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F15F3049-D4A3-4ED8-A5F8-9F74B34D23DB}"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4" l="1"/>
  <c r="R6" i="4"/>
  <c r="A34" i="4"/>
  <c r="M28" i="4"/>
  <c r="AB107" i="4" l="1"/>
  <c r="AB119" i="4"/>
  <c r="AB131" i="4"/>
  <c r="AB143" i="4"/>
  <c r="AB155" i="4"/>
  <c r="AB167" i="4"/>
  <c r="Y106" i="4"/>
  <c r="AB120" i="4"/>
  <c r="AB132" i="4"/>
  <c r="AB144" i="4"/>
  <c r="AB156" i="4"/>
  <c r="AB168" i="4"/>
  <c r="AB121" i="4"/>
  <c r="AB133" i="4"/>
  <c r="AB145" i="4"/>
  <c r="AB157" i="4"/>
  <c r="AB169" i="4"/>
  <c r="AB122" i="4"/>
  <c r="AB134" i="4"/>
  <c r="AB146" i="4"/>
  <c r="AB158" i="4"/>
  <c r="AB135" i="4"/>
  <c r="AB159" i="4"/>
  <c r="AB136" i="4"/>
  <c r="Y107" i="4"/>
  <c r="AB137" i="4"/>
  <c r="AB161" i="4"/>
  <c r="AB108" i="4"/>
  <c r="AB109" i="4"/>
  <c r="AB110" i="4"/>
  <c r="AB111" i="4"/>
  <c r="AB112" i="4"/>
  <c r="AB113" i="4"/>
  <c r="AB114" i="4"/>
  <c r="AB126" i="4"/>
  <c r="AB138" i="4"/>
  <c r="AB150" i="4"/>
  <c r="AB162" i="4"/>
  <c r="Y109" i="4"/>
  <c r="Y111" i="4"/>
  <c r="AB115" i="4"/>
  <c r="AB127" i="4"/>
  <c r="AB139" i="4"/>
  <c r="AB151" i="4"/>
  <c r="AB163" i="4"/>
  <c r="Y110" i="4"/>
  <c r="AB128" i="4"/>
  <c r="AB140" i="4"/>
  <c r="AB152" i="4"/>
  <c r="AB116" i="4"/>
  <c r="AB117" i="4"/>
  <c r="AB129" i="4"/>
  <c r="AB141" i="4"/>
  <c r="AB153" i="4"/>
  <c r="AB165" i="4"/>
  <c r="Y112" i="4"/>
  <c r="AB130" i="4"/>
  <c r="AB154" i="4"/>
  <c r="AB166" i="4"/>
  <c r="Y113" i="4"/>
  <c r="AB170" i="4"/>
  <c r="AB123" i="4"/>
  <c r="AB147" i="4"/>
  <c r="AB148" i="4"/>
  <c r="AB160" i="4"/>
  <c r="AB149" i="4"/>
  <c r="Y108" i="4"/>
  <c r="AB118" i="4"/>
  <c r="AB142" i="4"/>
  <c r="AB106" i="4"/>
  <c r="AB124" i="4"/>
  <c r="AB125" i="4"/>
  <c r="AB164"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8" authorId="0" shapeId="0" xr:uid="{49BF41FA-B045-42BA-AD40-96B673759419}">
      <text>
        <r>
          <rPr>
            <b/>
            <sz val="9"/>
            <color indexed="81"/>
            <rFont val="Tahoma"/>
            <family val="2"/>
          </rPr>
          <t>User:</t>
        </r>
        <r>
          <rPr>
            <sz val="9"/>
            <color indexed="81"/>
            <rFont val="Tahoma"/>
            <family val="2"/>
          </rPr>
          <t xml:space="preserve">
Revisar la recha de terminación y ajustar</t>
        </r>
      </text>
    </comment>
  </commentList>
</comments>
</file>

<file path=xl/sharedStrings.xml><?xml version="1.0" encoding="utf-8"?>
<sst xmlns="http://schemas.openxmlformats.org/spreadsheetml/2006/main" count="754" uniqueCount="464">
  <si>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</si>
  <si>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</si>
  <si>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</si>
  <si>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</si>
  <si>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</si>
  <si>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</si>
  <si>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</si>
  <si>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</si>
  <si>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</si>
  <si>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</si>
  <si>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</si>
  <si>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</si>
  <si>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</si>
  <si>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</si>
  <si>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</si>
  <si>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</si>
  <si>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</si>
  <si>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</si>
  <si>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</si>
  <si>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</si>
  <si>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</si>
  <si>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</si>
  <si>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</si>
  <si>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</si>
  <si>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</si>
  <si>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</si>
  <si>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</si>
  <si>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</si>
  <si>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</si>
  <si>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</si>
  <si>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</si>
  <si>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</si>
  <si>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</si>
  <si>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</si>
  <si>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</si>
  <si>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</si>
  <si>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</si>
  <si>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</si>
  <si>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</si>
  <si>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</si>
  <si>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</si>
  <si>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</si>
  <si>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</si>
  <si>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</si>
  <si>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</si>
  <si>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</si>
  <si>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</si>
  <si>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</si>
  <si>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</si>
  <si>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</si>
  <si>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</si>
  <si>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</si>
  <si>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</si>
  <si>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</si>
  <si>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</si>
  <si>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</si>
  <si>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</si>
  <si>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</si>
  <si>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</si>
  <si>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</si>
  <si>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</si>
  <si>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</si>
  <si>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</si>
  <si>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</si>
  <si>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</si>
  <si>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</si>
  <si>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</si>
  <si>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</si>
  <si>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</si>
  <si>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</si>
  <si>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</si>
  <si>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</si>
  <si>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</si>
  <si>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</si>
  <si>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</si>
  <si>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</si>
  <si>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</si>
  <si>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</si>
  <si>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</si>
  <si>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</si>
  <si>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</si>
  <si>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</si>
  <si>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</si>
  <si>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</si>
  <si>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</si>
  <si>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</si>
  <si>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</si>
  <si>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</si>
  <si>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</si>
  <si>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</si>
  <si>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</si>
  <si>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</si>
  <si>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</si>
  <si>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</si>
  <si>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</si>
  <si>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</si>
  <si>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</si>
  <si>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</si>
  <si>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</si>
  <si>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</si>
  <si>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</si>
  <si>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</si>
  <si>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</si>
  <si>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</si>
  <si>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</si>
  <si>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</si>
  <si>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</si>
  <si>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</si>
  <si>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</si>
  <si>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</si>
  <si>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</si>
  <si>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</si>
  <si>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</si>
  <si>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</si>
  <si>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</si>
  <si>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</si>
  <si>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</si>
  <si>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</si>
  <si>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</si>
  <si>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</si>
  <si>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</si>
  <si>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</si>
  <si>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</si>
  <si>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</si>
  <si>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</si>
  <si>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</si>
  <si>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</si>
  <si>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</si>
  <si>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</si>
  <si>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</si>
  <si>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</si>
  <si>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</si>
  <si>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</si>
  <si>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</si>
  <si>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</si>
  <si>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</si>
  <si>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</si>
  <si>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</si>
  <si>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</si>
  <si>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</si>
  <si>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</si>
  <si>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</si>
  <si>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</si>
  <si>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</si>
  <si>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</si>
  <si>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</si>
  <si>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</si>
  <si>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</si>
  <si>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</si>
  <si>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</si>
  <si>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</si>
  <si>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</si>
  <si>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</si>
  <si>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</si>
  <si>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</si>
  <si>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</si>
  <si>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</si>
  <si>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</si>
  <si>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</si>
  <si>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</si>
  <si>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</si>
  <si>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</si>
  <si>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</si>
  <si>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</si>
  <si>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</si>
  <si>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</si>
  <si>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</si>
  <si>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</si>
  <si>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</si>
  <si>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</si>
  <si>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</si>
  <si>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</si>
  <si>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</si>
  <si>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</si>
  <si>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</si>
  <si>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</si>
  <si>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</si>
  <si>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</si>
  <si>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</si>
  <si>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</si>
  <si>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</si>
  <si>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</si>
  <si>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</si>
  <si>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</si>
  <si>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</si>
  <si>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</si>
  <si>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</si>
  <si>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</si>
  <si>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</si>
  <si>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</si>
  <si>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</si>
  <si>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</si>
  <si>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</si>
  <si>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</si>
  <si>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</si>
  <si>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</si>
  <si>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</si>
  <si>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</si>
  <si>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</si>
  <si>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</si>
  <si>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</si>
  <si>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</si>
  <si>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</si>
  <si>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</si>
  <si>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</si>
  <si>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</si>
  <si>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</si>
  <si>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</si>
  <si>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</si>
  <si>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</si>
  <si>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</si>
  <si>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</si>
  <si>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</si>
  <si>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</si>
  <si>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</si>
  <si>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</si>
  <si>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</si>
  <si>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</si>
  <si>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</si>
  <si>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</si>
  <si>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</si>
  <si>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</si>
  <si>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</si>
  <si>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</si>
  <si>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</si>
  <si>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</si>
  <si>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</si>
  <si>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</si>
  <si>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</si>
  <si>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</si>
  <si>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</si>
  <si>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</si>
  <si>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</si>
  <si>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</si>
  <si>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</si>
  <si>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</si>
  <si>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</si>
  <si>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</si>
  <si>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</si>
  <si>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</si>
  <si>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</si>
  <si>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</si>
  <si>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</si>
  <si>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</si>
  <si>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</si>
  <si>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</si>
  <si>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</si>
  <si>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</si>
  <si>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</si>
  <si>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</si>
  <si>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</si>
  <si>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</si>
  <si>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</si>
  <si>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</si>
  <si>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</si>
  <si>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</si>
  <si>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</si>
  <si>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</si>
  <si>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</si>
  <si>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</si>
  <si>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</si>
  <si>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</si>
  <si>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</si>
  <si>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</si>
  <si>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</si>
  <si>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</si>
  <si>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</si>
  <si>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</si>
  <si>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</si>
  <si>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</si>
  <si>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</si>
  <si>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</si>
  <si>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</si>
  <si>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</si>
  <si>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</si>
  <si>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</si>
  <si>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</si>
  <si>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</si>
  <si>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</si>
  <si>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</si>
  <si>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</si>
  <si>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</si>
  <si>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</si>
  <si>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</si>
  <si>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</si>
  <si>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</si>
  <si>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</si>
  <si>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</si>
  <si>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</si>
  <si>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</si>
  <si>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</si>
  <si>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</si>
  <si>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</si>
  <si>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</si>
  <si>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</si>
  <si>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</si>
  <si>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</si>
  <si>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</si>
  <si>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</si>
  <si>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</si>
  <si>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</si>
  <si>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</si>
  <si>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</si>
  <si>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</si>
  <si>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</si>
  <si>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</si>
  <si>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</si>
  <si>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</si>
  <si>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</si>
  <si>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</si>
  <si>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</si>
  <si>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</si>
  <si>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</si>
  <si>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</si>
  <si>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</si>
  <si>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</si>
  <si>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</si>
  <si>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</si>
  <si>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</si>
  <si>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</si>
  <si>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</si>
  <si>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</si>
  <si>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</si>
  <si>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</si>
  <si>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</si>
  <si>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</si>
  <si>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</si>
  <si>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</si>
  <si>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</si>
  <si>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</si>
  <si>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</si>
  <si>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</si>
  <si>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</si>
  <si>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</si>
  <si>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</si>
  <si>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</si>
  <si>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</si>
  <si>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</si>
  <si>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</si>
  <si>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</si>
  <si>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</si>
  <si>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</si>
  <si>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</si>
  <si>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</si>
  <si>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</si>
  <si>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</si>
  <si>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</si>
  <si>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</si>
  <si>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</si>
  <si>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</si>
  <si>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</si>
  <si>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</si>
  <si>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</si>
  <si>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</si>
  <si>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</si>
  <si>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</si>
  <si>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</si>
  <si>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</si>
  <si>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</si>
  <si>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</si>
  <si>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</si>
  <si>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</si>
  <si>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</si>
  <si>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</si>
  <si>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</si>
  <si>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</si>
  <si>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</si>
  <si>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</si>
  <si>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</si>
  <si>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</si>
  <si>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</si>
  <si>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</si>
  <si>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</si>
  <si>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</si>
  <si>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</si>
  <si>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</si>
  <si>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</si>
  <si>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</si>
  <si>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</si>
  <si>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</si>
  <si>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</si>
  <si>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</si>
  <si>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</si>
  <si>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</si>
  <si>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</si>
  <si>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</si>
  <si>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</si>
  <si>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</si>
  <si>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</si>
  <si>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</si>
  <si>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</si>
  <si>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</si>
  <si>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</si>
  <si>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</si>
  <si>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</si>
  <si>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</si>
  <si>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</si>
  <si>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</si>
  <si>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</si>
  <si>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</si>
  <si>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</si>
  <si>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</si>
  <si>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</si>
  <si>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</si>
  <si>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</si>
  <si>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</si>
  <si>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</si>
  <si>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</si>
  <si>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</si>
  <si>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</si>
  <si>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</si>
  <si>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</si>
  <si>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</si>
  <si>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</si>
  <si>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</si>
  <si>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</si>
  <si>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</si>
  <si>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</si>
  <si>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</si>
  <si>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</si>
  <si>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</si>
  <si>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</si>
  <si>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</si>
  <si>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</si>
  <si>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</si>
  <si>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</si>
  <si>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</si>
  <si>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</si>
  <si>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</si>
  <si>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</si>
  <si>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</si>
  <si>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</si>
  <si>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</si>
  <si>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</si>
  <si>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</si>
  <si>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</si>
  <si>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</si>
  <si>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</si>
  <si>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</si>
  <si>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</si>
  <si>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</si>
  <si>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</si>
  <si>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939-2026</t>
  </si>
  <si>
    <t>JUAN CAMILO PINEDA PRIETO</t>
  </si>
  <si>
    <t>Acompañar a la Dirección de Industria de Comunicaciones y sus subdirecciones en la emisión y revisión de conceptos desde el punto de vista técnico de los actos administrativos de otorgamiento, modificación, renovación, cesión, terminación, recursos y revocatorias de los permisos para el uso del espectro radioeléctrico que le sean asignados.</t>
  </si>
  <si>
    <t>Brindar asistencia técnica en la identificación y obtención de los insumos para el mejoramiento y construcción de instrumentos normativos tendientes al desarrollo de industria TIC a cargo de la Dirección de Industria de Comunicaciones y sus subdirecciones; así como en el diagnóstico, elaboración, revisión y seguimiento a las propuestas de proyectos para la generación y actualización de la política pública de los procesos relacionados con los servicios TIC.</t>
  </si>
  <si>
    <t>Brindar acompañamiento a la Dirección de Industria de Comunicaciones desde el punto de vista técnico en el análisis de solicitudes de los agentes del sector TIC, en lo relacionado con el proceso de asignación del espectro radioeléctrico.</t>
  </si>
  <si>
    <t>Acompañar a la Dirección para la Industria de Comunicaciones y sus subdirecciones en el diagnóstico y la estructuración de procesos internos relacionados con los procesos para la asignación de espectro radioeléctrico.</t>
  </si>
  <si>
    <t>Brindar asistencia técnica en la revisión y proyección de las respuestas dentro de los términos establecidos por la ley a las PQRS interpuestas por los concesionarios, organismos de control, autoridades y entidades públicas y actores del sector TIC, respecto de los servicios de telecomunicaciones.</t>
  </si>
  <si>
    <t>Asistir a las reuniones, mesas de trabajo y comités que sean requeridas por el supervisor, relacionados con el objeto contractual.</t>
  </si>
  <si>
    <t>Elaborar los informes que se soliciten relacionados con el desarrollo de las obligaciones contractuales.</t>
  </si>
  <si>
    <t>Las demás actividades que sean inherentes a la naturaleza del contrato.</t>
  </si>
  <si>
    <t>2200020 -servicios profesionales desde el punto de vista técnico a la Dirección de Industria de Comunicaciones y sus Subdirecciones, en actividades relacionadas con Prestar el análisis y desarrollo normativo, la preparación y actualización de actos administrativos, así como la definición y estructuración de procesos para la gestión de permisos de uso del espectro radioeléctrico, garantizando el cumplimiento de los procedimientos vigentes</t>
  </si>
  <si>
    <t>JUAN CAMILO PINEDA PRIETO - CTO 939-2026</t>
  </si>
  <si>
    <t>LUIS AGUSTIN PINEDA ZOLA</t>
  </si>
  <si>
    <t>Brindé soporte técnico en temas de cobertura en Bogotá, realizando validaciones a través de la herramienta CMIC, y participé en diversas sesiones presenciales y virtuales con la Secretaría TIC de Bogotá.</t>
  </si>
  <si>
    <t>Brindé apoyo técnico en la respuesta al DNP respecto al CONPES 1441, elaborando la respuesta formal a los hitos indicados de acuerdo con los lineamientos del DNP.</t>
  </si>
  <si>
    <t>Brindé apoyo técnico en la creación de tablas y gráficas relacionadas con la ocupación del espectro.</t>
  </si>
  <si>
    <t>Realicé la verificación del cronograma enviado por Claro acerca de las obligaciones de hacer de la Resolución 2441, así como la verificación técnica de los insumos brindados por Claro.</t>
  </si>
  <si>
    <t>https://www.secop.gov.co/CO1ContractsManagement/Tendering/SalesContractEdit/View?docUniqueIdentifier=CO1.SLCNTR.16973832
https://mintic-my.sharepoint.com/:f:/r/personal/dircom_mintic_gov_co/Documents/Gesti%C3%B3n%20Contractual%20DICOM/2026/JUAN%20CAMILO%20PINEDA%20PRIETO/MARZO%2020261?csf=1&amp;web=1&amp;e=0hHm0P</t>
  </si>
  <si>
    <t>Subdirector Industria de Comunicaciones</t>
  </si>
  <si>
    <t>Brindé apoyo en la atención de las solicitudes del Viceministerio, en coordinación con Carlos Gallegos (Asesor del Despacho del viceministerio de Conectividad) , y desarrollé un dashboard de estaciones base en Colombia por tecnología.</t>
  </si>
  <si>
    <t>Realice sesiones con Carlos Gallegos (Asesor del Despacho del viceministerio de Conectividad) para la creacion del Master</t>
  </si>
  <si>
    <t>Se atendieron a las solicitudes realizadas por el Ingeniero Luis Pineda:
1. CONPES 1441
2. Cobertura Secretaria TIC Bogota
3. Master de conectividad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</si>
</sst>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5">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9" xfId="2" applyNumberFormat="1" applyFont="1" applyFill="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85" zoomScaleNormal="85" zoomScaleSheetLayoutView="80" workbookViewId="0">
      <pane xSplit="1" ySplit="5" topLeftCell="B6" activePane="bottomRight" state="frozen"/>
      <selection pane="topRight" activeCell="B1" sqref="B1"/>
      <selection pane="bottomLeft" activeCell="A6" sqref="A6"/>
      <selection pane="bottomRight" activeCell="F9" sqref="F9"/>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7" t="s">
        <v>0</v>
      </c>
      <c r="C2" s="87"/>
      <c r="D2" s="87"/>
      <c r="E2" s="87"/>
      <c r="F2" s="87"/>
    </row>
    <row r="3" spans="2:6" ht="87.6" customHeight="1" x14ac:dyDescent="0.25">
      <c r="B3" s="89" t="s">
        <v>1</v>
      </c>
      <c r="C3" s="90"/>
      <c r="D3" s="90"/>
      <c r="E3" s="90"/>
      <c r="F3" s="91"/>
    </row>
    <row r="4" spans="2:6" x14ac:dyDescent="0.25">
      <c r="B4" s="13" t="s">
        <v>2</v>
      </c>
      <c r="C4" s="13" t="s">
        <v>3</v>
      </c>
      <c r="D4" s="13" t="s">
        <v>4</v>
      </c>
      <c r="E4" s="13" t="s">
        <v>5</v>
      </c>
      <c r="F4" s="13" t="s">
        <v>6</v>
      </c>
    </row>
    <row r="5" spans="2:6" x14ac:dyDescent="0.25">
      <c r="B5" s="88" t="s">
        <v>7</v>
      </c>
      <c r="C5" s="88"/>
      <c r="D5" s="88"/>
      <c r="E5" s="88"/>
      <c r="F5" s="88"/>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8" t="s">
        <v>65</v>
      </c>
      <c r="C20" s="88"/>
      <c r="D20" s="88"/>
      <c r="E20" s="88"/>
      <c r="F20" s="88"/>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8" t="s">
        <v>96</v>
      </c>
      <c r="C33" s="88"/>
      <c r="D33" s="88"/>
      <c r="E33" s="88"/>
      <c r="F33" s="88"/>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8" t="s">
        <v>109</v>
      </c>
      <c r="C37" s="88"/>
      <c r="D37" s="88"/>
      <c r="E37" s="88"/>
      <c r="F37" s="88"/>
    </row>
    <row r="38" spans="1:7" ht="110.25" customHeight="1" x14ac:dyDescent="0.25">
      <c r="A38" s="19"/>
      <c r="B38" s="14" t="s">
        <v>110</v>
      </c>
      <c r="C38" s="15" t="s">
        <v>30</v>
      </c>
      <c r="D38" s="70" t="s">
        <v>111</v>
      </c>
      <c r="E38" s="15" t="s">
        <v>21</v>
      </c>
      <c r="F38" s="17">
        <v>12000000</v>
      </c>
      <c r="G38" s="19"/>
    </row>
    <row r="39" spans="1:7" ht="25.5" customHeight="1" x14ac:dyDescent="0.25">
      <c r="B39" s="93" t="s">
        <v>112</v>
      </c>
      <c r="C39" s="94"/>
      <c r="D39" s="94"/>
      <c r="E39" s="94"/>
      <c r="F39" s="9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6" t="s">
        <v>121</v>
      </c>
      <c r="C43" s="97"/>
      <c r="D43" s="97"/>
      <c r="E43" s="97"/>
      <c r="F43" s="9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2" t="s">
        <v>133</v>
      </c>
      <c r="C49" s="15" t="s">
        <v>127</v>
      </c>
      <c r="D49" s="15" t="s">
        <v>134</v>
      </c>
      <c r="E49" s="15" t="s">
        <v>21</v>
      </c>
      <c r="F49" s="21">
        <v>0.5</v>
      </c>
    </row>
    <row r="50" spans="2:6" ht="58.5" customHeight="1" x14ac:dyDescent="0.25">
      <c r="B50" s="83"/>
      <c r="C50" s="15" t="s">
        <v>30</v>
      </c>
      <c r="D50" s="15" t="s">
        <v>135</v>
      </c>
      <c r="E50" s="15" t="s">
        <v>21</v>
      </c>
      <c r="F50" s="17">
        <v>75000000</v>
      </c>
    </row>
    <row r="51" spans="2:6" ht="78.75" customHeight="1" x14ac:dyDescent="0.25">
      <c r="B51" s="82" t="s">
        <v>136</v>
      </c>
      <c r="C51" s="15" t="s">
        <v>127</v>
      </c>
      <c r="D51" s="15" t="s">
        <v>137</v>
      </c>
      <c r="E51" s="15" t="s">
        <v>21</v>
      </c>
      <c r="F51" s="22">
        <v>0.23</v>
      </c>
    </row>
    <row r="52" spans="2:6" ht="91.5" customHeight="1" x14ac:dyDescent="0.25">
      <c r="B52" s="83"/>
      <c r="C52" s="15" t="s">
        <v>30</v>
      </c>
      <c r="D52" s="15" t="s">
        <v>138</v>
      </c>
      <c r="E52" s="15" t="s">
        <v>21</v>
      </c>
      <c r="F52" s="17">
        <v>24000000</v>
      </c>
    </row>
    <row r="53" spans="2:6" x14ac:dyDescent="0.25">
      <c r="B53" s="88" t="s">
        <v>139</v>
      </c>
      <c r="C53" s="88"/>
      <c r="D53" s="88"/>
      <c r="E53" s="88"/>
      <c r="F53" s="88"/>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2"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83"/>
      <c r="C63" s="15" t="s">
        <v>127</v>
      </c>
      <c r="D63" s="15" t="s">
        <v>162</v>
      </c>
      <c r="E63" s="15" t="s">
        <v>21</v>
      </c>
      <c r="F63" s="16" t="s">
        <v>160</v>
      </c>
    </row>
    <row r="64" spans="2:6" x14ac:dyDescent="0.25">
      <c r="B64" s="87" t="s">
        <v>163</v>
      </c>
      <c r="C64" s="87"/>
      <c r="D64" s="87"/>
      <c r="E64" s="87"/>
      <c r="F64" s="87"/>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8" t="s">
        <v>174</v>
      </c>
      <c r="C69" s="88"/>
      <c r="D69" s="88"/>
      <c r="E69" s="88"/>
      <c r="F69" s="88"/>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8" t="s">
        <v>191</v>
      </c>
      <c r="C77" s="88"/>
      <c r="D77" s="88"/>
      <c r="E77" s="88"/>
      <c r="F77" s="88"/>
    </row>
    <row r="78" spans="2:6" ht="75" customHeight="1" x14ac:dyDescent="0.25">
      <c r="B78" s="14"/>
      <c r="C78" s="15" t="s">
        <v>9</v>
      </c>
      <c r="D78" s="15" t="s">
        <v>192</v>
      </c>
      <c r="E78" s="15" t="s">
        <v>21</v>
      </c>
      <c r="F78" s="16"/>
    </row>
    <row r="79" spans="2:6" x14ac:dyDescent="0.25">
      <c r="B79" s="88" t="s">
        <v>193</v>
      </c>
      <c r="C79" s="88"/>
      <c r="D79" s="88"/>
      <c r="E79" s="88"/>
      <c r="F79" s="88"/>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4" t="s">
        <v>202</v>
      </c>
      <c r="C85" s="85"/>
      <c r="D85" s="85"/>
      <c r="E85" s="85"/>
      <c r="F85" s="86"/>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80" zoomScaleNormal="80" zoomScaleSheetLayoutView="80" zoomScalePageLayoutView="40" workbookViewId="0">
      <selection activeCell="M10" sqref="M10:S1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9" t="s">
        <v>203</v>
      </c>
      <c r="B2" s="150"/>
      <c r="C2" s="181"/>
      <c r="D2" s="182" t="s">
        <v>13</v>
      </c>
      <c r="E2" s="182"/>
      <c r="F2" s="182"/>
      <c r="G2" s="182"/>
      <c r="H2" s="182"/>
      <c r="I2" s="182"/>
      <c r="J2" s="182"/>
      <c r="K2" s="182"/>
      <c r="L2" s="197" t="s">
        <v>18</v>
      </c>
      <c r="M2" s="197"/>
      <c r="N2" s="198"/>
      <c r="O2" s="149" t="s">
        <v>23</v>
      </c>
      <c r="P2" s="150"/>
      <c r="Q2" s="150"/>
      <c r="R2" s="150"/>
      <c r="S2" s="150"/>
      <c r="T2" s="150"/>
      <c r="U2" s="150"/>
      <c r="V2" s="150"/>
      <c r="W2" s="150"/>
      <c r="X2" s="150"/>
      <c r="Y2" s="150"/>
      <c r="Z2" s="150"/>
      <c r="AA2" s="150"/>
      <c r="AB2" s="150"/>
      <c r="AC2" s="150"/>
      <c r="AD2" s="150"/>
      <c r="AE2" s="181"/>
    </row>
    <row r="3" spans="1:36" ht="30" customHeight="1" x14ac:dyDescent="0.25">
      <c r="A3" s="200" t="s">
        <v>442</v>
      </c>
      <c r="B3" s="201"/>
      <c r="C3" s="202"/>
      <c r="D3" s="199" t="s">
        <v>369</v>
      </c>
      <c r="E3" s="199"/>
      <c r="F3" s="199"/>
      <c r="G3" s="199"/>
      <c r="H3" s="199"/>
      <c r="I3" s="199"/>
      <c r="J3" s="199"/>
      <c r="K3" s="199"/>
      <c r="L3" s="200">
        <v>1016050489</v>
      </c>
      <c r="M3" s="201"/>
      <c r="N3" s="202"/>
      <c r="O3" s="209" t="s">
        <v>443</v>
      </c>
      <c r="P3" s="210"/>
      <c r="Q3" s="210"/>
      <c r="R3" s="210"/>
      <c r="S3" s="210"/>
      <c r="T3" s="210"/>
      <c r="U3" s="210"/>
      <c r="V3" s="210"/>
      <c r="W3" s="210"/>
      <c r="X3" s="210"/>
      <c r="Y3" s="210"/>
      <c r="Z3" s="210"/>
      <c r="AA3" s="210"/>
      <c r="AB3" s="210"/>
      <c r="AC3" s="210"/>
      <c r="AD3" s="210"/>
      <c r="AE3" s="211"/>
      <c r="AF3" s="23"/>
    </row>
    <row r="4" spans="1:36" ht="30" customHeight="1" x14ac:dyDescent="0.25">
      <c r="A4" s="203"/>
      <c r="B4" s="204"/>
      <c r="C4" s="205"/>
      <c r="D4" s="199"/>
      <c r="E4" s="199"/>
      <c r="F4" s="199"/>
      <c r="G4" s="199"/>
      <c r="H4" s="199"/>
      <c r="I4" s="199"/>
      <c r="J4" s="199"/>
      <c r="K4" s="199"/>
      <c r="L4" s="203"/>
      <c r="M4" s="204"/>
      <c r="N4" s="205"/>
      <c r="O4" s="212"/>
      <c r="P4" s="213"/>
      <c r="Q4" s="213"/>
      <c r="R4" s="213"/>
      <c r="S4" s="213"/>
      <c r="T4" s="213"/>
      <c r="U4" s="213"/>
      <c r="V4" s="213"/>
      <c r="W4" s="213"/>
      <c r="X4" s="213"/>
      <c r="Y4" s="213"/>
      <c r="Z4" s="213"/>
      <c r="AA4" s="213"/>
      <c r="AB4" s="213"/>
      <c r="AC4" s="213"/>
      <c r="AD4" s="213"/>
      <c r="AE4" s="214"/>
      <c r="AF4" s="23"/>
    </row>
    <row r="5" spans="1:36" ht="30" customHeight="1" x14ac:dyDescent="0.25">
      <c r="A5" s="206"/>
      <c r="B5" s="207"/>
      <c r="C5" s="208"/>
      <c r="D5" s="199"/>
      <c r="E5" s="199"/>
      <c r="F5" s="199"/>
      <c r="G5" s="199"/>
      <c r="H5" s="199"/>
      <c r="I5" s="199"/>
      <c r="J5" s="199"/>
      <c r="K5" s="199"/>
      <c r="L5" s="206"/>
      <c r="M5" s="207"/>
      <c r="N5" s="208"/>
      <c r="O5" s="215"/>
      <c r="P5" s="216"/>
      <c r="Q5" s="216"/>
      <c r="R5" s="216"/>
      <c r="S5" s="216"/>
      <c r="T5" s="216"/>
      <c r="U5" s="216"/>
      <c r="V5" s="216"/>
      <c r="W5" s="216"/>
      <c r="X5" s="216"/>
      <c r="Y5" s="216"/>
      <c r="Z5" s="216"/>
      <c r="AA5" s="216"/>
      <c r="AB5" s="216"/>
      <c r="AC5" s="216"/>
      <c r="AD5" s="216"/>
      <c r="AE5" s="217"/>
      <c r="AF5" s="23"/>
    </row>
    <row r="6" spans="1:36" s="24" customFormat="1" ht="60.6" customHeight="1" x14ac:dyDescent="0.3">
      <c r="A6" s="142" t="s">
        <v>26</v>
      </c>
      <c r="B6" s="143"/>
      <c r="C6" s="193" t="s">
        <v>452</v>
      </c>
      <c r="D6" s="193"/>
      <c r="E6" s="193"/>
      <c r="F6" s="193"/>
      <c r="G6" s="193"/>
      <c r="H6" s="193"/>
      <c r="I6" s="193"/>
      <c r="J6" s="193"/>
      <c r="K6" s="193"/>
      <c r="L6" s="193"/>
      <c r="M6" s="194"/>
      <c r="N6" s="194"/>
      <c r="O6" s="195" t="s">
        <v>29</v>
      </c>
      <c r="P6" s="196"/>
      <c r="Q6" s="196"/>
      <c r="R6" s="25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98289520</v>
      </c>
      <c r="S6" s="254"/>
      <c r="T6" s="254"/>
      <c r="U6" s="254"/>
      <c r="V6" s="254"/>
      <c r="W6" s="254"/>
      <c r="X6" s="254"/>
      <c r="Y6" s="254"/>
      <c r="Z6" s="254"/>
      <c r="AA6" s="254"/>
      <c r="AB6" s="254"/>
      <c r="AC6" s="254"/>
      <c r="AD6" s="254"/>
      <c r="AE6" s="255"/>
      <c r="AG6" s="23"/>
      <c r="AH6" s="23"/>
      <c r="AJ6" s="28"/>
    </row>
    <row r="7" spans="1:36" s="24" customFormat="1" ht="30" customHeight="1" x14ac:dyDescent="0.3">
      <c r="A7" s="187" t="s">
        <v>33</v>
      </c>
      <c r="B7" s="187"/>
      <c r="C7" s="187"/>
      <c r="D7" s="27" t="s">
        <v>38</v>
      </c>
      <c r="E7" s="187" t="s">
        <v>41</v>
      </c>
      <c r="F7" s="187"/>
      <c r="G7" s="187"/>
      <c r="H7" s="187" t="s">
        <v>45</v>
      </c>
      <c r="I7" s="187"/>
      <c r="J7" s="187"/>
      <c r="K7" s="187" t="s">
        <v>49</v>
      </c>
      <c r="L7" s="187"/>
      <c r="M7" s="218" t="s">
        <v>52</v>
      </c>
      <c r="N7" s="218"/>
      <c r="O7" s="218"/>
      <c r="P7" s="218"/>
      <c r="Q7" s="218"/>
      <c r="R7" s="218"/>
      <c r="S7" s="218"/>
      <c r="T7" s="218" t="s">
        <v>57</v>
      </c>
      <c r="U7" s="218"/>
      <c r="V7" s="218"/>
      <c r="W7" s="218"/>
      <c r="X7" s="218"/>
      <c r="Y7" s="218"/>
      <c r="Z7" s="218"/>
      <c r="AA7" s="218"/>
      <c r="AB7" s="218"/>
      <c r="AC7" s="182" t="s">
        <v>61</v>
      </c>
      <c r="AD7" s="182"/>
      <c r="AE7" s="182"/>
      <c r="AG7" s="23"/>
      <c r="AH7" s="23"/>
    </row>
    <row r="8" spans="1:36" s="24" customFormat="1" ht="30" customHeight="1" x14ac:dyDescent="0.3">
      <c r="A8" s="224">
        <v>46052</v>
      </c>
      <c r="B8" s="224"/>
      <c r="C8" s="224"/>
      <c r="D8" s="22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329</v>
      </c>
      <c r="E8" s="226">
        <v>46055</v>
      </c>
      <c r="F8" s="226"/>
      <c r="G8" s="226"/>
      <c r="H8" s="226">
        <v>46387</v>
      </c>
      <c r="I8" s="226"/>
      <c r="J8" s="226"/>
      <c r="K8" s="104">
        <v>45747</v>
      </c>
      <c r="L8" s="104"/>
      <c r="M8" s="120" t="s">
        <v>454</v>
      </c>
      <c r="N8" s="121"/>
      <c r="O8" s="121"/>
      <c r="P8" s="121"/>
      <c r="Q8" s="121"/>
      <c r="R8" s="121"/>
      <c r="S8" s="122"/>
      <c r="T8" s="191" t="s">
        <v>460</v>
      </c>
      <c r="U8" s="192"/>
      <c r="V8" s="192"/>
      <c r="W8" s="192"/>
      <c r="X8" s="192"/>
      <c r="Y8" s="192"/>
      <c r="Z8" s="192"/>
      <c r="AA8" s="192"/>
      <c r="AB8" s="222"/>
      <c r="AC8" s="191">
        <v>92537634</v>
      </c>
      <c r="AD8" s="192"/>
      <c r="AE8" s="192"/>
      <c r="AG8" s="23"/>
      <c r="AH8" s="23"/>
    </row>
    <row r="9" spans="1:36" s="24" customFormat="1" ht="30" customHeight="1" x14ac:dyDescent="0.3">
      <c r="A9" s="224"/>
      <c r="B9" s="224"/>
      <c r="C9" s="224"/>
      <c r="D9" s="225"/>
      <c r="E9" s="226"/>
      <c r="F9" s="226"/>
      <c r="G9" s="226"/>
      <c r="H9" s="226"/>
      <c r="I9" s="226"/>
      <c r="J9" s="226"/>
      <c r="K9" s="104"/>
      <c r="L9" s="104"/>
      <c r="M9" s="120"/>
      <c r="N9" s="121"/>
      <c r="O9" s="121"/>
      <c r="P9" s="121"/>
      <c r="Q9" s="121"/>
      <c r="R9" s="121"/>
      <c r="S9" s="122"/>
      <c r="T9" s="191"/>
      <c r="U9" s="192"/>
      <c r="V9" s="192"/>
      <c r="W9" s="192"/>
      <c r="X9" s="192"/>
      <c r="Y9" s="192"/>
      <c r="Z9" s="192"/>
      <c r="AA9" s="192"/>
      <c r="AB9" s="222"/>
      <c r="AC9" s="219"/>
      <c r="AD9" s="220"/>
      <c r="AE9" s="221"/>
      <c r="AG9" s="23"/>
      <c r="AH9" s="23"/>
    </row>
    <row r="10" spans="1:36" s="24" customFormat="1" ht="30" customHeight="1" x14ac:dyDescent="0.3">
      <c r="A10" s="224"/>
      <c r="B10" s="224"/>
      <c r="C10" s="224"/>
      <c r="D10" s="225"/>
      <c r="E10" s="226"/>
      <c r="F10" s="226"/>
      <c r="G10" s="226"/>
      <c r="H10" s="226"/>
      <c r="I10" s="226"/>
      <c r="J10" s="226"/>
      <c r="K10" s="104"/>
      <c r="L10" s="104"/>
      <c r="M10" s="120"/>
      <c r="N10" s="121"/>
      <c r="O10" s="121"/>
      <c r="P10" s="121"/>
      <c r="Q10" s="121"/>
      <c r="R10" s="121"/>
      <c r="S10" s="122"/>
      <c r="T10" s="191"/>
      <c r="U10" s="192"/>
      <c r="V10" s="192"/>
      <c r="W10" s="192"/>
      <c r="X10" s="192"/>
      <c r="Y10" s="192"/>
      <c r="Z10" s="192"/>
      <c r="AA10" s="192"/>
      <c r="AB10" s="222"/>
      <c r="AC10" s="219"/>
      <c r="AD10" s="220"/>
      <c r="AE10" s="221"/>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2" t="s">
        <v>66</v>
      </c>
      <c r="B13" s="143"/>
      <c r="C13" s="144"/>
      <c r="D13" s="142" t="s">
        <v>70</v>
      </c>
      <c r="E13" s="144"/>
      <c r="F13" s="142" t="s">
        <v>72</v>
      </c>
      <c r="G13" s="143"/>
      <c r="H13" s="143"/>
      <c r="I13" s="144"/>
      <c r="J13" s="142" t="s">
        <v>205</v>
      </c>
      <c r="K13" s="143"/>
      <c r="L13" s="144"/>
      <c r="M13" s="149" t="s">
        <v>78</v>
      </c>
      <c r="N13" s="150"/>
      <c r="O13" s="181"/>
      <c r="P13" s="142" t="s">
        <v>81</v>
      </c>
      <c r="Q13" s="143"/>
      <c r="R13" s="143"/>
      <c r="S13" s="143"/>
      <c r="T13" s="143"/>
      <c r="U13" s="143"/>
      <c r="V13" s="143"/>
      <c r="W13" s="143"/>
      <c r="X13" s="143"/>
      <c r="Y13" s="143"/>
      <c r="Z13" s="143"/>
      <c r="AA13" s="143"/>
      <c r="AB13" s="143"/>
      <c r="AC13" s="143"/>
      <c r="AD13" s="143"/>
      <c r="AE13" s="144"/>
      <c r="AF13" s="23"/>
    </row>
    <row r="14" spans="1:36" ht="30" customHeight="1" x14ac:dyDescent="0.25">
      <c r="A14" s="233" t="s">
        <v>206</v>
      </c>
      <c r="B14" s="234"/>
      <c r="C14" s="235"/>
      <c r="D14" s="129">
        <v>130426</v>
      </c>
      <c r="E14" s="130"/>
      <c r="F14" s="120">
        <v>46055</v>
      </c>
      <c r="G14" s="121"/>
      <c r="H14" s="121"/>
      <c r="I14" s="122"/>
      <c r="J14" s="123"/>
      <c r="K14" s="124"/>
      <c r="L14" s="125"/>
      <c r="M14" s="126">
        <v>98289520</v>
      </c>
      <c r="N14" s="127"/>
      <c r="O14" s="128"/>
      <c r="P14" s="100"/>
      <c r="Q14" s="101"/>
      <c r="R14" s="101"/>
      <c r="S14" s="101"/>
      <c r="T14" s="101"/>
      <c r="U14" s="101"/>
      <c r="V14" s="101"/>
      <c r="W14" s="101"/>
      <c r="X14" s="101"/>
      <c r="Y14" s="101"/>
      <c r="Z14" s="101"/>
      <c r="AA14" s="101"/>
      <c r="AB14" s="101"/>
      <c r="AC14" s="101"/>
      <c r="AD14" s="101"/>
      <c r="AE14" s="102"/>
      <c r="AF14" s="23"/>
    </row>
    <row r="15" spans="1:36" ht="30" customHeight="1" x14ac:dyDescent="0.25">
      <c r="A15" s="100"/>
      <c r="B15" s="101"/>
      <c r="C15" s="102"/>
      <c r="D15" s="129"/>
      <c r="E15" s="130"/>
      <c r="F15" s="120"/>
      <c r="G15" s="121"/>
      <c r="H15" s="121"/>
      <c r="I15" s="122"/>
      <c r="J15" s="123"/>
      <c r="K15" s="124"/>
      <c r="L15" s="125"/>
      <c r="M15" s="126"/>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2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25">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25">
      <c r="A28" s="149" t="s">
        <v>84</v>
      </c>
      <c r="B28" s="150"/>
      <c r="C28" s="150"/>
      <c r="D28" s="150"/>
      <c r="E28" s="150"/>
      <c r="F28" s="150"/>
      <c r="G28" s="150"/>
      <c r="H28" s="150"/>
      <c r="I28" s="150"/>
      <c r="J28" s="150"/>
      <c r="K28" s="150"/>
      <c r="L28" s="181"/>
      <c r="M28" s="239">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40"/>
      <c r="O28" s="241"/>
      <c r="P28" s="229"/>
      <c r="Q28" s="230"/>
      <c r="R28" s="230"/>
      <c r="S28" s="230"/>
      <c r="T28" s="230"/>
      <c r="U28" s="230"/>
      <c r="V28" s="230"/>
      <c r="W28" s="230"/>
      <c r="X28" s="230"/>
      <c r="Y28" s="230"/>
      <c r="Z28" s="230"/>
      <c r="AA28" s="230"/>
      <c r="AB28" s="230"/>
      <c r="AC28" s="230"/>
      <c r="AD28" s="230"/>
      <c r="AE28" s="231"/>
      <c r="AF28" s="23"/>
    </row>
    <row r="29" spans="1:32" ht="30" customHeight="1" x14ac:dyDescent="0.25">
      <c r="A29" s="187" t="s">
        <v>86</v>
      </c>
      <c r="B29" s="187"/>
      <c r="C29" s="187"/>
      <c r="D29" s="187"/>
      <c r="E29" s="236"/>
      <c r="F29" s="237"/>
      <c r="G29" s="237"/>
      <c r="H29" s="237"/>
      <c r="I29" s="237"/>
      <c r="J29" s="237"/>
      <c r="K29" s="237"/>
      <c r="L29" s="238"/>
      <c r="M29" s="149" t="s">
        <v>207</v>
      </c>
      <c r="N29" s="150"/>
      <c r="O29" s="181"/>
      <c r="P29" s="188"/>
      <c r="Q29" s="188"/>
      <c r="R29" s="188"/>
      <c r="S29" s="188"/>
      <c r="T29" s="188"/>
      <c r="U29" s="182" t="s">
        <v>93</v>
      </c>
      <c r="V29" s="182"/>
      <c r="W29" s="182"/>
      <c r="X29" s="182"/>
      <c r="Y29" s="182"/>
      <c r="Z29" s="183"/>
      <c r="AA29" s="183"/>
      <c r="AB29" s="183"/>
      <c r="AC29" s="183"/>
      <c r="AD29" s="183"/>
      <c r="AE29" s="184"/>
      <c r="AF29" s="23"/>
    </row>
    <row r="30" spans="1:32" ht="30" customHeight="1" x14ac:dyDescent="0.25">
      <c r="A30" s="187" t="s">
        <v>90</v>
      </c>
      <c r="B30" s="187"/>
      <c r="C30" s="187"/>
      <c r="D30" s="187"/>
      <c r="E30" s="188"/>
      <c r="F30" s="188"/>
      <c r="G30" s="188"/>
      <c r="H30" s="188"/>
      <c r="I30" s="188"/>
      <c r="J30" s="188"/>
      <c r="K30" s="188"/>
      <c r="L30" s="188"/>
      <c r="M30" s="149" t="s">
        <v>207</v>
      </c>
      <c r="N30" s="150"/>
      <c r="O30" s="181"/>
      <c r="P30" s="188"/>
      <c r="Q30" s="188"/>
      <c r="R30" s="188"/>
      <c r="S30" s="188"/>
      <c r="T30" s="188"/>
      <c r="U30" s="182"/>
      <c r="V30" s="182"/>
      <c r="W30" s="182"/>
      <c r="X30" s="182"/>
      <c r="Y30" s="182"/>
      <c r="Z30" s="185"/>
      <c r="AA30" s="185"/>
      <c r="AB30" s="185"/>
      <c r="AC30" s="185"/>
      <c r="AD30" s="185"/>
      <c r="AE30" s="186"/>
      <c r="AF30" s="23"/>
    </row>
    <row r="31" spans="1:32" ht="30" customHeight="1" x14ac:dyDescent="0.25">
      <c r="A31" s="227" t="s">
        <v>208</v>
      </c>
      <c r="B31" s="228"/>
      <c r="C31" s="228"/>
      <c r="D31" s="228"/>
      <c r="E31" s="228"/>
      <c r="F31" s="228"/>
      <c r="G31" s="228"/>
      <c r="H31" s="228"/>
      <c r="I31" s="228"/>
      <c r="J31" s="228"/>
      <c r="K31" s="228"/>
      <c r="L31" s="228"/>
      <c r="M31" s="228"/>
      <c r="N31" s="228"/>
      <c r="O31" s="228"/>
      <c r="P31" s="189" t="str">
        <f>IF(OR(AND(P29&lt;&gt;L3,P29&lt;&gt;"",P30=""),AND(P30&lt;&gt;L3,P30&lt;&gt;"",P29=""),AND(P29&lt;&gt;L3,P30&lt;&gt;L3,P29&lt;&gt;"",P30&lt;&gt;"")),"Verificar el No. Identificación del contratista en el apartado DATOS DEL CONTRATO por cuanto no coincide con el No. Identificación","")</f>
        <v/>
      </c>
      <c r="Q31" s="189"/>
      <c r="R31" s="189"/>
      <c r="S31" s="189"/>
      <c r="T31" s="189"/>
      <c r="U31" s="189"/>
      <c r="V31" s="189"/>
      <c r="W31" s="189"/>
      <c r="X31" s="189"/>
      <c r="Y31" s="189"/>
      <c r="Z31" s="189"/>
      <c r="AA31" s="189"/>
      <c r="AB31" s="189"/>
      <c r="AC31" s="189"/>
      <c r="AD31" s="189"/>
      <c r="AE31" s="190"/>
      <c r="AF31" s="23"/>
    </row>
    <row r="32" spans="1:32" ht="30" customHeight="1" x14ac:dyDescent="0.25">
      <c r="A32" s="182" t="s">
        <v>209</v>
      </c>
      <c r="B32" s="182"/>
      <c r="C32" s="182"/>
      <c r="D32" s="182"/>
      <c r="E32" s="182"/>
      <c r="F32" s="182"/>
      <c r="G32" s="182" t="s">
        <v>97</v>
      </c>
      <c r="H32" s="182"/>
      <c r="I32" s="182"/>
      <c r="J32" s="223" t="s">
        <v>210</v>
      </c>
      <c r="K32" s="223"/>
      <c r="L32" s="223"/>
      <c r="M32" s="223"/>
      <c r="N32" s="182" t="s">
        <v>105</v>
      </c>
      <c r="O32" s="182"/>
      <c r="P32" s="182"/>
      <c r="Q32" s="182"/>
      <c r="R32" s="182"/>
      <c r="S32" s="182"/>
      <c r="T32" s="182"/>
      <c r="U32" s="182"/>
      <c r="V32" s="182"/>
      <c r="W32" s="182"/>
      <c r="X32" s="182"/>
      <c r="Y32" s="182"/>
      <c r="Z32" s="182"/>
      <c r="AA32" s="182"/>
      <c r="AB32" s="182"/>
      <c r="AC32" s="182"/>
      <c r="AD32" s="182"/>
      <c r="AE32" s="182"/>
      <c r="AF32" s="23"/>
    </row>
    <row r="33" spans="1:34" ht="30" customHeight="1" x14ac:dyDescent="0.25">
      <c r="A33" s="182"/>
      <c r="B33" s="182"/>
      <c r="C33" s="182"/>
      <c r="D33" s="182"/>
      <c r="E33" s="182"/>
      <c r="F33" s="182"/>
      <c r="G33" s="105"/>
      <c r="H33" s="103"/>
      <c r="I33" s="103"/>
      <c r="J33" s="34" t="s">
        <v>211</v>
      </c>
      <c r="K33" s="35"/>
      <c r="L33" s="34" t="s">
        <v>212</v>
      </c>
      <c r="M33" s="35" t="s">
        <v>104</v>
      </c>
      <c r="N33" s="105"/>
      <c r="O33" s="103"/>
      <c r="P33" s="103"/>
      <c r="Q33" s="103"/>
      <c r="R33" s="103"/>
      <c r="S33" s="103"/>
      <c r="T33" s="103"/>
      <c r="U33" s="103"/>
      <c r="V33" s="103"/>
      <c r="W33" s="103"/>
      <c r="X33" s="103"/>
      <c r="Y33" s="103"/>
      <c r="Z33" s="103"/>
      <c r="AA33" s="103"/>
      <c r="AB33" s="103"/>
      <c r="AC33" s="103"/>
      <c r="AD33" s="103"/>
      <c r="AE33" s="103"/>
      <c r="AF33" s="23"/>
    </row>
    <row r="34" spans="1:34" ht="51.6"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7" t="s">
        <v>213</v>
      </c>
      <c r="B35" s="187"/>
      <c r="C35" s="36" t="str">
        <f>A3</f>
        <v>939-2026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42" t="s">
        <v>110</v>
      </c>
      <c r="B37" s="243"/>
      <c r="C37" s="243"/>
      <c r="D37" s="243"/>
      <c r="E37" s="243"/>
      <c r="F37" s="243"/>
      <c r="G37" s="243"/>
      <c r="H37" s="243"/>
      <c r="I37" s="243"/>
      <c r="J37" s="243"/>
      <c r="K37" s="243"/>
      <c r="L37" s="244"/>
      <c r="M37" s="244"/>
      <c r="N37" s="244"/>
      <c r="O37" s="244"/>
      <c r="P37" s="244"/>
      <c r="Q37" s="244"/>
      <c r="R37" s="245">
        <f>+R6+M28</f>
        <v>98289520</v>
      </c>
      <c r="S37" s="246"/>
      <c r="T37" s="246"/>
      <c r="U37" s="246"/>
      <c r="V37" s="246"/>
      <c r="W37" s="246"/>
      <c r="X37" s="246"/>
      <c r="Y37" s="246"/>
      <c r="Z37" s="246"/>
      <c r="AA37" s="246"/>
      <c r="AB37" s="246"/>
      <c r="AC37" s="246"/>
      <c r="AD37" s="246"/>
      <c r="AE37" s="246"/>
      <c r="AF37" s="23"/>
    </row>
    <row r="38" spans="1:34" ht="30" customHeight="1" x14ac:dyDescent="0.25">
      <c r="A38" s="149" t="s">
        <v>214</v>
      </c>
      <c r="B38" s="150"/>
      <c r="C38" s="150"/>
      <c r="D38" s="150"/>
      <c r="E38" s="181"/>
      <c r="F38" s="149" t="s">
        <v>215</v>
      </c>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81"/>
      <c r="AF38" s="39"/>
      <c r="AG38" s="39"/>
      <c r="AH38" s="39"/>
    </row>
    <row r="39" spans="1:34" ht="30" customHeight="1" x14ac:dyDescent="0.25">
      <c r="A39" s="149" t="s">
        <v>113</v>
      </c>
      <c r="B39" s="181"/>
      <c r="C39" s="187" t="s">
        <v>78</v>
      </c>
      <c r="D39" s="187"/>
      <c r="E39" s="187"/>
      <c r="F39" s="142" t="s">
        <v>216</v>
      </c>
      <c r="G39" s="143"/>
      <c r="H39" s="144"/>
      <c r="I39" s="143" t="s">
        <v>217</v>
      </c>
      <c r="J39" s="143"/>
      <c r="K39" s="144"/>
      <c r="L39" s="149" t="s">
        <v>126</v>
      </c>
      <c r="M39" s="181"/>
      <c r="N39" s="149" t="s">
        <v>129</v>
      </c>
      <c r="O39" s="150"/>
      <c r="P39" s="150"/>
      <c r="Q39" s="150"/>
      <c r="R39" s="181"/>
      <c r="S39" s="187" t="s">
        <v>131</v>
      </c>
      <c r="T39" s="187"/>
      <c r="U39" s="187"/>
      <c r="V39" s="187"/>
      <c r="W39" s="187"/>
      <c r="X39" s="187"/>
      <c r="Y39" s="187"/>
      <c r="Z39" s="187"/>
      <c r="AA39" s="187"/>
      <c r="AB39" s="187"/>
      <c r="AC39" s="187"/>
      <c r="AD39" s="187"/>
      <c r="AE39" s="187"/>
      <c r="AF39" s="23"/>
    </row>
    <row r="40" spans="1:34" ht="30" customHeight="1" x14ac:dyDescent="0.25">
      <c r="A40" s="120">
        <v>46064</v>
      </c>
      <c r="B40" s="122"/>
      <c r="C40" s="178">
        <v>1177120</v>
      </c>
      <c r="D40" s="179"/>
      <c r="E40" s="180"/>
      <c r="F40" s="164" t="s">
        <v>218</v>
      </c>
      <c r="G40" s="165"/>
      <c r="H40" s="166"/>
      <c r="I40" s="167"/>
      <c r="J40" s="168"/>
      <c r="K40" s="169"/>
      <c r="L40" s="170">
        <f>+N40/$R$37</f>
        <v>0</v>
      </c>
      <c r="M40" s="171"/>
      <c r="N40" s="172"/>
      <c r="O40" s="173"/>
      <c r="P40" s="173"/>
      <c r="Q40" s="173"/>
      <c r="R40" s="173"/>
      <c r="S40" s="174"/>
      <c r="T40" s="175"/>
      <c r="U40" s="175"/>
      <c r="V40" s="175"/>
      <c r="W40" s="175"/>
      <c r="X40" s="175"/>
      <c r="Y40" s="175"/>
      <c r="Z40" s="175"/>
      <c r="AA40" s="175"/>
      <c r="AB40" s="175"/>
      <c r="AC40" s="175"/>
      <c r="AD40" s="175"/>
      <c r="AE40" s="176"/>
      <c r="AF40" s="23"/>
    </row>
    <row r="41" spans="1:34" ht="30" customHeight="1" x14ac:dyDescent="0.25">
      <c r="A41" s="120">
        <v>46092</v>
      </c>
      <c r="B41" s="122"/>
      <c r="C41" s="178">
        <v>8828400</v>
      </c>
      <c r="D41" s="179"/>
      <c r="E41" s="180"/>
      <c r="F41" s="164">
        <v>46093</v>
      </c>
      <c r="G41" s="165"/>
      <c r="H41" s="166"/>
      <c r="I41" s="167">
        <v>73024026</v>
      </c>
      <c r="J41" s="168"/>
      <c r="K41" s="169"/>
      <c r="L41" s="170">
        <f t="shared" ref="L41:L89" si="0">+N41/$R$37</f>
        <v>8.6826347305389226E-2</v>
      </c>
      <c r="M41" s="171"/>
      <c r="N41" s="172">
        <v>8534120</v>
      </c>
      <c r="O41" s="173"/>
      <c r="P41" s="173"/>
      <c r="Q41" s="173"/>
      <c r="R41" s="173"/>
      <c r="S41" s="174"/>
      <c r="T41" s="175"/>
      <c r="U41" s="175"/>
      <c r="V41" s="175"/>
      <c r="W41" s="175"/>
      <c r="X41" s="175"/>
      <c r="Y41" s="175"/>
      <c r="Z41" s="175"/>
      <c r="AA41" s="175"/>
      <c r="AB41" s="175"/>
      <c r="AC41" s="175"/>
      <c r="AD41" s="175"/>
      <c r="AE41" s="176"/>
      <c r="AF41" s="23"/>
    </row>
    <row r="42" spans="1:34" ht="30" customHeight="1" x14ac:dyDescent="0.25">
      <c r="A42" s="120">
        <v>46126</v>
      </c>
      <c r="B42" s="122"/>
      <c r="C42" s="178">
        <v>8828400</v>
      </c>
      <c r="D42" s="179"/>
      <c r="E42" s="180"/>
      <c r="F42" s="164" t="s">
        <v>218</v>
      </c>
      <c r="G42" s="165"/>
      <c r="H42" s="166"/>
      <c r="I42" s="167"/>
      <c r="J42" s="168"/>
      <c r="K42" s="169"/>
      <c r="L42" s="170">
        <f t="shared" si="0"/>
        <v>0</v>
      </c>
      <c r="M42" s="171"/>
      <c r="N42" s="172"/>
      <c r="O42" s="173"/>
      <c r="P42" s="173"/>
      <c r="Q42" s="173"/>
      <c r="R42" s="173"/>
      <c r="S42" s="174"/>
      <c r="T42" s="175"/>
      <c r="U42" s="175"/>
      <c r="V42" s="175"/>
      <c r="W42" s="175"/>
      <c r="X42" s="175"/>
      <c r="Y42" s="175"/>
      <c r="Z42" s="175"/>
      <c r="AA42" s="175"/>
      <c r="AB42" s="175"/>
      <c r="AC42" s="175"/>
      <c r="AD42" s="175"/>
      <c r="AE42" s="176"/>
      <c r="AF42" s="23"/>
    </row>
    <row r="43" spans="1:34" ht="30" customHeight="1" x14ac:dyDescent="0.25">
      <c r="A43" s="120">
        <v>46155</v>
      </c>
      <c r="B43" s="122"/>
      <c r="C43" s="178">
        <v>8828400</v>
      </c>
      <c r="D43" s="179"/>
      <c r="E43" s="180"/>
      <c r="F43" s="164" t="s">
        <v>218</v>
      </c>
      <c r="G43" s="165"/>
      <c r="H43" s="166"/>
      <c r="I43" s="167"/>
      <c r="J43" s="168"/>
      <c r="K43" s="169"/>
      <c r="L43" s="170">
        <f t="shared" si="0"/>
        <v>0</v>
      </c>
      <c r="M43" s="171"/>
      <c r="N43" s="172"/>
      <c r="O43" s="173"/>
      <c r="P43" s="173"/>
      <c r="Q43" s="173"/>
      <c r="R43" s="177"/>
      <c r="S43" s="174"/>
      <c r="T43" s="175"/>
      <c r="U43" s="175"/>
      <c r="V43" s="175"/>
      <c r="W43" s="175"/>
      <c r="X43" s="175"/>
      <c r="Y43" s="175"/>
      <c r="Z43" s="175"/>
      <c r="AA43" s="175"/>
      <c r="AB43" s="175"/>
      <c r="AC43" s="175"/>
      <c r="AD43" s="175"/>
      <c r="AE43" s="176"/>
      <c r="AF43" s="23"/>
    </row>
    <row r="44" spans="1:34" ht="30" customHeight="1" x14ac:dyDescent="0.25">
      <c r="A44" s="120">
        <v>46184</v>
      </c>
      <c r="B44" s="122"/>
      <c r="C44" s="178">
        <v>8828400</v>
      </c>
      <c r="D44" s="179"/>
      <c r="E44" s="180"/>
      <c r="F44" s="164" t="s">
        <v>218</v>
      </c>
      <c r="G44" s="165"/>
      <c r="H44" s="166"/>
      <c r="I44" s="167"/>
      <c r="J44" s="168"/>
      <c r="K44" s="169"/>
      <c r="L44" s="170">
        <f t="shared" ref="L44:L66" si="1">+N44/$R$37</f>
        <v>0</v>
      </c>
      <c r="M44" s="171"/>
      <c r="N44" s="172"/>
      <c r="O44" s="173"/>
      <c r="P44" s="173"/>
      <c r="Q44" s="173"/>
      <c r="R44" s="177"/>
      <c r="S44" s="174"/>
      <c r="T44" s="175"/>
      <c r="U44" s="175"/>
      <c r="V44" s="175"/>
      <c r="W44" s="175"/>
      <c r="X44" s="175"/>
      <c r="Y44" s="175"/>
      <c r="Z44" s="175"/>
      <c r="AA44" s="175"/>
      <c r="AB44" s="175"/>
      <c r="AC44" s="175"/>
      <c r="AD44" s="175"/>
      <c r="AE44" s="176"/>
      <c r="AF44" s="23"/>
    </row>
    <row r="45" spans="1:34" ht="30" customHeight="1" x14ac:dyDescent="0.25">
      <c r="A45" s="120">
        <v>46213</v>
      </c>
      <c r="B45" s="122"/>
      <c r="C45" s="178">
        <v>8828400</v>
      </c>
      <c r="D45" s="179"/>
      <c r="E45" s="180"/>
      <c r="F45" s="164" t="s">
        <v>218</v>
      </c>
      <c r="G45" s="165"/>
      <c r="H45" s="166"/>
      <c r="I45" s="167"/>
      <c r="J45" s="168"/>
      <c r="K45" s="169"/>
      <c r="L45" s="170">
        <f t="shared" si="1"/>
        <v>0</v>
      </c>
      <c r="M45" s="171"/>
      <c r="N45" s="172"/>
      <c r="O45" s="173"/>
      <c r="P45" s="173"/>
      <c r="Q45" s="173"/>
      <c r="R45" s="177"/>
      <c r="S45" s="174"/>
      <c r="T45" s="175"/>
      <c r="U45" s="175"/>
      <c r="V45" s="175"/>
      <c r="W45" s="175"/>
      <c r="X45" s="175"/>
      <c r="Y45" s="175"/>
      <c r="Z45" s="175"/>
      <c r="AA45" s="175"/>
      <c r="AB45" s="175"/>
      <c r="AC45" s="175"/>
      <c r="AD45" s="175"/>
      <c r="AE45" s="176"/>
      <c r="AF45" s="23"/>
    </row>
    <row r="46" spans="1:34" ht="30" customHeight="1" x14ac:dyDescent="0.25">
      <c r="A46" s="120">
        <v>46247</v>
      </c>
      <c r="B46" s="122"/>
      <c r="C46" s="178">
        <v>8828400</v>
      </c>
      <c r="D46" s="179"/>
      <c r="E46" s="180"/>
      <c r="F46" s="164" t="s">
        <v>218</v>
      </c>
      <c r="G46" s="165"/>
      <c r="H46" s="166"/>
      <c r="I46" s="167"/>
      <c r="J46" s="168"/>
      <c r="K46" s="169"/>
      <c r="L46" s="170">
        <f t="shared" si="1"/>
        <v>0</v>
      </c>
      <c r="M46" s="171"/>
      <c r="N46" s="172"/>
      <c r="O46" s="173"/>
      <c r="P46" s="173"/>
      <c r="Q46" s="173"/>
      <c r="R46" s="177"/>
      <c r="S46" s="174"/>
      <c r="T46" s="175"/>
      <c r="U46" s="175"/>
      <c r="V46" s="175"/>
      <c r="W46" s="175"/>
      <c r="X46" s="175"/>
      <c r="Y46" s="175"/>
      <c r="Z46" s="175"/>
      <c r="AA46" s="175"/>
      <c r="AB46" s="175"/>
      <c r="AC46" s="175"/>
      <c r="AD46" s="175"/>
      <c r="AE46" s="176"/>
      <c r="AF46" s="23"/>
    </row>
    <row r="47" spans="1:34" ht="30" customHeight="1" x14ac:dyDescent="0.25">
      <c r="A47" s="120">
        <v>46275</v>
      </c>
      <c r="B47" s="122"/>
      <c r="C47" s="178">
        <v>8828400</v>
      </c>
      <c r="D47" s="179"/>
      <c r="E47" s="180"/>
      <c r="F47" s="164" t="s">
        <v>218</v>
      </c>
      <c r="G47" s="165"/>
      <c r="H47" s="166"/>
      <c r="I47" s="167"/>
      <c r="J47" s="168"/>
      <c r="K47" s="169"/>
      <c r="L47" s="170">
        <f t="shared" si="1"/>
        <v>0</v>
      </c>
      <c r="M47" s="171"/>
      <c r="N47" s="172"/>
      <c r="O47" s="173"/>
      <c r="P47" s="173"/>
      <c r="Q47" s="173"/>
      <c r="R47" s="177"/>
      <c r="S47" s="174"/>
      <c r="T47" s="175"/>
      <c r="U47" s="175"/>
      <c r="V47" s="175"/>
      <c r="W47" s="175"/>
      <c r="X47" s="175"/>
      <c r="Y47" s="175"/>
      <c r="Z47" s="175"/>
      <c r="AA47" s="175"/>
      <c r="AB47" s="175"/>
      <c r="AC47" s="175"/>
      <c r="AD47" s="175"/>
      <c r="AE47" s="176"/>
      <c r="AF47" s="23"/>
    </row>
    <row r="48" spans="1:34" ht="30" customHeight="1" x14ac:dyDescent="0.25">
      <c r="A48" s="120">
        <v>46308</v>
      </c>
      <c r="B48" s="122"/>
      <c r="C48" s="178">
        <v>8828400</v>
      </c>
      <c r="D48" s="179"/>
      <c r="E48" s="180"/>
      <c r="F48" s="164" t="s">
        <v>218</v>
      </c>
      <c r="G48" s="165"/>
      <c r="H48" s="166"/>
      <c r="I48" s="167"/>
      <c r="J48" s="168"/>
      <c r="K48" s="169"/>
      <c r="L48" s="170">
        <f t="shared" si="1"/>
        <v>0</v>
      </c>
      <c r="M48" s="171"/>
      <c r="N48" s="172"/>
      <c r="O48" s="173"/>
      <c r="P48" s="173"/>
      <c r="Q48" s="173"/>
      <c r="R48" s="177"/>
      <c r="S48" s="174"/>
      <c r="T48" s="175"/>
      <c r="U48" s="175"/>
      <c r="V48" s="175"/>
      <c r="W48" s="175"/>
      <c r="X48" s="175"/>
      <c r="Y48" s="175"/>
      <c r="Z48" s="175"/>
      <c r="AA48" s="175"/>
      <c r="AB48" s="175"/>
      <c r="AC48" s="175"/>
      <c r="AD48" s="175"/>
      <c r="AE48" s="176"/>
      <c r="AF48" s="23"/>
    </row>
    <row r="49" spans="1:32" ht="30" customHeight="1" x14ac:dyDescent="0.25">
      <c r="A49" s="120">
        <v>46338</v>
      </c>
      <c r="B49" s="122"/>
      <c r="C49" s="178">
        <v>8828400</v>
      </c>
      <c r="D49" s="179"/>
      <c r="E49" s="180"/>
      <c r="F49" s="164" t="s">
        <v>218</v>
      </c>
      <c r="G49" s="165"/>
      <c r="H49" s="166"/>
      <c r="I49" s="167"/>
      <c r="J49" s="168"/>
      <c r="K49" s="169"/>
      <c r="L49" s="170">
        <f t="shared" si="1"/>
        <v>0</v>
      </c>
      <c r="M49" s="171"/>
      <c r="N49" s="172"/>
      <c r="O49" s="173"/>
      <c r="P49" s="173"/>
      <c r="Q49" s="173"/>
      <c r="R49" s="177"/>
      <c r="S49" s="174"/>
      <c r="T49" s="175"/>
      <c r="U49" s="175"/>
      <c r="V49" s="175"/>
      <c r="W49" s="175"/>
      <c r="X49" s="175"/>
      <c r="Y49" s="175"/>
      <c r="Z49" s="175"/>
      <c r="AA49" s="175"/>
      <c r="AB49" s="175"/>
      <c r="AC49" s="175"/>
      <c r="AD49" s="175"/>
      <c r="AE49" s="176"/>
      <c r="AF49" s="23"/>
    </row>
    <row r="50" spans="1:32" ht="30" customHeight="1" x14ac:dyDescent="0.25">
      <c r="A50" s="120">
        <v>46367</v>
      </c>
      <c r="B50" s="122"/>
      <c r="C50" s="178">
        <v>8828400</v>
      </c>
      <c r="D50" s="179"/>
      <c r="E50" s="180"/>
      <c r="F50" s="164" t="s">
        <v>218</v>
      </c>
      <c r="G50" s="165"/>
      <c r="H50" s="166"/>
      <c r="I50" s="167"/>
      <c r="J50" s="168"/>
      <c r="K50" s="169"/>
      <c r="L50" s="170">
        <f t="shared" si="1"/>
        <v>0</v>
      </c>
      <c r="M50" s="171"/>
      <c r="N50" s="172"/>
      <c r="O50" s="173"/>
      <c r="P50" s="173"/>
      <c r="Q50" s="173"/>
      <c r="R50" s="177"/>
      <c r="S50" s="174"/>
      <c r="T50" s="175"/>
      <c r="U50" s="175"/>
      <c r="V50" s="175"/>
      <c r="W50" s="175"/>
      <c r="X50" s="175"/>
      <c r="Y50" s="175"/>
      <c r="Z50" s="175"/>
      <c r="AA50" s="175"/>
      <c r="AB50" s="175"/>
      <c r="AC50" s="175"/>
      <c r="AD50" s="175"/>
      <c r="AE50" s="176"/>
      <c r="AF50" s="23"/>
    </row>
    <row r="51" spans="1:32" ht="30" customHeight="1" x14ac:dyDescent="0.25">
      <c r="A51" s="120">
        <v>46384</v>
      </c>
      <c r="B51" s="122"/>
      <c r="C51" s="178">
        <v>8828400</v>
      </c>
      <c r="D51" s="179"/>
      <c r="E51" s="180"/>
      <c r="F51" s="164" t="s">
        <v>218</v>
      </c>
      <c r="G51" s="165"/>
      <c r="H51" s="166"/>
      <c r="I51" s="167"/>
      <c r="J51" s="168"/>
      <c r="K51" s="169"/>
      <c r="L51" s="170">
        <f t="shared" si="1"/>
        <v>0</v>
      </c>
      <c r="M51" s="171"/>
      <c r="N51" s="172"/>
      <c r="O51" s="173"/>
      <c r="P51" s="173"/>
      <c r="Q51" s="173"/>
      <c r="R51" s="177"/>
      <c r="S51" s="174"/>
      <c r="T51" s="175"/>
      <c r="U51" s="175"/>
      <c r="V51" s="175"/>
      <c r="W51" s="175"/>
      <c r="X51" s="175"/>
      <c r="Y51" s="175"/>
      <c r="Z51" s="175"/>
      <c r="AA51" s="175"/>
      <c r="AB51" s="175"/>
      <c r="AC51" s="175"/>
      <c r="AD51" s="175"/>
      <c r="AE51" s="176"/>
      <c r="AF51" s="23"/>
    </row>
    <row r="52" spans="1:32" ht="30" hidden="1" customHeight="1" x14ac:dyDescent="0.25">
      <c r="A52" s="120" t="s">
        <v>218</v>
      </c>
      <c r="B52" s="122"/>
      <c r="C52" s="163"/>
      <c r="D52" s="163"/>
      <c r="E52" s="163"/>
      <c r="F52" s="164" t="s">
        <v>218</v>
      </c>
      <c r="G52" s="165"/>
      <c r="H52" s="166"/>
      <c r="I52" s="167"/>
      <c r="J52" s="168"/>
      <c r="K52" s="169"/>
      <c r="L52" s="170">
        <f t="shared" si="1"/>
        <v>0</v>
      </c>
      <c r="M52" s="171"/>
      <c r="N52" s="172"/>
      <c r="O52" s="173"/>
      <c r="P52" s="173"/>
      <c r="Q52" s="173"/>
      <c r="R52" s="173"/>
      <c r="S52" s="174"/>
      <c r="T52" s="175"/>
      <c r="U52" s="175"/>
      <c r="V52" s="175"/>
      <c r="W52" s="175"/>
      <c r="X52" s="175"/>
      <c r="Y52" s="175"/>
      <c r="Z52" s="175"/>
      <c r="AA52" s="175"/>
      <c r="AB52" s="175"/>
      <c r="AC52" s="175"/>
      <c r="AD52" s="175"/>
      <c r="AE52" s="176"/>
      <c r="AF52" s="23"/>
    </row>
    <row r="53" spans="1:32" ht="30" hidden="1" customHeight="1" x14ac:dyDescent="0.25">
      <c r="A53" s="120" t="s">
        <v>218</v>
      </c>
      <c r="B53" s="122"/>
      <c r="C53" s="163"/>
      <c r="D53" s="163"/>
      <c r="E53" s="163"/>
      <c r="F53" s="164" t="s">
        <v>218</v>
      </c>
      <c r="G53" s="165"/>
      <c r="H53" s="166"/>
      <c r="I53" s="167"/>
      <c r="J53" s="168"/>
      <c r="K53" s="169"/>
      <c r="L53" s="170">
        <f t="shared" si="1"/>
        <v>0</v>
      </c>
      <c r="M53" s="171"/>
      <c r="N53" s="172"/>
      <c r="O53" s="173"/>
      <c r="P53" s="173"/>
      <c r="Q53" s="173"/>
      <c r="R53" s="173"/>
      <c r="S53" s="174"/>
      <c r="T53" s="175"/>
      <c r="U53" s="175"/>
      <c r="V53" s="175"/>
      <c r="W53" s="175"/>
      <c r="X53" s="175"/>
      <c r="Y53" s="175"/>
      <c r="Z53" s="175"/>
      <c r="AA53" s="175"/>
      <c r="AB53" s="175"/>
      <c r="AC53" s="175"/>
      <c r="AD53" s="175"/>
      <c r="AE53" s="176"/>
      <c r="AF53" s="23"/>
    </row>
    <row r="54" spans="1:32" ht="30" hidden="1" customHeight="1" x14ac:dyDescent="0.25">
      <c r="A54" s="120" t="s">
        <v>218</v>
      </c>
      <c r="B54" s="122"/>
      <c r="C54" s="163"/>
      <c r="D54" s="163"/>
      <c r="E54" s="163"/>
      <c r="F54" s="164" t="s">
        <v>218</v>
      </c>
      <c r="G54" s="165"/>
      <c r="H54" s="166"/>
      <c r="I54" s="167"/>
      <c r="J54" s="168"/>
      <c r="K54" s="169"/>
      <c r="L54" s="170">
        <f t="shared" si="1"/>
        <v>0</v>
      </c>
      <c r="M54" s="171"/>
      <c r="N54" s="172"/>
      <c r="O54" s="173"/>
      <c r="P54" s="173"/>
      <c r="Q54" s="173"/>
      <c r="R54" s="173"/>
      <c r="S54" s="174"/>
      <c r="T54" s="175"/>
      <c r="U54" s="175"/>
      <c r="V54" s="175"/>
      <c r="W54" s="175"/>
      <c r="X54" s="175"/>
      <c r="Y54" s="175"/>
      <c r="Z54" s="175"/>
      <c r="AA54" s="175"/>
      <c r="AB54" s="175"/>
      <c r="AC54" s="175"/>
      <c r="AD54" s="175"/>
      <c r="AE54" s="176"/>
      <c r="AF54" s="23"/>
    </row>
    <row r="55" spans="1:32" ht="30" hidden="1" customHeight="1" x14ac:dyDescent="0.25">
      <c r="A55" s="120" t="s">
        <v>218</v>
      </c>
      <c r="B55" s="122"/>
      <c r="C55" s="163"/>
      <c r="D55" s="163"/>
      <c r="E55" s="163"/>
      <c r="F55" s="164" t="s">
        <v>218</v>
      </c>
      <c r="G55" s="165"/>
      <c r="H55" s="166"/>
      <c r="I55" s="167"/>
      <c r="J55" s="168"/>
      <c r="K55" s="169"/>
      <c r="L55" s="170">
        <f t="shared" si="1"/>
        <v>0</v>
      </c>
      <c r="M55" s="171"/>
      <c r="N55" s="172"/>
      <c r="O55" s="173"/>
      <c r="P55" s="173"/>
      <c r="Q55" s="173"/>
      <c r="R55" s="173"/>
      <c r="S55" s="174"/>
      <c r="T55" s="175"/>
      <c r="U55" s="175"/>
      <c r="V55" s="175"/>
      <c r="W55" s="175"/>
      <c r="X55" s="175"/>
      <c r="Y55" s="175"/>
      <c r="Z55" s="175"/>
      <c r="AA55" s="175"/>
      <c r="AB55" s="175"/>
      <c r="AC55" s="175"/>
      <c r="AD55" s="175"/>
      <c r="AE55" s="176"/>
      <c r="AF55" s="23"/>
    </row>
    <row r="56" spans="1:32" ht="30" hidden="1" customHeight="1" x14ac:dyDescent="0.25">
      <c r="A56" s="120" t="s">
        <v>218</v>
      </c>
      <c r="B56" s="122"/>
      <c r="C56" s="163"/>
      <c r="D56" s="163"/>
      <c r="E56" s="163"/>
      <c r="F56" s="164" t="s">
        <v>218</v>
      </c>
      <c r="G56" s="165"/>
      <c r="H56" s="166"/>
      <c r="I56" s="167"/>
      <c r="J56" s="168"/>
      <c r="K56" s="169"/>
      <c r="L56" s="170">
        <f t="shared" si="1"/>
        <v>0</v>
      </c>
      <c r="M56" s="171"/>
      <c r="N56" s="172"/>
      <c r="O56" s="173"/>
      <c r="P56" s="173"/>
      <c r="Q56" s="173"/>
      <c r="R56" s="173"/>
      <c r="S56" s="174"/>
      <c r="T56" s="175"/>
      <c r="U56" s="175"/>
      <c r="V56" s="175"/>
      <c r="W56" s="175"/>
      <c r="X56" s="175"/>
      <c r="Y56" s="175"/>
      <c r="Z56" s="175"/>
      <c r="AA56" s="175"/>
      <c r="AB56" s="175"/>
      <c r="AC56" s="175"/>
      <c r="AD56" s="175"/>
      <c r="AE56" s="176"/>
      <c r="AF56" s="23"/>
    </row>
    <row r="57" spans="1:32" ht="30" hidden="1" customHeight="1" x14ac:dyDescent="0.25">
      <c r="A57" s="120" t="s">
        <v>218</v>
      </c>
      <c r="B57" s="122"/>
      <c r="C57" s="163"/>
      <c r="D57" s="163"/>
      <c r="E57" s="163"/>
      <c r="F57" s="164" t="s">
        <v>218</v>
      </c>
      <c r="G57" s="165"/>
      <c r="H57" s="166"/>
      <c r="I57" s="167"/>
      <c r="J57" s="168"/>
      <c r="K57" s="169"/>
      <c r="L57" s="170">
        <f t="shared" si="1"/>
        <v>0</v>
      </c>
      <c r="M57" s="171"/>
      <c r="N57" s="172"/>
      <c r="O57" s="173"/>
      <c r="P57" s="173"/>
      <c r="Q57" s="173"/>
      <c r="R57" s="173"/>
      <c r="S57" s="174"/>
      <c r="T57" s="175"/>
      <c r="U57" s="175"/>
      <c r="V57" s="175"/>
      <c r="W57" s="175"/>
      <c r="X57" s="175"/>
      <c r="Y57" s="175"/>
      <c r="Z57" s="175"/>
      <c r="AA57" s="175"/>
      <c r="AB57" s="175"/>
      <c r="AC57" s="175"/>
      <c r="AD57" s="175"/>
      <c r="AE57" s="176"/>
      <c r="AF57" s="23"/>
    </row>
    <row r="58" spans="1:32" ht="30" hidden="1" customHeight="1" x14ac:dyDescent="0.25">
      <c r="A58" s="120" t="s">
        <v>218</v>
      </c>
      <c r="B58" s="122"/>
      <c r="C58" s="163"/>
      <c r="D58" s="163"/>
      <c r="E58" s="163"/>
      <c r="F58" s="164" t="s">
        <v>218</v>
      </c>
      <c r="G58" s="165"/>
      <c r="H58" s="166"/>
      <c r="I58" s="167"/>
      <c r="J58" s="168"/>
      <c r="K58" s="169"/>
      <c r="L58" s="170">
        <f t="shared" si="1"/>
        <v>0</v>
      </c>
      <c r="M58" s="171"/>
      <c r="N58" s="172"/>
      <c r="O58" s="173"/>
      <c r="P58" s="173"/>
      <c r="Q58" s="173"/>
      <c r="R58" s="173"/>
      <c r="S58" s="174"/>
      <c r="T58" s="175"/>
      <c r="U58" s="175"/>
      <c r="V58" s="175"/>
      <c r="W58" s="175"/>
      <c r="X58" s="175"/>
      <c r="Y58" s="175"/>
      <c r="Z58" s="175"/>
      <c r="AA58" s="175"/>
      <c r="AB58" s="175"/>
      <c r="AC58" s="175"/>
      <c r="AD58" s="175"/>
      <c r="AE58" s="176"/>
      <c r="AF58" s="23"/>
    </row>
    <row r="59" spans="1:32" ht="30" hidden="1" customHeight="1" x14ac:dyDescent="0.25">
      <c r="A59" s="120" t="s">
        <v>218</v>
      </c>
      <c r="B59" s="122"/>
      <c r="C59" s="163"/>
      <c r="D59" s="163"/>
      <c r="E59" s="163"/>
      <c r="F59" s="164" t="s">
        <v>218</v>
      </c>
      <c r="G59" s="165"/>
      <c r="H59" s="166"/>
      <c r="I59" s="167"/>
      <c r="J59" s="168"/>
      <c r="K59" s="169"/>
      <c r="L59" s="170">
        <f t="shared" si="1"/>
        <v>0</v>
      </c>
      <c r="M59" s="171"/>
      <c r="N59" s="172"/>
      <c r="O59" s="173"/>
      <c r="P59" s="173"/>
      <c r="Q59" s="173"/>
      <c r="R59" s="173"/>
      <c r="S59" s="174"/>
      <c r="T59" s="175"/>
      <c r="U59" s="175"/>
      <c r="V59" s="175"/>
      <c r="W59" s="175"/>
      <c r="X59" s="175"/>
      <c r="Y59" s="175"/>
      <c r="Z59" s="175"/>
      <c r="AA59" s="175"/>
      <c r="AB59" s="175"/>
      <c r="AC59" s="175"/>
      <c r="AD59" s="175"/>
      <c r="AE59" s="176"/>
      <c r="AF59" s="23"/>
    </row>
    <row r="60" spans="1:32" ht="30" hidden="1" customHeight="1" x14ac:dyDescent="0.25">
      <c r="A60" s="120" t="s">
        <v>218</v>
      </c>
      <c r="B60" s="122"/>
      <c r="C60" s="163"/>
      <c r="D60" s="163"/>
      <c r="E60" s="163"/>
      <c r="F60" s="164" t="s">
        <v>218</v>
      </c>
      <c r="G60" s="165"/>
      <c r="H60" s="166"/>
      <c r="I60" s="167"/>
      <c r="J60" s="168"/>
      <c r="K60" s="169"/>
      <c r="L60" s="170">
        <f t="shared" si="1"/>
        <v>0</v>
      </c>
      <c r="M60" s="171"/>
      <c r="N60" s="172"/>
      <c r="O60" s="173"/>
      <c r="P60" s="173"/>
      <c r="Q60" s="173"/>
      <c r="R60" s="173"/>
      <c r="S60" s="174"/>
      <c r="T60" s="175"/>
      <c r="U60" s="175"/>
      <c r="V60" s="175"/>
      <c r="W60" s="175"/>
      <c r="X60" s="175"/>
      <c r="Y60" s="175"/>
      <c r="Z60" s="175"/>
      <c r="AA60" s="175"/>
      <c r="AB60" s="175"/>
      <c r="AC60" s="175"/>
      <c r="AD60" s="175"/>
      <c r="AE60" s="176"/>
      <c r="AF60" s="23"/>
    </row>
    <row r="61" spans="1:32" ht="30" hidden="1" customHeight="1" x14ac:dyDescent="0.25">
      <c r="A61" s="120" t="s">
        <v>218</v>
      </c>
      <c r="B61" s="122"/>
      <c r="C61" s="163"/>
      <c r="D61" s="163"/>
      <c r="E61" s="163"/>
      <c r="F61" s="164" t="s">
        <v>218</v>
      </c>
      <c r="G61" s="165"/>
      <c r="H61" s="166"/>
      <c r="I61" s="167"/>
      <c r="J61" s="168"/>
      <c r="K61" s="169"/>
      <c r="L61" s="170">
        <f t="shared" si="1"/>
        <v>0</v>
      </c>
      <c r="M61" s="171"/>
      <c r="N61" s="172"/>
      <c r="O61" s="173"/>
      <c r="P61" s="173"/>
      <c r="Q61" s="173"/>
      <c r="R61" s="173"/>
      <c r="S61" s="174"/>
      <c r="T61" s="175"/>
      <c r="U61" s="175"/>
      <c r="V61" s="175"/>
      <c r="W61" s="175"/>
      <c r="X61" s="175"/>
      <c r="Y61" s="175"/>
      <c r="Z61" s="175"/>
      <c r="AA61" s="175"/>
      <c r="AB61" s="175"/>
      <c r="AC61" s="175"/>
      <c r="AD61" s="175"/>
      <c r="AE61" s="176"/>
      <c r="AF61" s="23"/>
    </row>
    <row r="62" spans="1:32" ht="30" hidden="1" customHeight="1" x14ac:dyDescent="0.25">
      <c r="A62" s="120" t="s">
        <v>218</v>
      </c>
      <c r="B62" s="122"/>
      <c r="C62" s="163"/>
      <c r="D62" s="163"/>
      <c r="E62" s="163"/>
      <c r="F62" s="164" t="s">
        <v>218</v>
      </c>
      <c r="G62" s="165"/>
      <c r="H62" s="166"/>
      <c r="I62" s="167"/>
      <c r="J62" s="168"/>
      <c r="K62" s="169"/>
      <c r="L62" s="170">
        <f t="shared" si="1"/>
        <v>0</v>
      </c>
      <c r="M62" s="171"/>
      <c r="N62" s="172"/>
      <c r="O62" s="173"/>
      <c r="P62" s="173"/>
      <c r="Q62" s="173"/>
      <c r="R62" s="173"/>
      <c r="S62" s="174"/>
      <c r="T62" s="175"/>
      <c r="U62" s="175"/>
      <c r="V62" s="175"/>
      <c r="W62" s="175"/>
      <c r="X62" s="175"/>
      <c r="Y62" s="175"/>
      <c r="Z62" s="175"/>
      <c r="AA62" s="175"/>
      <c r="AB62" s="175"/>
      <c r="AC62" s="175"/>
      <c r="AD62" s="175"/>
      <c r="AE62" s="176"/>
      <c r="AF62" s="23"/>
    </row>
    <row r="63" spans="1:32" ht="30" hidden="1" customHeight="1" x14ac:dyDescent="0.25">
      <c r="A63" s="120" t="s">
        <v>218</v>
      </c>
      <c r="B63" s="122"/>
      <c r="C63" s="163"/>
      <c r="D63" s="163"/>
      <c r="E63" s="163"/>
      <c r="F63" s="164" t="s">
        <v>218</v>
      </c>
      <c r="G63" s="165"/>
      <c r="H63" s="166"/>
      <c r="I63" s="167"/>
      <c r="J63" s="168"/>
      <c r="K63" s="169"/>
      <c r="L63" s="170">
        <f t="shared" si="1"/>
        <v>0</v>
      </c>
      <c r="M63" s="171"/>
      <c r="N63" s="172"/>
      <c r="O63" s="173"/>
      <c r="P63" s="173"/>
      <c r="Q63" s="173"/>
      <c r="R63" s="173"/>
      <c r="S63" s="174"/>
      <c r="T63" s="175"/>
      <c r="U63" s="175"/>
      <c r="V63" s="175"/>
      <c r="W63" s="175"/>
      <c r="X63" s="175"/>
      <c r="Y63" s="175"/>
      <c r="Z63" s="175"/>
      <c r="AA63" s="175"/>
      <c r="AB63" s="175"/>
      <c r="AC63" s="175"/>
      <c r="AD63" s="175"/>
      <c r="AE63" s="176"/>
      <c r="AF63" s="23"/>
    </row>
    <row r="64" spans="1:32" ht="30" hidden="1" customHeight="1" x14ac:dyDescent="0.25">
      <c r="A64" s="120" t="s">
        <v>218</v>
      </c>
      <c r="B64" s="122"/>
      <c r="C64" s="163"/>
      <c r="D64" s="163"/>
      <c r="E64" s="163"/>
      <c r="F64" s="164" t="s">
        <v>218</v>
      </c>
      <c r="G64" s="165"/>
      <c r="H64" s="166"/>
      <c r="I64" s="167"/>
      <c r="J64" s="168"/>
      <c r="K64" s="169"/>
      <c r="L64" s="170">
        <f t="shared" si="1"/>
        <v>0</v>
      </c>
      <c r="M64" s="171"/>
      <c r="N64" s="172"/>
      <c r="O64" s="173"/>
      <c r="P64" s="173"/>
      <c r="Q64" s="173"/>
      <c r="R64" s="173"/>
      <c r="S64" s="174"/>
      <c r="T64" s="175"/>
      <c r="U64" s="175"/>
      <c r="V64" s="175"/>
      <c r="W64" s="175"/>
      <c r="X64" s="175"/>
      <c r="Y64" s="175"/>
      <c r="Z64" s="175"/>
      <c r="AA64" s="175"/>
      <c r="AB64" s="175"/>
      <c r="AC64" s="175"/>
      <c r="AD64" s="175"/>
      <c r="AE64" s="176"/>
      <c r="AF64" s="23"/>
    </row>
    <row r="65" spans="1:32" ht="30" hidden="1" customHeight="1" x14ac:dyDescent="0.25">
      <c r="A65" s="120" t="s">
        <v>218</v>
      </c>
      <c r="B65" s="122"/>
      <c r="C65" s="163"/>
      <c r="D65" s="163"/>
      <c r="E65" s="163"/>
      <c r="F65" s="164" t="s">
        <v>218</v>
      </c>
      <c r="G65" s="165"/>
      <c r="H65" s="166"/>
      <c r="I65" s="167"/>
      <c r="J65" s="168"/>
      <c r="K65" s="169"/>
      <c r="L65" s="170">
        <f t="shared" si="1"/>
        <v>0</v>
      </c>
      <c r="M65" s="171"/>
      <c r="N65" s="172"/>
      <c r="O65" s="173"/>
      <c r="P65" s="173"/>
      <c r="Q65" s="173"/>
      <c r="R65" s="173"/>
      <c r="S65" s="174"/>
      <c r="T65" s="175"/>
      <c r="U65" s="175"/>
      <c r="V65" s="175"/>
      <c r="W65" s="175"/>
      <c r="X65" s="175"/>
      <c r="Y65" s="175"/>
      <c r="Z65" s="175"/>
      <c r="AA65" s="175"/>
      <c r="AB65" s="175"/>
      <c r="AC65" s="175"/>
      <c r="AD65" s="175"/>
      <c r="AE65" s="176"/>
      <c r="AF65" s="23"/>
    </row>
    <row r="66" spans="1:32" ht="30" hidden="1" customHeight="1" x14ac:dyDescent="0.25">
      <c r="A66" s="120" t="s">
        <v>218</v>
      </c>
      <c r="B66" s="122"/>
      <c r="C66" s="163"/>
      <c r="D66" s="163"/>
      <c r="E66" s="163"/>
      <c r="F66" s="164" t="s">
        <v>218</v>
      </c>
      <c r="G66" s="165"/>
      <c r="H66" s="166"/>
      <c r="I66" s="167"/>
      <c r="J66" s="168"/>
      <c r="K66" s="169"/>
      <c r="L66" s="170">
        <f t="shared" si="1"/>
        <v>0</v>
      </c>
      <c r="M66" s="171"/>
      <c r="N66" s="172"/>
      <c r="O66" s="173"/>
      <c r="P66" s="173"/>
      <c r="Q66" s="173"/>
      <c r="R66" s="173"/>
      <c r="S66" s="174"/>
      <c r="T66" s="175"/>
      <c r="U66" s="175"/>
      <c r="V66" s="175"/>
      <c r="W66" s="175"/>
      <c r="X66" s="175"/>
      <c r="Y66" s="175"/>
      <c r="Z66" s="175"/>
      <c r="AA66" s="175"/>
      <c r="AB66" s="175"/>
      <c r="AC66" s="175"/>
      <c r="AD66" s="175"/>
      <c r="AE66" s="176"/>
      <c r="AF66" s="23"/>
    </row>
    <row r="67" spans="1:32" ht="30" hidden="1" customHeight="1" x14ac:dyDescent="0.25">
      <c r="A67" s="120" t="s">
        <v>218</v>
      </c>
      <c r="B67" s="122"/>
      <c r="C67" s="163"/>
      <c r="D67" s="163"/>
      <c r="E67" s="163"/>
      <c r="F67" s="164" t="s">
        <v>218</v>
      </c>
      <c r="G67" s="165"/>
      <c r="H67" s="166"/>
      <c r="I67" s="167"/>
      <c r="J67" s="168"/>
      <c r="K67" s="169"/>
      <c r="L67" s="170">
        <f>+N67/$R$37</f>
        <v>0</v>
      </c>
      <c r="M67" s="171"/>
      <c r="N67" s="172"/>
      <c r="O67" s="173"/>
      <c r="P67" s="173"/>
      <c r="Q67" s="173"/>
      <c r="R67" s="173"/>
      <c r="S67" s="174"/>
      <c r="T67" s="175"/>
      <c r="U67" s="175"/>
      <c r="V67" s="175"/>
      <c r="W67" s="175"/>
      <c r="X67" s="175"/>
      <c r="Y67" s="175"/>
      <c r="Z67" s="175"/>
      <c r="AA67" s="175"/>
      <c r="AB67" s="175"/>
      <c r="AC67" s="175"/>
      <c r="AD67" s="175"/>
      <c r="AE67" s="176"/>
      <c r="AF67" s="23"/>
    </row>
    <row r="68" spans="1:32" ht="30" hidden="1" customHeight="1" x14ac:dyDescent="0.25">
      <c r="A68" s="120" t="s">
        <v>218</v>
      </c>
      <c r="B68" s="122"/>
      <c r="C68" s="163"/>
      <c r="D68" s="163"/>
      <c r="E68" s="163"/>
      <c r="F68" s="164" t="s">
        <v>218</v>
      </c>
      <c r="G68" s="165"/>
      <c r="H68" s="166"/>
      <c r="I68" s="167"/>
      <c r="J68" s="168"/>
      <c r="K68" s="169"/>
      <c r="L68" s="170">
        <f t="shared" si="0"/>
        <v>0</v>
      </c>
      <c r="M68" s="171"/>
      <c r="N68" s="172"/>
      <c r="O68" s="173"/>
      <c r="P68" s="173"/>
      <c r="Q68" s="173"/>
      <c r="R68" s="173"/>
      <c r="S68" s="174"/>
      <c r="T68" s="175"/>
      <c r="U68" s="175"/>
      <c r="V68" s="175"/>
      <c r="W68" s="175"/>
      <c r="X68" s="175"/>
      <c r="Y68" s="175"/>
      <c r="Z68" s="175"/>
      <c r="AA68" s="175"/>
      <c r="AB68" s="175"/>
      <c r="AC68" s="175"/>
      <c r="AD68" s="175"/>
      <c r="AE68" s="176"/>
      <c r="AF68" s="23"/>
    </row>
    <row r="69" spans="1:32" ht="30" hidden="1" customHeight="1" x14ac:dyDescent="0.25">
      <c r="A69" s="120" t="s">
        <v>218</v>
      </c>
      <c r="B69" s="122"/>
      <c r="C69" s="163"/>
      <c r="D69" s="163"/>
      <c r="E69" s="163"/>
      <c r="F69" s="164" t="s">
        <v>218</v>
      </c>
      <c r="G69" s="165"/>
      <c r="H69" s="166"/>
      <c r="I69" s="167"/>
      <c r="J69" s="168"/>
      <c r="K69" s="169"/>
      <c r="L69" s="170">
        <f t="shared" ref="L69:L72" si="2">+N69/$R$37</f>
        <v>0</v>
      </c>
      <c r="M69" s="171"/>
      <c r="N69" s="172"/>
      <c r="O69" s="173"/>
      <c r="P69" s="173"/>
      <c r="Q69" s="173"/>
      <c r="R69" s="173"/>
      <c r="S69" s="174"/>
      <c r="T69" s="175"/>
      <c r="U69" s="175"/>
      <c r="V69" s="175"/>
      <c r="W69" s="175"/>
      <c r="X69" s="175"/>
      <c r="Y69" s="175"/>
      <c r="Z69" s="175"/>
      <c r="AA69" s="175"/>
      <c r="AB69" s="175"/>
      <c r="AC69" s="175"/>
      <c r="AD69" s="175"/>
      <c r="AE69" s="176"/>
      <c r="AF69" s="23"/>
    </row>
    <row r="70" spans="1:32" ht="30" hidden="1" customHeight="1" x14ac:dyDescent="0.25">
      <c r="A70" s="120" t="s">
        <v>218</v>
      </c>
      <c r="B70" s="122"/>
      <c r="C70" s="163"/>
      <c r="D70" s="163"/>
      <c r="E70" s="163"/>
      <c r="F70" s="164" t="s">
        <v>218</v>
      </c>
      <c r="G70" s="165"/>
      <c r="H70" s="166"/>
      <c r="I70" s="167"/>
      <c r="J70" s="168"/>
      <c r="K70" s="169"/>
      <c r="L70" s="170">
        <f t="shared" si="2"/>
        <v>0</v>
      </c>
      <c r="M70" s="171"/>
      <c r="N70" s="172"/>
      <c r="O70" s="173"/>
      <c r="P70" s="173"/>
      <c r="Q70" s="173"/>
      <c r="R70" s="173"/>
      <c r="S70" s="174"/>
      <c r="T70" s="175"/>
      <c r="U70" s="175"/>
      <c r="V70" s="175"/>
      <c r="W70" s="175"/>
      <c r="X70" s="175"/>
      <c r="Y70" s="175"/>
      <c r="Z70" s="175"/>
      <c r="AA70" s="175"/>
      <c r="AB70" s="175"/>
      <c r="AC70" s="175"/>
      <c r="AD70" s="175"/>
      <c r="AE70" s="176"/>
      <c r="AF70" s="23"/>
    </row>
    <row r="71" spans="1:32" ht="30" hidden="1" customHeight="1" x14ac:dyDescent="0.25">
      <c r="A71" s="120" t="s">
        <v>218</v>
      </c>
      <c r="B71" s="122"/>
      <c r="C71" s="163"/>
      <c r="D71" s="163"/>
      <c r="E71" s="163"/>
      <c r="F71" s="164" t="s">
        <v>218</v>
      </c>
      <c r="G71" s="165"/>
      <c r="H71" s="166"/>
      <c r="I71" s="167"/>
      <c r="J71" s="168"/>
      <c r="K71" s="169"/>
      <c r="L71" s="170">
        <f t="shared" si="2"/>
        <v>0</v>
      </c>
      <c r="M71" s="171"/>
      <c r="N71" s="172"/>
      <c r="O71" s="173"/>
      <c r="P71" s="173"/>
      <c r="Q71" s="173"/>
      <c r="R71" s="173"/>
      <c r="S71" s="174"/>
      <c r="T71" s="175"/>
      <c r="U71" s="175"/>
      <c r="V71" s="175"/>
      <c r="W71" s="175"/>
      <c r="X71" s="175"/>
      <c r="Y71" s="175"/>
      <c r="Z71" s="175"/>
      <c r="AA71" s="175"/>
      <c r="AB71" s="175"/>
      <c r="AC71" s="175"/>
      <c r="AD71" s="175"/>
      <c r="AE71" s="176"/>
      <c r="AF71" s="23"/>
    </row>
    <row r="72" spans="1:32" ht="30" hidden="1" customHeight="1" x14ac:dyDescent="0.25">
      <c r="A72" s="120" t="s">
        <v>218</v>
      </c>
      <c r="B72" s="122"/>
      <c r="C72" s="163"/>
      <c r="D72" s="163"/>
      <c r="E72" s="163"/>
      <c r="F72" s="164" t="s">
        <v>218</v>
      </c>
      <c r="G72" s="165"/>
      <c r="H72" s="166"/>
      <c r="I72" s="167"/>
      <c r="J72" s="168"/>
      <c r="K72" s="169"/>
      <c r="L72" s="170">
        <f t="shared" si="2"/>
        <v>0</v>
      </c>
      <c r="M72" s="171"/>
      <c r="N72" s="172"/>
      <c r="O72" s="173"/>
      <c r="P72" s="173"/>
      <c r="Q72" s="173"/>
      <c r="R72" s="173"/>
      <c r="S72" s="174"/>
      <c r="T72" s="175"/>
      <c r="U72" s="175"/>
      <c r="V72" s="175"/>
      <c r="W72" s="175"/>
      <c r="X72" s="175"/>
      <c r="Y72" s="175"/>
      <c r="Z72" s="175"/>
      <c r="AA72" s="175"/>
      <c r="AB72" s="175"/>
      <c r="AC72" s="175"/>
      <c r="AD72" s="175"/>
      <c r="AE72" s="176"/>
      <c r="AF72" s="23"/>
    </row>
    <row r="73" spans="1:32" ht="30" hidden="1" customHeight="1" x14ac:dyDescent="0.25">
      <c r="A73" s="120" t="s">
        <v>218</v>
      </c>
      <c r="B73" s="122"/>
      <c r="C73" s="163"/>
      <c r="D73" s="163"/>
      <c r="E73" s="163"/>
      <c r="F73" s="164" t="s">
        <v>218</v>
      </c>
      <c r="G73" s="165"/>
      <c r="H73" s="166"/>
      <c r="I73" s="167"/>
      <c r="J73" s="168"/>
      <c r="K73" s="169"/>
      <c r="L73" s="170">
        <f t="shared" ref="L73:L76" si="3">+N73/$R$37</f>
        <v>0</v>
      </c>
      <c r="M73" s="171"/>
      <c r="N73" s="172"/>
      <c r="O73" s="173"/>
      <c r="P73" s="173"/>
      <c r="Q73" s="173"/>
      <c r="R73" s="173"/>
      <c r="S73" s="174"/>
      <c r="T73" s="175"/>
      <c r="U73" s="175"/>
      <c r="V73" s="175"/>
      <c r="W73" s="175"/>
      <c r="X73" s="175"/>
      <c r="Y73" s="175"/>
      <c r="Z73" s="175"/>
      <c r="AA73" s="175"/>
      <c r="AB73" s="175"/>
      <c r="AC73" s="175"/>
      <c r="AD73" s="175"/>
      <c r="AE73" s="176"/>
      <c r="AF73" s="23"/>
    </row>
    <row r="74" spans="1:32" ht="30" hidden="1" customHeight="1" x14ac:dyDescent="0.25">
      <c r="A74" s="120" t="s">
        <v>218</v>
      </c>
      <c r="B74" s="122"/>
      <c r="C74" s="163"/>
      <c r="D74" s="163"/>
      <c r="E74" s="163"/>
      <c r="F74" s="164" t="s">
        <v>218</v>
      </c>
      <c r="G74" s="165"/>
      <c r="H74" s="166"/>
      <c r="I74" s="167"/>
      <c r="J74" s="168"/>
      <c r="K74" s="169"/>
      <c r="L74" s="170">
        <f t="shared" si="3"/>
        <v>0</v>
      </c>
      <c r="M74" s="171"/>
      <c r="N74" s="172"/>
      <c r="O74" s="173"/>
      <c r="P74" s="173"/>
      <c r="Q74" s="173"/>
      <c r="R74" s="173"/>
      <c r="S74" s="174"/>
      <c r="T74" s="175"/>
      <c r="U74" s="175"/>
      <c r="V74" s="175"/>
      <c r="W74" s="175"/>
      <c r="X74" s="175"/>
      <c r="Y74" s="175"/>
      <c r="Z74" s="175"/>
      <c r="AA74" s="175"/>
      <c r="AB74" s="175"/>
      <c r="AC74" s="175"/>
      <c r="AD74" s="175"/>
      <c r="AE74" s="176"/>
      <c r="AF74" s="23"/>
    </row>
    <row r="75" spans="1:32" ht="30" hidden="1" customHeight="1" x14ac:dyDescent="0.25">
      <c r="A75" s="120" t="s">
        <v>218</v>
      </c>
      <c r="B75" s="122"/>
      <c r="C75" s="163"/>
      <c r="D75" s="163"/>
      <c r="E75" s="163"/>
      <c r="F75" s="164" t="s">
        <v>218</v>
      </c>
      <c r="G75" s="165"/>
      <c r="H75" s="166"/>
      <c r="I75" s="167"/>
      <c r="J75" s="168"/>
      <c r="K75" s="169"/>
      <c r="L75" s="170">
        <f t="shared" si="3"/>
        <v>0</v>
      </c>
      <c r="M75" s="171"/>
      <c r="N75" s="172"/>
      <c r="O75" s="173"/>
      <c r="P75" s="173"/>
      <c r="Q75" s="173"/>
      <c r="R75" s="173"/>
      <c r="S75" s="174"/>
      <c r="T75" s="175"/>
      <c r="U75" s="175"/>
      <c r="V75" s="175"/>
      <c r="W75" s="175"/>
      <c r="X75" s="175"/>
      <c r="Y75" s="175"/>
      <c r="Z75" s="175"/>
      <c r="AA75" s="175"/>
      <c r="AB75" s="175"/>
      <c r="AC75" s="175"/>
      <c r="AD75" s="175"/>
      <c r="AE75" s="176"/>
      <c r="AF75" s="23"/>
    </row>
    <row r="76" spans="1:32" ht="30" hidden="1" customHeight="1" x14ac:dyDescent="0.25">
      <c r="A76" s="120" t="s">
        <v>218</v>
      </c>
      <c r="B76" s="122"/>
      <c r="C76" s="163"/>
      <c r="D76" s="163"/>
      <c r="E76" s="163"/>
      <c r="F76" s="164" t="s">
        <v>218</v>
      </c>
      <c r="G76" s="165"/>
      <c r="H76" s="166"/>
      <c r="I76" s="167"/>
      <c r="J76" s="168"/>
      <c r="K76" s="169"/>
      <c r="L76" s="170">
        <f t="shared" si="3"/>
        <v>0</v>
      </c>
      <c r="M76" s="171"/>
      <c r="N76" s="172"/>
      <c r="O76" s="173"/>
      <c r="P76" s="173"/>
      <c r="Q76" s="173"/>
      <c r="R76" s="173"/>
      <c r="S76" s="174"/>
      <c r="T76" s="175"/>
      <c r="U76" s="175"/>
      <c r="V76" s="175"/>
      <c r="W76" s="175"/>
      <c r="X76" s="175"/>
      <c r="Y76" s="175"/>
      <c r="Z76" s="175"/>
      <c r="AA76" s="175"/>
      <c r="AB76" s="175"/>
      <c r="AC76" s="175"/>
      <c r="AD76" s="175"/>
      <c r="AE76" s="176"/>
      <c r="AF76" s="23"/>
    </row>
    <row r="77" spans="1:32" ht="30" hidden="1" customHeight="1" x14ac:dyDescent="0.25">
      <c r="A77" s="120" t="s">
        <v>218</v>
      </c>
      <c r="B77" s="122"/>
      <c r="C77" s="163"/>
      <c r="D77" s="163"/>
      <c r="E77" s="163"/>
      <c r="F77" s="164" t="s">
        <v>218</v>
      </c>
      <c r="G77" s="165"/>
      <c r="H77" s="166"/>
      <c r="I77" s="167"/>
      <c r="J77" s="168"/>
      <c r="K77" s="169"/>
      <c r="L77" s="170">
        <f t="shared" si="0"/>
        <v>0</v>
      </c>
      <c r="M77" s="171"/>
      <c r="N77" s="172"/>
      <c r="O77" s="173"/>
      <c r="P77" s="173"/>
      <c r="Q77" s="173"/>
      <c r="R77" s="173"/>
      <c r="S77" s="174"/>
      <c r="T77" s="175"/>
      <c r="U77" s="175"/>
      <c r="V77" s="175"/>
      <c r="W77" s="175"/>
      <c r="X77" s="175"/>
      <c r="Y77" s="175"/>
      <c r="Z77" s="175"/>
      <c r="AA77" s="175"/>
      <c r="AB77" s="175"/>
      <c r="AC77" s="175"/>
      <c r="AD77" s="175"/>
      <c r="AE77" s="176"/>
      <c r="AF77" s="23"/>
    </row>
    <row r="78" spans="1:32" ht="30" hidden="1" customHeight="1" x14ac:dyDescent="0.25">
      <c r="A78" s="120" t="s">
        <v>218</v>
      </c>
      <c r="B78" s="122"/>
      <c r="C78" s="163"/>
      <c r="D78" s="163"/>
      <c r="E78" s="163"/>
      <c r="F78" s="164" t="s">
        <v>218</v>
      </c>
      <c r="G78" s="165"/>
      <c r="H78" s="166"/>
      <c r="I78" s="167"/>
      <c r="J78" s="168"/>
      <c r="K78" s="169"/>
      <c r="L78" s="170">
        <f t="shared" ref="L78:L88" si="4">+N78/$R$37</f>
        <v>0</v>
      </c>
      <c r="M78" s="171"/>
      <c r="N78" s="172"/>
      <c r="O78" s="173"/>
      <c r="P78" s="173"/>
      <c r="Q78" s="173"/>
      <c r="R78" s="173"/>
      <c r="S78" s="174"/>
      <c r="T78" s="175"/>
      <c r="U78" s="175"/>
      <c r="V78" s="175"/>
      <c r="W78" s="175"/>
      <c r="X78" s="175"/>
      <c r="Y78" s="175"/>
      <c r="Z78" s="175"/>
      <c r="AA78" s="175"/>
      <c r="AB78" s="175"/>
      <c r="AC78" s="175"/>
      <c r="AD78" s="175"/>
      <c r="AE78" s="176"/>
      <c r="AF78" s="23"/>
    </row>
    <row r="79" spans="1:32" ht="30" hidden="1" customHeight="1" x14ac:dyDescent="0.25">
      <c r="A79" s="120" t="s">
        <v>218</v>
      </c>
      <c r="B79" s="122"/>
      <c r="C79" s="163"/>
      <c r="D79" s="163"/>
      <c r="E79" s="163"/>
      <c r="F79" s="164" t="s">
        <v>218</v>
      </c>
      <c r="G79" s="165"/>
      <c r="H79" s="166"/>
      <c r="I79" s="167"/>
      <c r="J79" s="168"/>
      <c r="K79" s="169"/>
      <c r="L79" s="170">
        <f t="shared" si="4"/>
        <v>0</v>
      </c>
      <c r="M79" s="171"/>
      <c r="N79" s="172"/>
      <c r="O79" s="173"/>
      <c r="P79" s="173"/>
      <c r="Q79" s="173"/>
      <c r="R79" s="173"/>
      <c r="S79" s="174"/>
      <c r="T79" s="175"/>
      <c r="U79" s="175"/>
      <c r="V79" s="175"/>
      <c r="W79" s="175"/>
      <c r="X79" s="175"/>
      <c r="Y79" s="175"/>
      <c r="Z79" s="175"/>
      <c r="AA79" s="175"/>
      <c r="AB79" s="175"/>
      <c r="AC79" s="175"/>
      <c r="AD79" s="175"/>
      <c r="AE79" s="176"/>
      <c r="AF79" s="23"/>
    </row>
    <row r="80" spans="1:32" ht="30" hidden="1" customHeight="1" x14ac:dyDescent="0.25">
      <c r="A80" s="120" t="s">
        <v>218</v>
      </c>
      <c r="B80" s="122"/>
      <c r="C80" s="163"/>
      <c r="D80" s="163"/>
      <c r="E80" s="163"/>
      <c r="F80" s="164" t="s">
        <v>218</v>
      </c>
      <c r="G80" s="165"/>
      <c r="H80" s="166"/>
      <c r="I80" s="167"/>
      <c r="J80" s="168"/>
      <c r="K80" s="169"/>
      <c r="L80" s="170">
        <f t="shared" si="4"/>
        <v>0</v>
      </c>
      <c r="M80" s="171"/>
      <c r="N80" s="172"/>
      <c r="O80" s="173"/>
      <c r="P80" s="173"/>
      <c r="Q80" s="173"/>
      <c r="R80" s="173"/>
      <c r="S80" s="174"/>
      <c r="T80" s="175"/>
      <c r="U80" s="175"/>
      <c r="V80" s="175"/>
      <c r="W80" s="175"/>
      <c r="X80" s="175"/>
      <c r="Y80" s="175"/>
      <c r="Z80" s="175"/>
      <c r="AA80" s="175"/>
      <c r="AB80" s="175"/>
      <c r="AC80" s="175"/>
      <c r="AD80" s="175"/>
      <c r="AE80" s="176"/>
      <c r="AF80" s="23"/>
    </row>
    <row r="81" spans="1:32" ht="30" hidden="1" customHeight="1" x14ac:dyDescent="0.25">
      <c r="A81" s="120" t="s">
        <v>218</v>
      </c>
      <c r="B81" s="122"/>
      <c r="C81" s="163"/>
      <c r="D81" s="163"/>
      <c r="E81" s="163"/>
      <c r="F81" s="164" t="s">
        <v>218</v>
      </c>
      <c r="G81" s="165"/>
      <c r="H81" s="166"/>
      <c r="I81" s="167"/>
      <c r="J81" s="168"/>
      <c r="K81" s="169"/>
      <c r="L81" s="170">
        <f t="shared" si="4"/>
        <v>0</v>
      </c>
      <c r="M81" s="171"/>
      <c r="N81" s="172"/>
      <c r="O81" s="173"/>
      <c r="P81" s="173"/>
      <c r="Q81" s="173"/>
      <c r="R81" s="173"/>
      <c r="S81" s="174"/>
      <c r="T81" s="175"/>
      <c r="U81" s="175"/>
      <c r="V81" s="175"/>
      <c r="W81" s="175"/>
      <c r="X81" s="175"/>
      <c r="Y81" s="175"/>
      <c r="Z81" s="175"/>
      <c r="AA81" s="175"/>
      <c r="AB81" s="175"/>
      <c r="AC81" s="175"/>
      <c r="AD81" s="175"/>
      <c r="AE81" s="176"/>
      <c r="AF81" s="23"/>
    </row>
    <row r="82" spans="1:32" ht="30" hidden="1" customHeight="1" x14ac:dyDescent="0.25">
      <c r="A82" s="120" t="s">
        <v>218</v>
      </c>
      <c r="B82" s="122"/>
      <c r="C82" s="163"/>
      <c r="D82" s="163"/>
      <c r="E82" s="163"/>
      <c r="F82" s="164" t="s">
        <v>218</v>
      </c>
      <c r="G82" s="165"/>
      <c r="H82" s="166"/>
      <c r="I82" s="167"/>
      <c r="J82" s="168"/>
      <c r="K82" s="169"/>
      <c r="L82" s="170">
        <f t="shared" si="4"/>
        <v>0</v>
      </c>
      <c r="M82" s="171"/>
      <c r="N82" s="172"/>
      <c r="O82" s="173"/>
      <c r="P82" s="173"/>
      <c r="Q82" s="173"/>
      <c r="R82" s="173"/>
      <c r="S82" s="174"/>
      <c r="T82" s="175"/>
      <c r="U82" s="175"/>
      <c r="V82" s="175"/>
      <c r="W82" s="175"/>
      <c r="X82" s="175"/>
      <c r="Y82" s="175"/>
      <c r="Z82" s="175"/>
      <c r="AA82" s="175"/>
      <c r="AB82" s="175"/>
      <c r="AC82" s="175"/>
      <c r="AD82" s="175"/>
      <c r="AE82" s="176"/>
      <c r="AF82" s="23"/>
    </row>
    <row r="83" spans="1:32" ht="30" hidden="1" customHeight="1" x14ac:dyDescent="0.25">
      <c r="A83" s="120" t="s">
        <v>218</v>
      </c>
      <c r="B83" s="122"/>
      <c r="C83" s="163"/>
      <c r="D83" s="163"/>
      <c r="E83" s="163"/>
      <c r="F83" s="164" t="s">
        <v>218</v>
      </c>
      <c r="G83" s="165"/>
      <c r="H83" s="166"/>
      <c r="I83" s="167"/>
      <c r="J83" s="168"/>
      <c r="K83" s="169"/>
      <c r="L83" s="170">
        <f t="shared" si="4"/>
        <v>0</v>
      </c>
      <c r="M83" s="171"/>
      <c r="N83" s="172"/>
      <c r="O83" s="173"/>
      <c r="P83" s="173"/>
      <c r="Q83" s="173"/>
      <c r="R83" s="173"/>
      <c r="S83" s="174"/>
      <c r="T83" s="175"/>
      <c r="U83" s="175"/>
      <c r="V83" s="175"/>
      <c r="W83" s="175"/>
      <c r="X83" s="175"/>
      <c r="Y83" s="175"/>
      <c r="Z83" s="175"/>
      <c r="AA83" s="175"/>
      <c r="AB83" s="175"/>
      <c r="AC83" s="175"/>
      <c r="AD83" s="175"/>
      <c r="AE83" s="176"/>
      <c r="AF83" s="23"/>
    </row>
    <row r="84" spans="1:32" ht="30" hidden="1" customHeight="1" x14ac:dyDescent="0.25">
      <c r="A84" s="120" t="s">
        <v>218</v>
      </c>
      <c r="B84" s="122"/>
      <c r="C84" s="163"/>
      <c r="D84" s="163"/>
      <c r="E84" s="163"/>
      <c r="F84" s="164" t="s">
        <v>218</v>
      </c>
      <c r="G84" s="165"/>
      <c r="H84" s="166"/>
      <c r="I84" s="167"/>
      <c r="J84" s="168"/>
      <c r="K84" s="169"/>
      <c r="L84" s="170">
        <f t="shared" si="4"/>
        <v>0</v>
      </c>
      <c r="M84" s="171"/>
      <c r="N84" s="172"/>
      <c r="O84" s="173"/>
      <c r="P84" s="173"/>
      <c r="Q84" s="173"/>
      <c r="R84" s="173"/>
      <c r="S84" s="174"/>
      <c r="T84" s="175"/>
      <c r="U84" s="175"/>
      <c r="V84" s="175"/>
      <c r="W84" s="175"/>
      <c r="X84" s="175"/>
      <c r="Y84" s="175"/>
      <c r="Z84" s="175"/>
      <c r="AA84" s="175"/>
      <c r="AB84" s="175"/>
      <c r="AC84" s="175"/>
      <c r="AD84" s="175"/>
      <c r="AE84" s="176"/>
      <c r="AF84" s="23"/>
    </row>
    <row r="85" spans="1:32" ht="30" hidden="1" customHeight="1" x14ac:dyDescent="0.25">
      <c r="A85" s="120" t="s">
        <v>218</v>
      </c>
      <c r="B85" s="122"/>
      <c r="C85" s="163"/>
      <c r="D85" s="163"/>
      <c r="E85" s="163"/>
      <c r="F85" s="164" t="s">
        <v>218</v>
      </c>
      <c r="G85" s="165"/>
      <c r="H85" s="166"/>
      <c r="I85" s="167"/>
      <c r="J85" s="168"/>
      <c r="K85" s="169"/>
      <c r="L85" s="170">
        <f t="shared" si="4"/>
        <v>0</v>
      </c>
      <c r="M85" s="171"/>
      <c r="N85" s="172"/>
      <c r="O85" s="173"/>
      <c r="P85" s="173"/>
      <c r="Q85" s="173"/>
      <c r="R85" s="173"/>
      <c r="S85" s="174"/>
      <c r="T85" s="175"/>
      <c r="U85" s="175"/>
      <c r="V85" s="175"/>
      <c r="W85" s="175"/>
      <c r="X85" s="175"/>
      <c r="Y85" s="175"/>
      <c r="Z85" s="175"/>
      <c r="AA85" s="175"/>
      <c r="AB85" s="175"/>
      <c r="AC85" s="175"/>
      <c r="AD85" s="175"/>
      <c r="AE85" s="176"/>
      <c r="AF85" s="23"/>
    </row>
    <row r="86" spans="1:32" ht="30" hidden="1" customHeight="1" x14ac:dyDescent="0.25">
      <c r="A86" s="120" t="s">
        <v>218</v>
      </c>
      <c r="B86" s="122"/>
      <c r="C86" s="163"/>
      <c r="D86" s="163"/>
      <c r="E86" s="163"/>
      <c r="F86" s="164" t="s">
        <v>218</v>
      </c>
      <c r="G86" s="165"/>
      <c r="H86" s="166"/>
      <c r="I86" s="167"/>
      <c r="J86" s="168"/>
      <c r="K86" s="169"/>
      <c r="L86" s="170">
        <f t="shared" si="4"/>
        <v>0</v>
      </c>
      <c r="M86" s="171"/>
      <c r="N86" s="172"/>
      <c r="O86" s="173"/>
      <c r="P86" s="173"/>
      <c r="Q86" s="173"/>
      <c r="R86" s="173"/>
      <c r="S86" s="174"/>
      <c r="T86" s="175"/>
      <c r="U86" s="175"/>
      <c r="V86" s="175"/>
      <c r="W86" s="175"/>
      <c r="X86" s="175"/>
      <c r="Y86" s="175"/>
      <c r="Z86" s="175"/>
      <c r="AA86" s="175"/>
      <c r="AB86" s="175"/>
      <c r="AC86" s="175"/>
      <c r="AD86" s="175"/>
      <c r="AE86" s="176"/>
      <c r="AF86" s="23"/>
    </row>
    <row r="87" spans="1:32" ht="30" hidden="1" customHeight="1" x14ac:dyDescent="0.25">
      <c r="A87" s="120" t="s">
        <v>218</v>
      </c>
      <c r="B87" s="122"/>
      <c r="C87" s="163"/>
      <c r="D87" s="163"/>
      <c r="E87" s="163"/>
      <c r="F87" s="164" t="s">
        <v>218</v>
      </c>
      <c r="G87" s="165"/>
      <c r="H87" s="166"/>
      <c r="I87" s="167"/>
      <c r="J87" s="168"/>
      <c r="K87" s="169"/>
      <c r="L87" s="170">
        <f t="shared" si="4"/>
        <v>0</v>
      </c>
      <c r="M87" s="171"/>
      <c r="N87" s="172"/>
      <c r="O87" s="173"/>
      <c r="P87" s="173"/>
      <c r="Q87" s="173"/>
      <c r="R87" s="173"/>
      <c r="S87" s="174"/>
      <c r="T87" s="175"/>
      <c r="U87" s="175"/>
      <c r="V87" s="175"/>
      <c r="W87" s="175"/>
      <c r="X87" s="175"/>
      <c r="Y87" s="175"/>
      <c r="Z87" s="175"/>
      <c r="AA87" s="175"/>
      <c r="AB87" s="175"/>
      <c r="AC87" s="175"/>
      <c r="AD87" s="175"/>
      <c r="AE87" s="176"/>
      <c r="AF87" s="23"/>
    </row>
    <row r="88" spans="1:32" ht="30" hidden="1" customHeight="1" x14ac:dyDescent="0.25">
      <c r="A88" s="120" t="s">
        <v>218</v>
      </c>
      <c r="B88" s="122"/>
      <c r="C88" s="163"/>
      <c r="D88" s="163"/>
      <c r="E88" s="163"/>
      <c r="F88" s="164" t="s">
        <v>218</v>
      </c>
      <c r="G88" s="165"/>
      <c r="H88" s="166"/>
      <c r="I88" s="167"/>
      <c r="J88" s="168"/>
      <c r="K88" s="169"/>
      <c r="L88" s="170">
        <f t="shared" si="4"/>
        <v>0</v>
      </c>
      <c r="M88" s="171"/>
      <c r="N88" s="172"/>
      <c r="O88" s="173"/>
      <c r="P88" s="173"/>
      <c r="Q88" s="173"/>
      <c r="R88" s="173"/>
      <c r="S88" s="174"/>
      <c r="T88" s="175"/>
      <c r="U88" s="175"/>
      <c r="V88" s="175"/>
      <c r="W88" s="175"/>
      <c r="X88" s="175"/>
      <c r="Y88" s="175"/>
      <c r="Z88" s="175"/>
      <c r="AA88" s="175"/>
      <c r="AB88" s="175"/>
      <c r="AC88" s="175"/>
      <c r="AD88" s="175"/>
      <c r="AE88" s="176"/>
      <c r="AF88" s="23"/>
    </row>
    <row r="89" spans="1:32" ht="30" hidden="1" customHeight="1" x14ac:dyDescent="0.25">
      <c r="A89" s="120" t="s">
        <v>218</v>
      </c>
      <c r="B89" s="122"/>
      <c r="C89" s="163"/>
      <c r="D89" s="163"/>
      <c r="E89" s="163"/>
      <c r="F89" s="164" t="s">
        <v>218</v>
      </c>
      <c r="G89" s="165"/>
      <c r="H89" s="166"/>
      <c r="I89" s="167"/>
      <c r="J89" s="168"/>
      <c r="K89" s="169"/>
      <c r="L89" s="170">
        <f t="shared" si="0"/>
        <v>0</v>
      </c>
      <c r="M89" s="171"/>
      <c r="N89" s="172"/>
      <c r="O89" s="173"/>
      <c r="P89" s="173"/>
      <c r="Q89" s="173"/>
      <c r="R89" s="173"/>
      <c r="S89" s="174"/>
      <c r="T89" s="175"/>
      <c r="U89" s="175"/>
      <c r="V89" s="175"/>
      <c r="W89" s="175"/>
      <c r="X89" s="175"/>
      <c r="Y89" s="175"/>
      <c r="Z89" s="175"/>
      <c r="AA89" s="175"/>
      <c r="AB89" s="175"/>
      <c r="AC89" s="175"/>
      <c r="AD89" s="175"/>
      <c r="AE89" s="176"/>
      <c r="AF89" s="23"/>
    </row>
    <row r="90" spans="1:32" ht="30" hidden="1" customHeight="1" x14ac:dyDescent="0.25">
      <c r="A90" s="120" t="s">
        <v>218</v>
      </c>
      <c r="B90" s="122"/>
      <c r="C90" s="163"/>
      <c r="D90" s="163"/>
      <c r="E90" s="163"/>
      <c r="F90" s="164" t="s">
        <v>218</v>
      </c>
      <c r="G90" s="165"/>
      <c r="H90" s="166"/>
      <c r="I90" s="167"/>
      <c r="J90" s="168"/>
      <c r="K90" s="169"/>
      <c r="L90" s="170">
        <f t="shared" ref="L90:L94" si="5">+N90/$R$37</f>
        <v>0</v>
      </c>
      <c r="M90" s="171"/>
      <c r="N90" s="172"/>
      <c r="O90" s="173"/>
      <c r="P90" s="173"/>
      <c r="Q90" s="173"/>
      <c r="R90" s="173"/>
      <c r="S90" s="174"/>
      <c r="T90" s="175"/>
      <c r="U90" s="175"/>
      <c r="V90" s="175"/>
      <c r="W90" s="175"/>
      <c r="X90" s="175"/>
      <c r="Y90" s="175"/>
      <c r="Z90" s="175"/>
      <c r="AA90" s="175"/>
      <c r="AB90" s="175"/>
      <c r="AC90" s="175"/>
      <c r="AD90" s="175"/>
      <c r="AE90" s="176"/>
      <c r="AF90" s="23"/>
    </row>
    <row r="91" spans="1:32" ht="30" hidden="1" customHeight="1" x14ac:dyDescent="0.25">
      <c r="A91" s="120" t="s">
        <v>218</v>
      </c>
      <c r="B91" s="122"/>
      <c r="C91" s="163"/>
      <c r="D91" s="163"/>
      <c r="E91" s="163"/>
      <c r="F91" s="164" t="s">
        <v>218</v>
      </c>
      <c r="G91" s="165"/>
      <c r="H91" s="166"/>
      <c r="I91" s="167"/>
      <c r="J91" s="168"/>
      <c r="K91" s="169"/>
      <c r="L91" s="170">
        <f t="shared" si="5"/>
        <v>0</v>
      </c>
      <c r="M91" s="171"/>
      <c r="N91" s="172"/>
      <c r="O91" s="173"/>
      <c r="P91" s="173"/>
      <c r="Q91" s="173"/>
      <c r="R91" s="173"/>
      <c r="S91" s="174"/>
      <c r="T91" s="175"/>
      <c r="U91" s="175"/>
      <c r="V91" s="175"/>
      <c r="W91" s="175"/>
      <c r="X91" s="175"/>
      <c r="Y91" s="175"/>
      <c r="Z91" s="175"/>
      <c r="AA91" s="175"/>
      <c r="AB91" s="175"/>
      <c r="AC91" s="175"/>
      <c r="AD91" s="175"/>
      <c r="AE91" s="176"/>
      <c r="AF91" s="23"/>
    </row>
    <row r="92" spans="1:32" ht="30" hidden="1" customHeight="1" x14ac:dyDescent="0.25">
      <c r="A92" s="120" t="s">
        <v>218</v>
      </c>
      <c r="B92" s="122"/>
      <c r="C92" s="163"/>
      <c r="D92" s="163"/>
      <c r="E92" s="163"/>
      <c r="F92" s="164" t="s">
        <v>218</v>
      </c>
      <c r="G92" s="165"/>
      <c r="H92" s="166"/>
      <c r="I92" s="167"/>
      <c r="J92" s="168"/>
      <c r="K92" s="169"/>
      <c r="L92" s="170">
        <f t="shared" si="5"/>
        <v>0</v>
      </c>
      <c r="M92" s="171"/>
      <c r="N92" s="172"/>
      <c r="O92" s="173"/>
      <c r="P92" s="173"/>
      <c r="Q92" s="173"/>
      <c r="R92" s="173"/>
      <c r="S92" s="174"/>
      <c r="T92" s="175"/>
      <c r="U92" s="175"/>
      <c r="V92" s="175"/>
      <c r="W92" s="175"/>
      <c r="X92" s="175"/>
      <c r="Y92" s="175"/>
      <c r="Z92" s="175"/>
      <c r="AA92" s="175"/>
      <c r="AB92" s="175"/>
      <c r="AC92" s="175"/>
      <c r="AD92" s="175"/>
      <c r="AE92" s="176"/>
      <c r="AF92" s="23"/>
    </row>
    <row r="93" spans="1:32" ht="30" hidden="1" customHeight="1" x14ac:dyDescent="0.25">
      <c r="A93" s="120" t="s">
        <v>218</v>
      </c>
      <c r="B93" s="122"/>
      <c r="C93" s="163"/>
      <c r="D93" s="163"/>
      <c r="E93" s="163"/>
      <c r="F93" s="164" t="s">
        <v>218</v>
      </c>
      <c r="G93" s="165"/>
      <c r="H93" s="166"/>
      <c r="I93" s="167"/>
      <c r="J93" s="168"/>
      <c r="K93" s="169"/>
      <c r="L93" s="170">
        <f t="shared" si="5"/>
        <v>0</v>
      </c>
      <c r="M93" s="171"/>
      <c r="N93" s="172"/>
      <c r="O93" s="173"/>
      <c r="P93" s="173"/>
      <c r="Q93" s="173"/>
      <c r="R93" s="173"/>
      <c r="S93" s="174"/>
      <c r="T93" s="175"/>
      <c r="U93" s="175"/>
      <c r="V93" s="175"/>
      <c r="W93" s="175"/>
      <c r="X93" s="175"/>
      <c r="Y93" s="175"/>
      <c r="Z93" s="175"/>
      <c r="AA93" s="175"/>
      <c r="AB93" s="175"/>
      <c r="AC93" s="175"/>
      <c r="AD93" s="175"/>
      <c r="AE93" s="176"/>
      <c r="AF93" s="23"/>
    </row>
    <row r="94" spans="1:32" ht="30" hidden="1" customHeight="1" x14ac:dyDescent="0.25">
      <c r="A94" s="120" t="s">
        <v>218</v>
      </c>
      <c r="B94" s="122"/>
      <c r="C94" s="163"/>
      <c r="D94" s="163"/>
      <c r="E94" s="163"/>
      <c r="F94" s="164" t="s">
        <v>218</v>
      </c>
      <c r="G94" s="165"/>
      <c r="H94" s="166"/>
      <c r="I94" s="167"/>
      <c r="J94" s="168"/>
      <c r="K94" s="169"/>
      <c r="L94" s="170">
        <f t="shared" si="5"/>
        <v>0</v>
      </c>
      <c r="M94" s="171"/>
      <c r="N94" s="172"/>
      <c r="O94" s="173"/>
      <c r="P94" s="173"/>
      <c r="Q94" s="173"/>
      <c r="R94" s="173"/>
      <c r="S94" s="174"/>
      <c r="T94" s="175"/>
      <c r="U94" s="175"/>
      <c r="V94" s="175"/>
      <c r="W94" s="175"/>
      <c r="X94" s="175"/>
      <c r="Y94" s="175"/>
      <c r="Z94" s="175"/>
      <c r="AA94" s="175"/>
      <c r="AB94" s="175"/>
      <c r="AC94" s="175"/>
      <c r="AD94" s="175"/>
      <c r="AE94" s="176"/>
      <c r="AF94" s="23"/>
    </row>
    <row r="95" spans="1:32" ht="30" hidden="1" customHeight="1" x14ac:dyDescent="0.25">
      <c r="A95" s="120" t="s">
        <v>218</v>
      </c>
      <c r="B95" s="122"/>
      <c r="C95" s="163"/>
      <c r="D95" s="163"/>
      <c r="E95" s="163"/>
      <c r="F95" s="164" t="s">
        <v>218</v>
      </c>
      <c r="G95" s="165"/>
      <c r="H95" s="166"/>
      <c r="I95" s="167"/>
      <c r="J95" s="168"/>
      <c r="K95" s="169"/>
      <c r="L95" s="170">
        <f t="shared" ref="L95:L98" si="6">+N95/$R$37</f>
        <v>0</v>
      </c>
      <c r="M95" s="171"/>
      <c r="N95" s="172"/>
      <c r="O95" s="173"/>
      <c r="P95" s="173"/>
      <c r="Q95" s="173"/>
      <c r="R95" s="173"/>
      <c r="S95" s="174"/>
      <c r="T95" s="175"/>
      <c r="U95" s="175"/>
      <c r="V95" s="175"/>
      <c r="W95" s="175"/>
      <c r="X95" s="175"/>
      <c r="Y95" s="175"/>
      <c r="Z95" s="175"/>
      <c r="AA95" s="175"/>
      <c r="AB95" s="175"/>
      <c r="AC95" s="175"/>
      <c r="AD95" s="175"/>
      <c r="AE95" s="176"/>
      <c r="AF95" s="23"/>
    </row>
    <row r="96" spans="1:32" ht="30" hidden="1" customHeight="1" x14ac:dyDescent="0.25">
      <c r="A96" s="120" t="s">
        <v>218</v>
      </c>
      <c r="B96" s="122"/>
      <c r="C96" s="163"/>
      <c r="D96" s="163"/>
      <c r="E96" s="163"/>
      <c r="F96" s="164" t="s">
        <v>218</v>
      </c>
      <c r="G96" s="165"/>
      <c r="H96" s="166"/>
      <c r="I96" s="167"/>
      <c r="J96" s="168"/>
      <c r="K96" s="169"/>
      <c r="L96" s="170">
        <f t="shared" si="6"/>
        <v>0</v>
      </c>
      <c r="M96" s="171"/>
      <c r="N96" s="172"/>
      <c r="O96" s="173"/>
      <c r="P96" s="173"/>
      <c r="Q96" s="173"/>
      <c r="R96" s="173"/>
      <c r="S96" s="174"/>
      <c r="T96" s="175"/>
      <c r="U96" s="175"/>
      <c r="V96" s="175"/>
      <c r="W96" s="175"/>
      <c r="X96" s="175"/>
      <c r="Y96" s="175"/>
      <c r="Z96" s="175"/>
      <c r="AA96" s="175"/>
      <c r="AB96" s="175"/>
      <c r="AC96" s="175"/>
      <c r="AD96" s="175"/>
      <c r="AE96" s="176"/>
      <c r="AF96" s="23"/>
    </row>
    <row r="97" spans="1:32" ht="30" hidden="1" customHeight="1" x14ac:dyDescent="0.25">
      <c r="A97" s="120" t="s">
        <v>218</v>
      </c>
      <c r="B97" s="122"/>
      <c r="C97" s="163"/>
      <c r="D97" s="163"/>
      <c r="E97" s="163"/>
      <c r="F97" s="164" t="s">
        <v>218</v>
      </c>
      <c r="G97" s="165"/>
      <c r="H97" s="166"/>
      <c r="I97" s="167"/>
      <c r="J97" s="168"/>
      <c r="K97" s="169"/>
      <c r="L97" s="170">
        <f t="shared" si="6"/>
        <v>0</v>
      </c>
      <c r="M97" s="171"/>
      <c r="N97" s="172"/>
      <c r="O97" s="173"/>
      <c r="P97" s="173"/>
      <c r="Q97" s="173"/>
      <c r="R97" s="173"/>
      <c r="S97" s="174"/>
      <c r="T97" s="175"/>
      <c r="U97" s="175"/>
      <c r="V97" s="175"/>
      <c r="W97" s="175"/>
      <c r="X97" s="175"/>
      <c r="Y97" s="175"/>
      <c r="Z97" s="175"/>
      <c r="AA97" s="175"/>
      <c r="AB97" s="175"/>
      <c r="AC97" s="175"/>
      <c r="AD97" s="175"/>
      <c r="AE97" s="176"/>
      <c r="AF97" s="23"/>
    </row>
    <row r="98" spans="1:32" ht="30" hidden="1" customHeight="1" x14ac:dyDescent="0.25">
      <c r="A98" s="120" t="s">
        <v>218</v>
      </c>
      <c r="B98" s="122"/>
      <c r="C98" s="163"/>
      <c r="D98" s="163"/>
      <c r="E98" s="163"/>
      <c r="F98" s="164" t="s">
        <v>218</v>
      </c>
      <c r="G98" s="165"/>
      <c r="H98" s="166"/>
      <c r="I98" s="167"/>
      <c r="J98" s="168"/>
      <c r="K98" s="169"/>
      <c r="L98" s="170">
        <f t="shared" si="6"/>
        <v>0</v>
      </c>
      <c r="M98" s="171"/>
      <c r="N98" s="172"/>
      <c r="O98" s="173"/>
      <c r="P98" s="173"/>
      <c r="Q98" s="173"/>
      <c r="R98" s="173"/>
      <c r="S98" s="174"/>
      <c r="T98" s="175"/>
      <c r="U98" s="175"/>
      <c r="V98" s="175"/>
      <c r="W98" s="175"/>
      <c r="X98" s="175"/>
      <c r="Y98" s="175"/>
      <c r="Z98" s="175"/>
      <c r="AA98" s="175"/>
      <c r="AB98" s="175"/>
      <c r="AC98" s="175"/>
      <c r="AD98" s="175"/>
      <c r="AE98" s="176"/>
      <c r="AF98" s="23"/>
    </row>
    <row r="99" spans="1:32" ht="30" hidden="1" customHeight="1" x14ac:dyDescent="0.25">
      <c r="A99" s="120" t="s">
        <v>218</v>
      </c>
      <c r="B99" s="122"/>
      <c r="C99" s="163"/>
      <c r="D99" s="163"/>
      <c r="E99" s="163"/>
      <c r="F99" s="164" t="s">
        <v>218</v>
      </c>
      <c r="G99" s="165"/>
      <c r="H99" s="166"/>
      <c r="I99" s="167"/>
      <c r="J99" s="168"/>
      <c r="K99" s="169"/>
      <c r="L99" s="170">
        <f t="shared" ref="L99" si="7">+N99/$R$37</f>
        <v>0</v>
      </c>
      <c r="M99" s="171"/>
      <c r="N99" s="172"/>
      <c r="O99" s="173"/>
      <c r="P99" s="173"/>
      <c r="Q99" s="173"/>
      <c r="R99" s="173"/>
      <c r="S99" s="174"/>
      <c r="T99" s="175"/>
      <c r="U99" s="175"/>
      <c r="V99" s="175"/>
      <c r="W99" s="175"/>
      <c r="X99" s="175"/>
      <c r="Y99" s="175"/>
      <c r="Z99" s="175"/>
      <c r="AA99" s="175"/>
      <c r="AB99" s="175"/>
      <c r="AC99" s="175"/>
      <c r="AD99" s="175"/>
      <c r="AE99" s="176"/>
      <c r="AF99" s="23"/>
    </row>
    <row r="100" spans="1:32" ht="30" customHeight="1" x14ac:dyDescent="0.25">
      <c r="A100" s="149" t="s">
        <v>219</v>
      </c>
      <c r="B100" s="150"/>
      <c r="C100" s="151">
        <f>SUM(C40:E99)</f>
        <v>98289520</v>
      </c>
      <c r="D100" s="151"/>
      <c r="E100" s="151"/>
      <c r="F100" s="142" t="s">
        <v>220</v>
      </c>
      <c r="G100" s="143"/>
      <c r="H100" s="143"/>
      <c r="I100" s="143"/>
      <c r="J100" s="143"/>
      <c r="K100" s="144"/>
      <c r="L100" s="152">
        <f t="shared" ref="L100" si="8">+N100/$R$37</f>
        <v>8.6826347305389226E-2</v>
      </c>
      <c r="M100" s="153"/>
      <c r="N100" s="154">
        <f>+SUM(N40:R99)</f>
        <v>8534120</v>
      </c>
      <c r="O100" s="155"/>
      <c r="P100" s="155">
        <f>SUM(P40:R89)</f>
        <v>0</v>
      </c>
      <c r="Q100" s="155"/>
      <c r="R100" s="155"/>
      <c r="S100" s="247"/>
      <c r="T100" s="247"/>
      <c r="U100" s="247"/>
      <c r="V100" s="247"/>
      <c r="W100" s="247"/>
      <c r="X100" s="247"/>
      <c r="Y100" s="247"/>
      <c r="Z100" s="247"/>
      <c r="AA100" s="247"/>
      <c r="AB100" s="247"/>
      <c r="AC100" s="247"/>
      <c r="AD100" s="247"/>
      <c r="AE100" s="247"/>
      <c r="AF100" s="23"/>
    </row>
    <row r="101" spans="1:32" ht="10.5" customHeight="1" x14ac:dyDescent="0.25">
      <c r="A101" s="37"/>
      <c r="B101" s="37"/>
      <c r="C101" s="156" t="str">
        <f>IF(C100&lt;&gt;R37,"Revisar el plan de pagos conforme la minuta inicial y las modificaciones"," ")</f>
        <v xml:space="preserve"> </v>
      </c>
      <c r="D101" s="156"/>
      <c r="E101" s="156"/>
      <c r="F101" s="15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6"/>
      <c r="H101" s="156"/>
      <c r="I101" s="156"/>
      <c r="J101" s="156"/>
      <c r="K101" s="156"/>
      <c r="L101" s="15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6"/>
      <c r="N101" s="156"/>
      <c r="O101" s="156"/>
      <c r="P101" s="156"/>
      <c r="Q101" s="15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7"/>
      <c r="D102" s="157"/>
      <c r="E102" s="157"/>
      <c r="F102" s="157"/>
      <c r="G102" s="157"/>
      <c r="H102" s="157"/>
      <c r="I102" s="157"/>
      <c r="J102" s="157"/>
      <c r="K102" s="157"/>
      <c r="L102" s="157"/>
      <c r="M102" s="157"/>
      <c r="N102" s="157"/>
      <c r="O102" s="157"/>
      <c r="P102" s="157"/>
      <c r="Q102" s="157"/>
      <c r="S102" s="37"/>
      <c r="T102" s="38" t="s">
        <v>221</v>
      </c>
      <c r="U102" s="159">
        <f>1-L100</f>
        <v>0.91317365269461082</v>
      </c>
      <c r="V102" s="160"/>
      <c r="W102" s="161">
        <f>+R37-N100</f>
        <v>89755400</v>
      </c>
      <c r="X102" s="161"/>
      <c r="Y102" s="161"/>
      <c r="Z102" s="161"/>
      <c r="AA102" s="161"/>
      <c r="AB102" s="54"/>
      <c r="AC102" s="54"/>
      <c r="AD102" s="162"/>
      <c r="AE102" s="162"/>
      <c r="AF102" s="23"/>
    </row>
    <row r="103" spans="1:32" ht="12" customHeight="1" x14ac:dyDescent="0.25">
      <c r="A103" s="40"/>
      <c r="B103" s="40"/>
      <c r="C103" s="158"/>
      <c r="D103" s="158"/>
      <c r="E103" s="158"/>
      <c r="F103" s="158"/>
      <c r="G103" s="158"/>
      <c r="H103" s="158"/>
      <c r="I103" s="158"/>
      <c r="J103" s="158"/>
      <c r="K103" s="158"/>
      <c r="L103" s="158"/>
      <c r="M103" s="158"/>
      <c r="N103" s="158"/>
      <c r="O103" s="158"/>
      <c r="P103" s="158"/>
      <c r="Q103" s="15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41" t="s">
        <v>150</v>
      </c>
      <c r="Z105" s="141"/>
      <c r="AA105" s="141"/>
      <c r="AB105" s="141" t="s">
        <v>153</v>
      </c>
      <c r="AC105" s="141"/>
      <c r="AD105" s="141"/>
      <c r="AE105" s="42" t="s">
        <v>156</v>
      </c>
      <c r="AF105" s="23"/>
    </row>
    <row r="106" spans="1:32" ht="84.75" customHeight="1" x14ac:dyDescent="0.25">
      <c r="A106" s="133" t="s">
        <v>222</v>
      </c>
      <c r="B106" s="133"/>
      <c r="C106" s="134" t="s">
        <v>444</v>
      </c>
      <c r="D106" s="134"/>
      <c r="E106" s="134"/>
      <c r="F106" s="134"/>
      <c r="G106" s="134"/>
      <c r="H106" s="134"/>
      <c r="I106" s="134"/>
      <c r="J106" s="72">
        <v>0.125</v>
      </c>
      <c r="K106" s="135" t="s">
        <v>455</v>
      </c>
      <c r="L106" s="136"/>
      <c r="M106" s="136"/>
      <c r="N106" s="136"/>
      <c r="O106" s="136"/>
      <c r="P106" s="136"/>
      <c r="Q106" s="136"/>
      <c r="R106" s="136"/>
      <c r="S106" s="136"/>
      <c r="T106" s="136"/>
      <c r="U106" s="136"/>
      <c r="V106" s="136"/>
      <c r="W106" s="136"/>
      <c r="X106" s="137"/>
      <c r="Y106" s="148">
        <f>(J106/$D$8)*29</f>
        <v>1.1018237082066869E-2</v>
      </c>
      <c r="Z106" s="148"/>
      <c r="AA106" s="148"/>
      <c r="AB106" s="138">
        <f>+(J106/$D$8)*(29)</f>
        <v>1.1018237082066869E-2</v>
      </c>
      <c r="AC106" s="139"/>
      <c r="AD106" s="140"/>
      <c r="AE106" s="44">
        <f>+J106-AB106</f>
        <v>0.11398176291793313</v>
      </c>
      <c r="AF106" s="23"/>
    </row>
    <row r="107" spans="1:32" ht="96" customHeight="1" x14ac:dyDescent="0.25">
      <c r="A107" s="133" t="s">
        <v>223</v>
      </c>
      <c r="B107" s="133"/>
      <c r="C107" s="134" t="s">
        <v>445</v>
      </c>
      <c r="D107" s="134"/>
      <c r="E107" s="134"/>
      <c r="F107" s="134"/>
      <c r="G107" s="134"/>
      <c r="H107" s="134"/>
      <c r="I107" s="134"/>
      <c r="J107" s="72">
        <v>0.125</v>
      </c>
      <c r="K107" s="135" t="s">
        <v>456</v>
      </c>
      <c r="L107" s="136"/>
      <c r="M107" s="136"/>
      <c r="N107" s="136"/>
      <c r="O107" s="136"/>
      <c r="P107" s="136"/>
      <c r="Q107" s="136"/>
      <c r="R107" s="136"/>
      <c r="S107" s="136"/>
      <c r="T107" s="136"/>
      <c r="U107" s="136"/>
      <c r="V107" s="136"/>
      <c r="W107" s="136"/>
      <c r="X107" s="137"/>
      <c r="Y107" s="148">
        <f t="shared" ref="Y107:Y113" si="9">(J107/$D$8)*29</f>
        <v>1.1018237082066869E-2</v>
      </c>
      <c r="Z107" s="148"/>
      <c r="AA107" s="148"/>
      <c r="AB107" s="138">
        <f t="shared" ref="AB107:AB170" si="10">+(J107/$D$8)*(29)</f>
        <v>1.1018237082066869E-2</v>
      </c>
      <c r="AC107" s="139"/>
      <c r="AD107" s="140"/>
      <c r="AE107" s="44">
        <f t="shared" ref="AE107:AE120" si="11">+J107-AB107</f>
        <v>0.11398176291793313</v>
      </c>
      <c r="AF107" s="23"/>
    </row>
    <row r="108" spans="1:32" ht="61.15" customHeight="1" x14ac:dyDescent="0.25">
      <c r="A108" s="133" t="s">
        <v>224</v>
      </c>
      <c r="B108" s="133"/>
      <c r="C108" s="134" t="s">
        <v>446</v>
      </c>
      <c r="D108" s="134"/>
      <c r="E108" s="134"/>
      <c r="F108" s="134"/>
      <c r="G108" s="134"/>
      <c r="H108" s="134"/>
      <c r="I108" s="134"/>
      <c r="J108" s="72">
        <v>0.125</v>
      </c>
      <c r="K108" s="135" t="s">
        <v>457</v>
      </c>
      <c r="L108" s="136"/>
      <c r="M108" s="136"/>
      <c r="N108" s="136"/>
      <c r="O108" s="136"/>
      <c r="P108" s="136"/>
      <c r="Q108" s="136"/>
      <c r="R108" s="136"/>
      <c r="S108" s="136"/>
      <c r="T108" s="136"/>
      <c r="U108" s="136"/>
      <c r="V108" s="136"/>
      <c r="W108" s="136"/>
      <c r="X108" s="137"/>
      <c r="Y108" s="148">
        <f t="shared" si="9"/>
        <v>1.1018237082066869E-2</v>
      </c>
      <c r="Z108" s="148"/>
      <c r="AA108" s="148"/>
      <c r="AB108" s="138">
        <f t="shared" si="10"/>
        <v>1.1018237082066869E-2</v>
      </c>
      <c r="AC108" s="139"/>
      <c r="AD108" s="140"/>
      <c r="AE108" s="44">
        <f t="shared" si="11"/>
        <v>0.11398176291793313</v>
      </c>
      <c r="AF108" s="23"/>
    </row>
    <row r="109" spans="1:32" ht="61.9" customHeight="1" x14ac:dyDescent="0.25">
      <c r="A109" s="133" t="s">
        <v>225</v>
      </c>
      <c r="B109" s="133"/>
      <c r="C109" s="134" t="s">
        <v>447</v>
      </c>
      <c r="D109" s="134"/>
      <c r="E109" s="134"/>
      <c r="F109" s="134"/>
      <c r="G109" s="134"/>
      <c r="H109" s="134"/>
      <c r="I109" s="134"/>
      <c r="J109" s="72">
        <v>0.125</v>
      </c>
      <c r="K109" s="135" t="s">
        <v>458</v>
      </c>
      <c r="L109" s="136"/>
      <c r="M109" s="136"/>
      <c r="N109" s="136"/>
      <c r="O109" s="136"/>
      <c r="P109" s="136"/>
      <c r="Q109" s="136"/>
      <c r="R109" s="136"/>
      <c r="S109" s="136"/>
      <c r="T109" s="136"/>
      <c r="U109" s="136"/>
      <c r="V109" s="136"/>
      <c r="W109" s="136"/>
      <c r="X109" s="137"/>
      <c r="Y109" s="148">
        <f t="shared" si="9"/>
        <v>1.1018237082066869E-2</v>
      </c>
      <c r="Z109" s="148"/>
      <c r="AA109" s="148"/>
      <c r="AB109" s="138">
        <f t="shared" si="10"/>
        <v>1.1018237082066869E-2</v>
      </c>
      <c r="AC109" s="139"/>
      <c r="AD109" s="140"/>
      <c r="AE109" s="44">
        <f t="shared" si="11"/>
        <v>0.11398176291793313</v>
      </c>
      <c r="AF109" s="23"/>
    </row>
    <row r="110" spans="1:32" ht="61.5" customHeight="1" x14ac:dyDescent="0.25">
      <c r="A110" s="133" t="s">
        <v>226</v>
      </c>
      <c r="B110" s="133"/>
      <c r="C110" s="134" t="s">
        <v>448</v>
      </c>
      <c r="D110" s="134"/>
      <c r="E110" s="134"/>
      <c r="F110" s="134"/>
      <c r="G110" s="134"/>
      <c r="H110" s="134"/>
      <c r="I110" s="134"/>
      <c r="J110" s="72">
        <v>0.125</v>
      </c>
      <c r="K110" s="135" t="s">
        <v>461</v>
      </c>
      <c r="L110" s="136"/>
      <c r="M110" s="136"/>
      <c r="N110" s="136"/>
      <c r="O110" s="136"/>
      <c r="P110" s="136"/>
      <c r="Q110" s="136"/>
      <c r="R110" s="136"/>
      <c r="S110" s="136"/>
      <c r="T110" s="136"/>
      <c r="U110" s="136"/>
      <c r="V110" s="136"/>
      <c r="W110" s="136"/>
      <c r="X110" s="137"/>
      <c r="Y110" s="148">
        <f t="shared" si="9"/>
        <v>1.1018237082066869E-2</v>
      </c>
      <c r="Z110" s="148"/>
      <c r="AA110" s="148"/>
      <c r="AB110" s="138">
        <f t="shared" si="10"/>
        <v>1.1018237082066869E-2</v>
      </c>
      <c r="AC110" s="139"/>
      <c r="AD110" s="140"/>
      <c r="AE110" s="44">
        <f t="shared" si="11"/>
        <v>0.11398176291793313</v>
      </c>
      <c r="AF110" s="23"/>
    </row>
    <row r="111" spans="1:32" ht="45" customHeight="1" x14ac:dyDescent="0.25">
      <c r="A111" s="133" t="s">
        <v>227</v>
      </c>
      <c r="B111" s="133"/>
      <c r="C111" s="134" t="s">
        <v>449</v>
      </c>
      <c r="D111" s="134"/>
      <c r="E111" s="134"/>
      <c r="F111" s="134"/>
      <c r="G111" s="134"/>
      <c r="H111" s="134"/>
      <c r="I111" s="134"/>
      <c r="J111" s="72">
        <v>0.125</v>
      </c>
      <c r="K111" s="135" t="s">
        <v>462</v>
      </c>
      <c r="L111" s="136"/>
      <c r="M111" s="136"/>
      <c r="N111" s="136"/>
      <c r="O111" s="136"/>
      <c r="P111" s="136"/>
      <c r="Q111" s="136"/>
      <c r="R111" s="136"/>
      <c r="S111" s="136"/>
      <c r="T111" s="136"/>
      <c r="U111" s="136"/>
      <c r="V111" s="136"/>
      <c r="W111" s="136"/>
      <c r="X111" s="137"/>
      <c r="Y111" s="148">
        <f t="shared" si="9"/>
        <v>1.1018237082066869E-2</v>
      </c>
      <c r="Z111" s="148"/>
      <c r="AA111" s="148"/>
      <c r="AB111" s="138">
        <f t="shared" si="10"/>
        <v>1.1018237082066869E-2</v>
      </c>
      <c r="AC111" s="139"/>
      <c r="AD111" s="140"/>
      <c r="AE111" s="44">
        <f t="shared" si="11"/>
        <v>0.11398176291793313</v>
      </c>
      <c r="AF111" s="23"/>
    </row>
    <row r="112" spans="1:32" ht="40.9" customHeight="1" x14ac:dyDescent="0.25">
      <c r="A112" s="133" t="s">
        <v>228</v>
      </c>
      <c r="B112" s="133"/>
      <c r="C112" s="134" t="s">
        <v>450</v>
      </c>
      <c r="D112" s="134"/>
      <c r="E112" s="134"/>
      <c r="F112" s="134"/>
      <c r="G112" s="134"/>
      <c r="H112" s="134"/>
      <c r="I112" s="134"/>
      <c r="J112" s="72">
        <v>0.125</v>
      </c>
      <c r="K112" s="135" t="s">
        <v>455</v>
      </c>
      <c r="L112" s="136"/>
      <c r="M112" s="136"/>
      <c r="N112" s="136"/>
      <c r="O112" s="136"/>
      <c r="P112" s="136"/>
      <c r="Q112" s="136"/>
      <c r="R112" s="136"/>
      <c r="S112" s="136"/>
      <c r="T112" s="136"/>
      <c r="U112" s="136"/>
      <c r="V112" s="136"/>
      <c r="W112" s="136"/>
      <c r="X112" s="137"/>
      <c r="Y112" s="148">
        <f t="shared" si="9"/>
        <v>1.1018237082066869E-2</v>
      </c>
      <c r="Z112" s="148"/>
      <c r="AA112" s="148"/>
      <c r="AB112" s="138">
        <f t="shared" si="10"/>
        <v>1.1018237082066869E-2</v>
      </c>
      <c r="AC112" s="139"/>
      <c r="AD112" s="140"/>
      <c r="AE112" s="44">
        <f t="shared" si="11"/>
        <v>0.11398176291793313</v>
      </c>
      <c r="AF112" s="23"/>
    </row>
    <row r="113" spans="1:32" ht="58.9" customHeight="1" x14ac:dyDescent="0.25">
      <c r="A113" s="133" t="s">
        <v>229</v>
      </c>
      <c r="B113" s="133"/>
      <c r="C113" s="134" t="s">
        <v>451</v>
      </c>
      <c r="D113" s="134"/>
      <c r="E113" s="134"/>
      <c r="F113" s="134"/>
      <c r="G113" s="134"/>
      <c r="H113" s="134"/>
      <c r="I113" s="134"/>
      <c r="J113" s="72">
        <v>0.125</v>
      </c>
      <c r="K113" s="135" t="s">
        <v>463</v>
      </c>
      <c r="L113" s="136"/>
      <c r="M113" s="136"/>
      <c r="N113" s="136"/>
      <c r="O113" s="136"/>
      <c r="P113" s="136"/>
      <c r="Q113" s="136"/>
      <c r="R113" s="136"/>
      <c r="S113" s="136"/>
      <c r="T113" s="136"/>
      <c r="U113" s="136"/>
      <c r="V113" s="136"/>
      <c r="W113" s="136"/>
      <c r="X113" s="137"/>
      <c r="Y113" s="148">
        <f t="shared" si="9"/>
        <v>1.1018237082066869E-2</v>
      </c>
      <c r="Z113" s="148"/>
      <c r="AA113" s="148"/>
      <c r="AB113" s="138">
        <f t="shared" si="10"/>
        <v>1.1018237082066869E-2</v>
      </c>
      <c r="AC113" s="139"/>
      <c r="AD113" s="140"/>
      <c r="AE113" s="44">
        <f t="shared" si="11"/>
        <v>0.11398176291793313</v>
      </c>
      <c r="AF113" s="23"/>
    </row>
    <row r="114" spans="1:32" ht="30" hidden="1" customHeight="1" x14ac:dyDescent="0.25">
      <c r="A114" s="133" t="s">
        <v>230</v>
      </c>
      <c r="B114" s="133"/>
      <c r="C114" s="134"/>
      <c r="D114" s="134"/>
      <c r="E114" s="134"/>
      <c r="F114" s="134"/>
      <c r="G114" s="134"/>
      <c r="H114" s="134"/>
      <c r="I114" s="134"/>
      <c r="J114" s="72"/>
      <c r="K114" s="135"/>
      <c r="L114" s="136"/>
      <c r="M114" s="136"/>
      <c r="N114" s="136"/>
      <c r="O114" s="136"/>
      <c r="P114" s="136"/>
      <c r="Q114" s="136"/>
      <c r="R114" s="136"/>
      <c r="S114" s="136"/>
      <c r="T114" s="136"/>
      <c r="U114" s="136"/>
      <c r="V114" s="136"/>
      <c r="W114" s="136"/>
      <c r="X114" s="137"/>
      <c r="Y114" s="138"/>
      <c r="Z114" s="139"/>
      <c r="AA114" s="140"/>
      <c r="AB114" s="138">
        <f t="shared" si="10"/>
        <v>0</v>
      </c>
      <c r="AC114" s="139"/>
      <c r="AD114" s="140"/>
      <c r="AE114" s="44">
        <f t="shared" si="11"/>
        <v>0</v>
      </c>
      <c r="AF114" s="23"/>
    </row>
    <row r="115" spans="1:32" ht="30" hidden="1" customHeight="1" x14ac:dyDescent="0.25">
      <c r="A115" s="133" t="s">
        <v>231</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c r="Z115" s="139"/>
      <c r="AA115" s="140"/>
      <c r="AB115" s="138">
        <f t="shared" si="10"/>
        <v>0</v>
      </c>
      <c r="AC115" s="139"/>
      <c r="AD115" s="140"/>
      <c r="AE115" s="44">
        <f t="shared" si="11"/>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9"/>
      <c r="AA116" s="140"/>
      <c r="AB116" s="138">
        <f t="shared" si="10"/>
        <v>0</v>
      </c>
      <c r="AC116" s="139"/>
      <c r="AD116" s="140"/>
      <c r="AE116" s="44">
        <f t="shared" si="11"/>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9"/>
      <c r="AA117" s="140"/>
      <c r="AB117" s="138">
        <f t="shared" si="10"/>
        <v>0</v>
      </c>
      <c r="AC117" s="139"/>
      <c r="AD117" s="140"/>
      <c r="AE117" s="44">
        <f t="shared" si="11"/>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9"/>
      <c r="AA118" s="140"/>
      <c r="AB118" s="138">
        <f t="shared" si="10"/>
        <v>0</v>
      </c>
      <c r="AC118" s="139"/>
      <c r="AD118" s="140"/>
      <c r="AE118" s="44">
        <f t="shared" si="11"/>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9"/>
      <c r="AA119" s="140"/>
      <c r="AB119" s="138">
        <f t="shared" si="10"/>
        <v>0</v>
      </c>
      <c r="AC119" s="139"/>
      <c r="AD119" s="140"/>
      <c r="AE119" s="44">
        <f t="shared" si="11"/>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9"/>
      <c r="AA120" s="140"/>
      <c r="AB120" s="138">
        <f t="shared" si="10"/>
        <v>0</v>
      </c>
      <c r="AC120" s="139"/>
      <c r="AD120" s="140"/>
      <c r="AE120" s="44">
        <f t="shared" si="11"/>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9"/>
      <c r="AA121" s="140"/>
      <c r="AB121" s="138">
        <f t="shared" si="10"/>
        <v>0</v>
      </c>
      <c r="AC121" s="139"/>
      <c r="AD121" s="140"/>
      <c r="AE121" s="44">
        <f t="shared" ref="AE121:AE129" si="12">+J121-AB121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9"/>
      <c r="AA122" s="140"/>
      <c r="AB122" s="138">
        <f t="shared" si="10"/>
        <v>0</v>
      </c>
      <c r="AC122" s="139"/>
      <c r="AD122" s="140"/>
      <c r="AE122" s="44">
        <f t="shared" si="12"/>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9"/>
      <c r="AA123" s="140"/>
      <c r="AB123" s="138">
        <f t="shared" si="10"/>
        <v>0</v>
      </c>
      <c r="AC123" s="139"/>
      <c r="AD123" s="140"/>
      <c r="AE123" s="44">
        <f t="shared" si="12"/>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9"/>
      <c r="AA124" s="140"/>
      <c r="AB124" s="138">
        <f t="shared" si="10"/>
        <v>0</v>
      </c>
      <c r="AC124" s="139"/>
      <c r="AD124" s="140"/>
      <c r="AE124" s="44">
        <f t="shared" si="12"/>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9"/>
      <c r="AA125" s="140"/>
      <c r="AB125" s="138">
        <f t="shared" si="10"/>
        <v>0</v>
      </c>
      <c r="AC125" s="139"/>
      <c r="AD125" s="140"/>
      <c r="AE125" s="44">
        <f t="shared" si="12"/>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9"/>
      <c r="AA126" s="140"/>
      <c r="AB126" s="138">
        <f t="shared" si="10"/>
        <v>0</v>
      </c>
      <c r="AC126" s="139"/>
      <c r="AD126" s="140"/>
      <c r="AE126" s="44">
        <f t="shared" si="12"/>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9"/>
      <c r="AA127" s="140"/>
      <c r="AB127" s="138">
        <f t="shared" si="10"/>
        <v>0</v>
      </c>
      <c r="AC127" s="139"/>
      <c r="AD127" s="140"/>
      <c r="AE127" s="44">
        <f t="shared" si="12"/>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9"/>
      <c r="AA128" s="140"/>
      <c r="AB128" s="138">
        <f t="shared" si="10"/>
        <v>0</v>
      </c>
      <c r="AC128" s="139"/>
      <c r="AD128" s="140"/>
      <c r="AE128" s="44">
        <f t="shared" si="12"/>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9"/>
      <c r="AA129" s="140"/>
      <c r="AB129" s="138">
        <f t="shared" si="10"/>
        <v>0</v>
      </c>
      <c r="AC129" s="139"/>
      <c r="AD129" s="140"/>
      <c r="AE129" s="44">
        <f t="shared" si="12"/>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9"/>
      <c r="AA130" s="140"/>
      <c r="AB130" s="138">
        <f t="shared" si="10"/>
        <v>0</v>
      </c>
      <c r="AC130" s="139"/>
      <c r="AD130" s="140"/>
      <c r="AE130" s="44">
        <f t="shared" ref="AE130:AE154" si="13">+J130-AB130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9"/>
      <c r="AA131" s="140"/>
      <c r="AB131" s="138">
        <f t="shared" si="10"/>
        <v>0</v>
      </c>
      <c r="AC131" s="139"/>
      <c r="AD131" s="140"/>
      <c r="AE131" s="44">
        <f t="shared" si="13"/>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9"/>
      <c r="AA132" s="140"/>
      <c r="AB132" s="138">
        <f t="shared" si="10"/>
        <v>0</v>
      </c>
      <c r="AC132" s="139"/>
      <c r="AD132" s="140"/>
      <c r="AE132" s="44">
        <f t="shared" si="13"/>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9"/>
      <c r="AA133" s="140"/>
      <c r="AB133" s="138">
        <f t="shared" si="10"/>
        <v>0</v>
      </c>
      <c r="AC133" s="139"/>
      <c r="AD133" s="140"/>
      <c r="AE133" s="44">
        <f t="shared" si="13"/>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9"/>
      <c r="AA134" s="140"/>
      <c r="AB134" s="138">
        <f t="shared" si="10"/>
        <v>0</v>
      </c>
      <c r="AC134" s="139"/>
      <c r="AD134" s="140"/>
      <c r="AE134" s="44">
        <f t="shared" si="13"/>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9"/>
      <c r="AA135" s="140"/>
      <c r="AB135" s="138">
        <f t="shared" si="10"/>
        <v>0</v>
      </c>
      <c r="AC135" s="139"/>
      <c r="AD135" s="140"/>
      <c r="AE135" s="44">
        <f t="shared" si="13"/>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9"/>
      <c r="AA136" s="140"/>
      <c r="AB136" s="138">
        <f t="shared" si="10"/>
        <v>0</v>
      </c>
      <c r="AC136" s="139"/>
      <c r="AD136" s="140"/>
      <c r="AE136" s="44">
        <f t="shared" si="13"/>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9"/>
      <c r="AA137" s="140"/>
      <c r="AB137" s="138">
        <f t="shared" si="10"/>
        <v>0</v>
      </c>
      <c r="AC137" s="139"/>
      <c r="AD137" s="140"/>
      <c r="AE137" s="44">
        <f t="shared" si="13"/>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9"/>
      <c r="AA138" s="140"/>
      <c r="AB138" s="138">
        <f t="shared" si="10"/>
        <v>0</v>
      </c>
      <c r="AC138" s="139"/>
      <c r="AD138" s="140"/>
      <c r="AE138" s="44">
        <f t="shared" si="13"/>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9"/>
      <c r="AA139" s="140"/>
      <c r="AB139" s="138">
        <f t="shared" si="10"/>
        <v>0</v>
      </c>
      <c r="AC139" s="139"/>
      <c r="AD139" s="140"/>
      <c r="AE139" s="44">
        <f t="shared" si="13"/>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9"/>
      <c r="AA140" s="140"/>
      <c r="AB140" s="138">
        <f t="shared" si="10"/>
        <v>0</v>
      </c>
      <c r="AC140" s="139"/>
      <c r="AD140" s="140"/>
      <c r="AE140" s="44">
        <f t="shared" si="13"/>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9"/>
      <c r="AA141" s="140"/>
      <c r="AB141" s="138">
        <f t="shared" si="10"/>
        <v>0</v>
      </c>
      <c r="AC141" s="139"/>
      <c r="AD141" s="140"/>
      <c r="AE141" s="44">
        <f t="shared" si="13"/>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9"/>
      <c r="AA142" s="140"/>
      <c r="AB142" s="138">
        <f t="shared" si="10"/>
        <v>0</v>
      </c>
      <c r="AC142" s="139"/>
      <c r="AD142" s="140"/>
      <c r="AE142" s="44">
        <f t="shared" si="13"/>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9"/>
      <c r="AA143" s="140"/>
      <c r="AB143" s="138">
        <f t="shared" si="10"/>
        <v>0</v>
      </c>
      <c r="AC143" s="139"/>
      <c r="AD143" s="140"/>
      <c r="AE143" s="44">
        <f t="shared" si="13"/>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9"/>
      <c r="AA144" s="140"/>
      <c r="AB144" s="138">
        <f t="shared" si="10"/>
        <v>0</v>
      </c>
      <c r="AC144" s="139"/>
      <c r="AD144" s="140"/>
      <c r="AE144" s="44">
        <f t="shared" si="13"/>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9"/>
      <c r="AA145" s="140"/>
      <c r="AB145" s="138">
        <f t="shared" si="10"/>
        <v>0</v>
      </c>
      <c r="AC145" s="139"/>
      <c r="AD145" s="140"/>
      <c r="AE145" s="44">
        <f t="shared" si="13"/>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9"/>
      <c r="AA146" s="140"/>
      <c r="AB146" s="138">
        <f t="shared" si="10"/>
        <v>0</v>
      </c>
      <c r="AC146" s="139"/>
      <c r="AD146" s="140"/>
      <c r="AE146" s="44">
        <f t="shared" si="13"/>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9"/>
      <c r="AA147" s="140"/>
      <c r="AB147" s="138">
        <f t="shared" si="10"/>
        <v>0</v>
      </c>
      <c r="AC147" s="139"/>
      <c r="AD147" s="140"/>
      <c r="AE147" s="44">
        <f t="shared" si="13"/>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9"/>
      <c r="AA148" s="140"/>
      <c r="AB148" s="138">
        <f t="shared" si="10"/>
        <v>0</v>
      </c>
      <c r="AC148" s="139"/>
      <c r="AD148" s="140"/>
      <c r="AE148" s="44">
        <f t="shared" si="13"/>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9"/>
      <c r="AA149" s="140"/>
      <c r="AB149" s="138">
        <f t="shared" si="10"/>
        <v>0</v>
      </c>
      <c r="AC149" s="139"/>
      <c r="AD149" s="140"/>
      <c r="AE149" s="44">
        <f t="shared" si="13"/>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9"/>
      <c r="AA150" s="140"/>
      <c r="AB150" s="138">
        <f t="shared" si="10"/>
        <v>0</v>
      </c>
      <c r="AC150" s="139"/>
      <c r="AD150" s="140"/>
      <c r="AE150" s="44">
        <f t="shared" si="13"/>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9"/>
      <c r="AA151" s="140"/>
      <c r="AB151" s="138">
        <f t="shared" si="10"/>
        <v>0</v>
      </c>
      <c r="AC151" s="139"/>
      <c r="AD151" s="140"/>
      <c r="AE151" s="44">
        <f t="shared" si="13"/>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9"/>
      <c r="AA152" s="140"/>
      <c r="AB152" s="138">
        <f t="shared" si="10"/>
        <v>0</v>
      </c>
      <c r="AC152" s="139"/>
      <c r="AD152" s="140"/>
      <c r="AE152" s="44">
        <f t="shared" si="13"/>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9"/>
      <c r="AA153" s="140"/>
      <c r="AB153" s="138">
        <f t="shared" si="10"/>
        <v>0</v>
      </c>
      <c r="AC153" s="139"/>
      <c r="AD153" s="140"/>
      <c r="AE153" s="44">
        <f t="shared" si="13"/>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9"/>
      <c r="AA154" s="140"/>
      <c r="AB154" s="138">
        <f t="shared" si="10"/>
        <v>0</v>
      </c>
      <c r="AC154" s="139"/>
      <c r="AD154" s="140"/>
      <c r="AE154" s="44">
        <f t="shared" si="13"/>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9"/>
      <c r="AA155" s="140"/>
      <c r="AB155" s="138">
        <f t="shared" si="10"/>
        <v>0</v>
      </c>
      <c r="AC155" s="139"/>
      <c r="AD155" s="140"/>
      <c r="AE155" s="44">
        <f t="shared" ref="AE155:AE162" si="14">+J155-AB155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9"/>
      <c r="AA156" s="140"/>
      <c r="AB156" s="138">
        <f t="shared" si="10"/>
        <v>0</v>
      </c>
      <c r="AC156" s="139"/>
      <c r="AD156" s="140"/>
      <c r="AE156" s="44">
        <f t="shared" si="14"/>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9"/>
      <c r="AA157" s="140"/>
      <c r="AB157" s="138">
        <f t="shared" si="10"/>
        <v>0</v>
      </c>
      <c r="AC157" s="139"/>
      <c r="AD157" s="140"/>
      <c r="AE157" s="44">
        <f t="shared" si="14"/>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9"/>
      <c r="AA158" s="140"/>
      <c r="AB158" s="138">
        <f t="shared" si="10"/>
        <v>0</v>
      </c>
      <c r="AC158" s="139"/>
      <c r="AD158" s="140"/>
      <c r="AE158" s="44">
        <f t="shared" si="14"/>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9"/>
      <c r="AA159" s="140"/>
      <c r="AB159" s="138">
        <f t="shared" si="10"/>
        <v>0</v>
      </c>
      <c r="AC159" s="139"/>
      <c r="AD159" s="140"/>
      <c r="AE159" s="44">
        <f t="shared" si="14"/>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9"/>
      <c r="AA160" s="140"/>
      <c r="AB160" s="138">
        <f t="shared" si="10"/>
        <v>0</v>
      </c>
      <c r="AC160" s="139"/>
      <c r="AD160" s="140"/>
      <c r="AE160" s="44">
        <f t="shared" si="14"/>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9"/>
      <c r="AA161" s="140"/>
      <c r="AB161" s="138">
        <f t="shared" si="10"/>
        <v>0</v>
      </c>
      <c r="AC161" s="139"/>
      <c r="AD161" s="140"/>
      <c r="AE161" s="44">
        <f t="shared" si="14"/>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9"/>
      <c r="AA162" s="140"/>
      <c r="AB162" s="138">
        <f t="shared" si="10"/>
        <v>0</v>
      </c>
      <c r="AC162" s="139"/>
      <c r="AD162" s="140"/>
      <c r="AE162" s="44">
        <f t="shared" si="14"/>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9"/>
      <c r="AA163" s="140"/>
      <c r="AB163" s="138">
        <f t="shared" si="10"/>
        <v>0</v>
      </c>
      <c r="AC163" s="139"/>
      <c r="AD163" s="140"/>
      <c r="AE163" s="44">
        <f t="shared" ref="AE163:AE165" si="15">+J163-AB163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9"/>
      <c r="AA164" s="140"/>
      <c r="AB164" s="138">
        <f t="shared" si="10"/>
        <v>0</v>
      </c>
      <c r="AC164" s="139"/>
      <c r="AD164" s="140"/>
      <c r="AE164" s="44">
        <f t="shared" si="15"/>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9"/>
      <c r="AA165" s="140"/>
      <c r="AB165" s="138">
        <f t="shared" si="10"/>
        <v>0</v>
      </c>
      <c r="AC165" s="139"/>
      <c r="AD165" s="140"/>
      <c r="AE165" s="44">
        <f t="shared" si="15"/>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9"/>
      <c r="AA166" s="140"/>
      <c r="AB166" s="138">
        <f t="shared" si="10"/>
        <v>0</v>
      </c>
      <c r="AC166" s="139"/>
      <c r="AD166" s="140"/>
      <c r="AE166" s="44">
        <f t="shared" ref="AE166" si="16">+J166-AB166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9"/>
      <c r="AA167" s="140"/>
      <c r="AB167" s="138">
        <f t="shared" si="10"/>
        <v>0</v>
      </c>
      <c r="AC167" s="139"/>
      <c r="AD167" s="140"/>
      <c r="AE167" s="44">
        <f t="shared" ref="AE167:AE170" si="17">+J167-AB167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9"/>
      <c r="AA168" s="140"/>
      <c r="AB168" s="138">
        <f t="shared" si="10"/>
        <v>0</v>
      </c>
      <c r="AC168" s="139"/>
      <c r="AD168" s="140"/>
      <c r="AE168" s="44">
        <f t="shared" si="17"/>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9"/>
      <c r="AA169" s="140"/>
      <c r="AB169" s="138">
        <f t="shared" si="10"/>
        <v>0</v>
      </c>
      <c r="AC169" s="139"/>
      <c r="AD169" s="140"/>
      <c r="AE169" s="44">
        <f t="shared" si="17"/>
        <v>0</v>
      </c>
      <c r="AF169" s="23"/>
    </row>
    <row r="170" spans="1:32" ht="3.6"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9"/>
      <c r="AA170" s="140"/>
      <c r="AB170" s="138">
        <f t="shared" si="10"/>
        <v>0</v>
      </c>
      <c r="AC170" s="139"/>
      <c r="AD170" s="140"/>
      <c r="AE170" s="44">
        <f t="shared" si="17"/>
        <v>0</v>
      </c>
      <c r="AF170" s="23"/>
    </row>
    <row r="171" spans="1:32" ht="30" customHeight="1" x14ac:dyDescent="0.25">
      <c r="A171" s="252" t="s">
        <v>146</v>
      </c>
      <c r="B171" s="252"/>
      <c r="C171" s="252"/>
      <c r="D171" s="252"/>
      <c r="E171" s="252"/>
      <c r="F171" s="252"/>
      <c r="G171" s="252"/>
      <c r="H171" s="252"/>
      <c r="I171" s="252"/>
      <c r="J171" s="45">
        <f>SUM(J106:J170)</f>
        <v>1</v>
      </c>
      <c r="K171" s="248" t="s">
        <v>287</v>
      </c>
      <c r="L171" s="249"/>
      <c r="M171" s="249"/>
      <c r="N171" s="249"/>
      <c r="O171" s="249"/>
      <c r="P171" s="249"/>
      <c r="Q171" s="249"/>
      <c r="R171" s="249"/>
      <c r="S171" s="249"/>
      <c r="T171" s="249"/>
      <c r="U171" s="249"/>
      <c r="V171" s="249"/>
      <c r="W171" s="249"/>
      <c r="X171" s="250"/>
      <c r="Y171" s="251">
        <f>SUM(Y106:AA170)</f>
        <v>8.8145896656534953E-2</v>
      </c>
      <c r="Z171" s="251"/>
      <c r="AA171" s="251"/>
      <c r="AB171" s="251">
        <f>SUM(AB106:AD170)</f>
        <v>8.8145896656534953E-2</v>
      </c>
      <c r="AC171" s="251"/>
      <c r="AD171" s="251"/>
      <c r="AE171" s="46">
        <f>SUM(AE106:AE170)</f>
        <v>0.91185410334346517</v>
      </c>
      <c r="AF171" s="23"/>
    </row>
    <row r="172" spans="1:32" ht="30" customHeight="1" x14ac:dyDescent="0.25">
      <c r="A172" s="147" t="str">
        <f>IF(J171&lt;&gt;100%,"Revisar las ponderaciones en el contrato dado que no son iguales al 100%"," ")</f>
        <v xml:space="preserve"> </v>
      </c>
      <c r="B172" s="147"/>
      <c r="C172" s="147"/>
      <c r="D172" s="147"/>
      <c r="E172" s="147"/>
      <c r="F172" s="147"/>
      <c r="G172" s="147"/>
      <c r="H172" s="147"/>
      <c r="I172" s="147"/>
      <c r="J172" s="147"/>
      <c r="K172" s="48"/>
      <c r="L172" s="147" t="str">
        <f>IF(Y171&gt;AB171,"Revisar el cáculo del avance mensual dado que este es mayor al avance acumulado"," ")</f>
        <v xml:space="preserve"> </v>
      </c>
      <c r="M172" s="147"/>
      <c r="N172" s="147"/>
      <c r="O172" s="147"/>
      <c r="P172" s="147"/>
      <c r="Q172" s="147"/>
      <c r="R172" s="147"/>
      <c r="S172" s="147"/>
      <c r="T172" s="147"/>
      <c r="U172" s="147"/>
      <c r="V172" s="147"/>
      <c r="W172" s="147"/>
      <c r="X172" s="147"/>
      <c r="Y172" s="147"/>
      <c r="Z172" s="147"/>
      <c r="AA172" s="147"/>
      <c r="AB172" s="48"/>
      <c r="AC172" s="48"/>
      <c r="AD172" s="48"/>
      <c r="AE172" s="48"/>
      <c r="AF172" s="23"/>
    </row>
    <row r="173" spans="1:32" ht="12" customHeight="1" x14ac:dyDescent="0.25">
      <c r="A173" s="47"/>
      <c r="B173" s="47"/>
      <c r="C173" s="47"/>
      <c r="D173" s="47"/>
      <c r="E173" s="47"/>
      <c r="F173" s="47"/>
      <c r="G173" s="47"/>
      <c r="H173" s="47"/>
      <c r="I173" s="47"/>
      <c r="J173" s="47"/>
      <c r="K173" s="48"/>
      <c r="L173" s="23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32"/>
      <c r="N173" s="232"/>
      <c r="O173" s="232"/>
      <c r="P173" s="232"/>
      <c r="Q173" s="232"/>
      <c r="R173" s="232"/>
      <c r="S173" s="232"/>
      <c r="T173" s="232"/>
      <c r="U173" s="232"/>
      <c r="V173" s="232"/>
      <c r="W173" s="232"/>
      <c r="X173" s="232"/>
      <c r="Y173" s="232"/>
      <c r="Z173" s="232"/>
      <c r="AA173" s="232"/>
      <c r="AB173" s="232"/>
      <c r="AC173" s="232"/>
      <c r="AD173" s="232"/>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41" t="s">
        <v>167</v>
      </c>
      <c r="K175" s="141"/>
      <c r="L175" s="141" t="s">
        <v>170</v>
      </c>
      <c r="M175" s="141"/>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5">
      <c r="A176" s="103"/>
      <c r="B176" s="103"/>
      <c r="C176" s="103"/>
      <c r="D176" s="103"/>
      <c r="E176" s="103"/>
      <c r="F176" s="103"/>
      <c r="G176" s="103"/>
      <c r="H176" s="103"/>
      <c r="I176" s="103"/>
      <c r="J176" s="105"/>
      <c r="K176" s="103"/>
      <c r="L176" s="263"/>
      <c r="M176" s="264"/>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07" t="s">
        <v>175</v>
      </c>
      <c r="B238" s="108"/>
      <c r="C238" s="108"/>
      <c r="D238" s="108"/>
      <c r="E238" s="108"/>
      <c r="F238" s="108"/>
      <c r="G238" s="108"/>
      <c r="H238" s="109"/>
      <c r="I238" s="42" t="s">
        <v>177</v>
      </c>
      <c r="J238" s="132" t="s">
        <v>180</v>
      </c>
      <c r="K238" s="132"/>
      <c r="L238" s="132"/>
      <c r="M238" s="132"/>
      <c r="N238" s="132"/>
      <c r="O238" s="141" t="s">
        <v>182</v>
      </c>
      <c r="P238" s="141"/>
      <c r="Q238" s="141"/>
      <c r="R238" s="141"/>
      <c r="S238" s="141"/>
      <c r="T238" s="108" t="s">
        <v>184</v>
      </c>
      <c r="U238" s="108"/>
      <c r="V238" s="108"/>
      <c r="W238" s="108"/>
      <c r="X238" s="108"/>
      <c r="Y238" s="108"/>
      <c r="Z238" s="108"/>
      <c r="AA238" s="109"/>
      <c r="AB238" s="107" t="s">
        <v>186</v>
      </c>
      <c r="AC238" s="108"/>
      <c r="AD238" s="108"/>
      <c r="AE238" s="109"/>
      <c r="AF238" s="23"/>
    </row>
    <row r="239" spans="1:32" ht="30" customHeight="1" x14ac:dyDescent="0.25">
      <c r="A239" s="116"/>
      <c r="B239" s="117"/>
      <c r="C239" s="117"/>
      <c r="D239" s="117"/>
      <c r="E239" s="117"/>
      <c r="F239" s="117"/>
      <c r="G239" s="117"/>
      <c r="H239" s="118"/>
      <c r="I239" s="50"/>
      <c r="J239" s="145"/>
      <c r="K239" s="145"/>
      <c r="L239" s="145"/>
      <c r="M239" s="145"/>
      <c r="N239" s="145"/>
      <c r="O239" s="146"/>
      <c r="P239" s="131"/>
      <c r="Q239" s="131"/>
      <c r="R239" s="131"/>
      <c r="S239" s="131"/>
      <c r="T239" s="117"/>
      <c r="U239" s="117"/>
      <c r="V239" s="117"/>
      <c r="W239" s="117"/>
      <c r="X239" s="117"/>
      <c r="Y239" s="117"/>
      <c r="Z239" s="117"/>
      <c r="AA239" s="118"/>
      <c r="AB239" s="116"/>
      <c r="AC239" s="117"/>
      <c r="AD239" s="117"/>
      <c r="AE239" s="118"/>
      <c r="AF239" s="23"/>
    </row>
    <row r="240" spans="1:32" ht="30" hidden="1" customHeight="1" x14ac:dyDescent="0.25">
      <c r="A240" s="116"/>
      <c r="B240" s="117"/>
      <c r="C240" s="117"/>
      <c r="D240" s="117"/>
      <c r="E240" s="117"/>
      <c r="F240" s="117"/>
      <c r="G240" s="117"/>
      <c r="H240" s="118"/>
      <c r="I240" s="50"/>
      <c r="J240" s="145"/>
      <c r="K240" s="145"/>
      <c r="L240" s="145"/>
      <c r="M240" s="145"/>
      <c r="N240" s="145"/>
      <c r="O240" s="131"/>
      <c r="P240" s="131"/>
      <c r="Q240" s="131"/>
      <c r="R240" s="131"/>
      <c r="S240" s="131"/>
      <c r="T240" s="117"/>
      <c r="U240" s="117"/>
      <c r="V240" s="117"/>
      <c r="W240" s="117"/>
      <c r="X240" s="117"/>
      <c r="Y240" s="117"/>
      <c r="Z240" s="117"/>
      <c r="AA240" s="118"/>
      <c r="AB240" s="116"/>
      <c r="AC240" s="117"/>
      <c r="AD240" s="117"/>
      <c r="AE240" s="118"/>
      <c r="AF240" s="23"/>
    </row>
    <row r="241" spans="1:32" ht="30" hidden="1" customHeight="1" x14ac:dyDescent="0.25">
      <c r="A241" s="116"/>
      <c r="B241" s="117"/>
      <c r="C241" s="117"/>
      <c r="D241" s="117"/>
      <c r="E241" s="117"/>
      <c r="F241" s="117"/>
      <c r="G241" s="117"/>
      <c r="H241" s="118"/>
      <c r="I241" s="50"/>
      <c r="J241" s="145"/>
      <c r="K241" s="145"/>
      <c r="L241" s="145"/>
      <c r="M241" s="145"/>
      <c r="N241" s="145"/>
      <c r="O241" s="131"/>
      <c r="P241" s="131"/>
      <c r="Q241" s="131"/>
      <c r="R241" s="131"/>
      <c r="S241" s="131"/>
      <c r="T241" s="117"/>
      <c r="U241" s="117"/>
      <c r="V241" s="117"/>
      <c r="W241" s="117"/>
      <c r="X241" s="117"/>
      <c r="Y241" s="117"/>
      <c r="Z241" s="117"/>
      <c r="AA241" s="118"/>
      <c r="AB241" s="116"/>
      <c r="AC241" s="117"/>
      <c r="AD241" s="117"/>
      <c r="AE241" s="118"/>
      <c r="AF241" s="23"/>
    </row>
    <row r="242" spans="1:32" ht="30" hidden="1" customHeight="1" x14ac:dyDescent="0.25">
      <c r="A242" s="116"/>
      <c r="B242" s="117"/>
      <c r="C242" s="117"/>
      <c r="D242" s="117"/>
      <c r="E242" s="117"/>
      <c r="F242" s="117"/>
      <c r="G242" s="117"/>
      <c r="H242" s="118"/>
      <c r="I242" s="50"/>
      <c r="J242" s="145"/>
      <c r="K242" s="145"/>
      <c r="L242" s="145"/>
      <c r="M242" s="145"/>
      <c r="N242" s="145"/>
      <c r="O242" s="131"/>
      <c r="P242" s="131"/>
      <c r="Q242" s="131"/>
      <c r="R242" s="131"/>
      <c r="S242" s="131"/>
      <c r="T242" s="117"/>
      <c r="U242" s="117"/>
      <c r="V242" s="117"/>
      <c r="W242" s="117"/>
      <c r="X242" s="117"/>
      <c r="Y242" s="117"/>
      <c r="Z242" s="117"/>
      <c r="AA242" s="118"/>
      <c r="AB242" s="116"/>
      <c r="AC242" s="117"/>
      <c r="AD242" s="117"/>
      <c r="AE242" s="118"/>
      <c r="AF242" s="23"/>
    </row>
    <row r="243" spans="1:32" ht="30" hidden="1" customHeight="1" x14ac:dyDescent="0.25">
      <c r="A243" s="116"/>
      <c r="B243" s="117"/>
      <c r="C243" s="117"/>
      <c r="D243" s="117"/>
      <c r="E243" s="117"/>
      <c r="F243" s="117"/>
      <c r="G243" s="117"/>
      <c r="H243" s="118"/>
      <c r="I243" s="50"/>
      <c r="J243" s="145"/>
      <c r="K243" s="145"/>
      <c r="L243" s="145"/>
      <c r="M243" s="145"/>
      <c r="N243" s="145"/>
      <c r="O243" s="131"/>
      <c r="P243" s="131"/>
      <c r="Q243" s="131"/>
      <c r="R243" s="131"/>
      <c r="S243" s="131"/>
      <c r="T243" s="117"/>
      <c r="U243" s="117"/>
      <c r="V243" s="117"/>
      <c r="W243" s="117"/>
      <c r="X243" s="117"/>
      <c r="Y243" s="117"/>
      <c r="Z243" s="117"/>
      <c r="AA243" s="118"/>
      <c r="AB243" s="116"/>
      <c r="AC243" s="117"/>
      <c r="AD243" s="117"/>
      <c r="AE243" s="118"/>
      <c r="AF243" s="23"/>
    </row>
    <row r="244" spans="1:32" ht="30" hidden="1" customHeight="1" x14ac:dyDescent="0.25">
      <c r="A244" s="116"/>
      <c r="B244" s="117"/>
      <c r="C244" s="117"/>
      <c r="D244" s="117"/>
      <c r="E244" s="117"/>
      <c r="F244" s="117"/>
      <c r="G244" s="117"/>
      <c r="H244" s="118"/>
      <c r="I244" s="50"/>
      <c r="J244" s="145"/>
      <c r="K244" s="145"/>
      <c r="L244" s="145"/>
      <c r="M244" s="145"/>
      <c r="N244" s="145"/>
      <c r="O244" s="131"/>
      <c r="P244" s="131"/>
      <c r="Q244" s="131"/>
      <c r="R244" s="131"/>
      <c r="S244" s="131"/>
      <c r="T244" s="117"/>
      <c r="U244" s="117"/>
      <c r="V244" s="117"/>
      <c r="W244" s="117"/>
      <c r="X244" s="117"/>
      <c r="Y244" s="117"/>
      <c r="Z244" s="117"/>
      <c r="AA244" s="118"/>
      <c r="AB244" s="116"/>
      <c r="AC244" s="117"/>
      <c r="AD244" s="117"/>
      <c r="AE244" s="118"/>
      <c r="AF244" s="23"/>
    </row>
    <row r="245" spans="1:32" ht="30" hidden="1" customHeight="1" x14ac:dyDescent="0.25">
      <c r="A245" s="116"/>
      <c r="B245" s="117"/>
      <c r="C245" s="117"/>
      <c r="D245" s="117"/>
      <c r="E245" s="117"/>
      <c r="F245" s="117"/>
      <c r="G245" s="117"/>
      <c r="H245" s="118"/>
      <c r="I245" s="50"/>
      <c r="J245" s="145"/>
      <c r="K245" s="145"/>
      <c r="L245" s="145"/>
      <c r="M245" s="145"/>
      <c r="N245" s="145"/>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5">
      <c r="A246" s="142" t="s">
        <v>188</v>
      </c>
      <c r="B246" s="143"/>
      <c r="C246" s="143"/>
      <c r="D246" s="143"/>
      <c r="E246" s="143"/>
      <c r="F246" s="143"/>
      <c r="G246" s="143"/>
      <c r="H246" s="143"/>
      <c r="I246" s="51" t="s">
        <v>211</v>
      </c>
      <c r="J246" s="52"/>
      <c r="K246" s="51" t="s">
        <v>212</v>
      </c>
      <c r="L246" s="52" t="s">
        <v>104</v>
      </c>
      <c r="M246" s="229"/>
      <c r="N246" s="230"/>
      <c r="O246" s="230"/>
      <c r="P246" s="230"/>
      <c r="Q246" s="230"/>
      <c r="R246" s="230"/>
      <c r="S246" s="230"/>
      <c r="T246" s="230"/>
      <c r="U246" s="230"/>
      <c r="V246" s="230"/>
      <c r="W246" s="230"/>
      <c r="X246" s="230"/>
      <c r="Y246" s="230"/>
      <c r="Z246" s="230"/>
      <c r="AA246" s="230"/>
      <c r="AB246" s="230"/>
      <c r="AC246" s="230"/>
      <c r="AD246" s="230"/>
      <c r="AE246" s="231"/>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38.450000000000003" customHeight="1" x14ac:dyDescent="0.25">
      <c r="A249" s="110" t="s">
        <v>459</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5">
      <c r="A250" s="110" t="s">
        <v>453</v>
      </c>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9" t="s">
        <v>288</v>
      </c>
      <c r="B252" s="150"/>
      <c r="C252" s="150"/>
      <c r="D252" s="150"/>
      <c r="E252" s="150"/>
      <c r="F252" s="150"/>
      <c r="G252" s="150"/>
      <c r="H252" s="150"/>
      <c r="I252" s="150"/>
      <c r="J252" s="150"/>
      <c r="K252" s="150"/>
      <c r="L252" s="181"/>
      <c r="M252" s="259" t="s">
        <v>289</v>
      </c>
      <c r="N252" s="260"/>
      <c r="O252" s="260"/>
      <c r="P252" s="260"/>
      <c r="Q252" s="260"/>
      <c r="R252" s="260"/>
      <c r="S252" s="260"/>
      <c r="T252" s="260"/>
      <c r="U252" s="260"/>
      <c r="V252" s="260"/>
      <c r="W252" s="260"/>
      <c r="X252" s="260"/>
      <c r="Y252" s="260"/>
      <c r="Z252" s="260"/>
      <c r="AA252" s="260"/>
      <c r="AB252" s="260"/>
      <c r="AC252" s="260"/>
      <c r="AD252" s="260"/>
      <c r="AE252" s="261"/>
      <c r="AF252" s="23"/>
    </row>
    <row r="253" spans="1:32" ht="117.75" customHeight="1" x14ac:dyDescent="0.25">
      <c r="A253" s="262" t="s">
        <v>290</v>
      </c>
      <c r="B253" s="262"/>
      <c r="C253" s="236"/>
      <c r="D253" s="237"/>
      <c r="E253" s="237"/>
      <c r="F253" s="237"/>
      <c r="G253" s="237"/>
      <c r="H253" s="237"/>
      <c r="I253" s="237"/>
      <c r="J253" s="237"/>
      <c r="K253" s="237"/>
      <c r="L253" s="238"/>
      <c r="M253" s="53" t="s">
        <v>291</v>
      </c>
      <c r="N253" s="236"/>
      <c r="O253" s="237"/>
      <c r="P253" s="237"/>
      <c r="Q253" s="237"/>
      <c r="R253" s="237"/>
      <c r="S253" s="237"/>
      <c r="T253" s="237"/>
      <c r="U253" s="237"/>
      <c r="V253" s="237"/>
      <c r="W253" s="237"/>
      <c r="X253" s="237"/>
      <c r="Y253" s="237"/>
      <c r="Z253" s="237"/>
      <c r="AA253" s="237"/>
      <c r="AB253" s="237"/>
      <c r="AC253" s="237"/>
      <c r="AD253" s="237"/>
      <c r="AE253" s="238"/>
      <c r="AF253" s="23"/>
    </row>
    <row r="254" spans="1:32" ht="30" customHeight="1" x14ac:dyDescent="0.25">
      <c r="A254" s="115" t="s">
        <v>292</v>
      </c>
      <c r="B254" s="115"/>
      <c r="C254" s="256">
        <v>46113</v>
      </c>
      <c r="D254" s="257"/>
      <c r="E254" s="257"/>
      <c r="F254" s="257"/>
      <c r="G254" s="257"/>
      <c r="H254" s="257"/>
      <c r="I254" s="257"/>
      <c r="J254" s="257"/>
      <c r="K254" s="257"/>
      <c r="L254" s="258"/>
      <c r="M254" s="53" t="s">
        <v>292</v>
      </c>
      <c r="N254" s="256">
        <v>46113</v>
      </c>
      <c r="O254" s="257"/>
      <c r="P254" s="257"/>
      <c r="Q254" s="257"/>
      <c r="R254" s="257"/>
      <c r="S254" s="257"/>
      <c r="T254" s="257"/>
      <c r="U254" s="257"/>
      <c r="V254" s="257"/>
      <c r="W254" s="257"/>
      <c r="X254" s="257"/>
      <c r="Y254" s="257"/>
      <c r="Z254" s="257"/>
      <c r="AA254" s="257"/>
      <c r="AB254" s="257"/>
      <c r="AC254" s="257"/>
      <c r="AD254" s="257"/>
      <c r="AE254" s="258"/>
      <c r="AF254" s="23"/>
    </row>
    <row r="255" spans="1:32" ht="30" customHeight="1" x14ac:dyDescent="0.25">
      <c r="A255" s="142" t="s">
        <v>202</v>
      </c>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c r="AC255" s="143"/>
      <c r="AD255" s="143"/>
      <c r="AE255" s="144"/>
      <c r="AF255" s="23"/>
    </row>
    <row r="256" spans="1:32" ht="30" customHeight="1" x14ac:dyDescent="0.2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2026-04-01T15:41:29Z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