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15"/>
  <workbookPr/>
  <mc:AlternateContent xmlns:mc="http://schemas.openxmlformats.org/markup-compatibility/2006">
    <mc:Choice Requires="x15">
      <x15ac:absPath xmlns:x15ac="http://schemas.microsoft.com/office/spreadsheetml/2010/11/ac" url="https://d.docs.live.net/d17a7e58f2221ec1/Escritorio/AUDITORIA 2026/AUDITORIA HACIENDA/"/>
    </mc:Choice>
  </mc:AlternateContent>
  <xr:revisionPtr revIDLastSave="671" documentId="8_{511B6071-E077-4C9F-839C-A63558BA3B4F}" xr6:coauthVersionLast="47" xr6:coauthVersionMax="47" xr10:uidLastSave="{A312EAAF-76C1-4A97-9026-41B906DEDF5E}"/>
  <bookViews>
    <workbookView xWindow="-110" yWindow="-110" windowWidth="19420" windowHeight="10300" firstSheet="1" activeTab="1" xr2:uid="{00000000-000D-0000-FFFF-FFFF00000000}"/>
  </bookViews>
  <sheets>
    <sheet name="MUES. RETIROS" sheetId="21" r:id="rId1"/>
    <sheet name="PROCEDIMIENTO PAC" sheetId="18" r:id="rId2"/>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18" i="2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Usuario de Windows</author>
  </authors>
  <commentList>
    <comment ref="B14" authorId="0" shapeId="0" xr:uid="{00000000-0006-0000-0100-000001000000}">
      <text>
        <r>
          <rPr>
            <b/>
            <sz val="9"/>
            <color indexed="81"/>
            <rFont val="Tahoma"/>
            <family val="2"/>
          </rPr>
          <t>Nota:</t>
        </r>
        <r>
          <rPr>
            <sz val="9"/>
            <color indexed="81"/>
            <rFont val="Tahoma"/>
            <family val="2"/>
          </rPr>
          <t xml:space="preserve"> Introduzca el tamaño o universo de la población objeto de cálculo (total de contratos, comprobantes, transacciones, órdenes de compra, etc). </t>
        </r>
        <r>
          <rPr>
            <b/>
            <sz val="9"/>
            <color indexed="81"/>
            <rFont val="Tahoma"/>
            <family val="2"/>
          </rPr>
          <t>-números enteros-</t>
        </r>
        <r>
          <rPr>
            <sz val="9"/>
            <color indexed="81"/>
            <rFont val="Tahoma"/>
            <family val="2"/>
          </rPr>
          <t>.</t>
        </r>
      </text>
    </comment>
    <comment ref="B15" authorId="0" shapeId="0" xr:uid="{00000000-0006-0000-0100-000002000000}">
      <text>
        <r>
          <rPr>
            <b/>
            <sz val="9"/>
            <color indexed="81"/>
            <rFont val="Tahoma"/>
            <family val="2"/>
          </rPr>
          <t>Nota:</t>
        </r>
        <r>
          <rPr>
            <sz val="9"/>
            <color indexed="81"/>
            <rFont val="Tahoma"/>
            <family val="2"/>
          </rPr>
          <t xml:space="preserve"> Escoja el error de muestreo que Usted acepta cometer </t>
        </r>
        <r>
          <rPr>
            <b/>
            <sz val="9"/>
            <color indexed="81"/>
            <rFont val="Tahoma"/>
            <family val="2"/>
          </rPr>
          <t>(digite números enteros entre 1% y máximo 10%)</t>
        </r>
        <r>
          <rPr>
            <sz val="9"/>
            <color indexed="81"/>
            <rFont val="Tahoma"/>
            <family val="2"/>
          </rPr>
          <t>. El auditor debe tener en cuenta que este es el error que va a asumir en la selección de la muestra, es decir, si asume solo el 1% de error, la muestra será mas grande; si escoge el 10% la muestra será más pequeña, pero asume un mayor riesgo de auditoría. Se sugiere utilizar el 5%.</t>
        </r>
      </text>
    </comment>
    <comment ref="B16" authorId="0" shapeId="0" xr:uid="{00000000-0006-0000-0100-000003000000}">
      <text>
        <r>
          <rPr>
            <b/>
            <sz val="9"/>
            <color indexed="81"/>
            <rFont val="Tahoma"/>
            <family val="2"/>
          </rPr>
          <t>Corresponde al % de elementos de la población que Ud. estima que no cumplen con el control que se está probando.
Ejemplo:</t>
        </r>
        <r>
          <rPr>
            <sz val="9"/>
            <color indexed="81"/>
            <rFont val="Tahoma"/>
            <family val="2"/>
          </rPr>
          <t xml:space="preserve"> Si se quiere estimar el % de contratos que no cuentan con acta de inicio, debe investigar si en una auditoría anterior se cuenta con este porcentaje; en caso afirmativo utilice este valor como una estimación de P; en caso contrario seleccione una muestra piloto de por lo menos 30 contratos y de estos determine cuantos no cuentan con acta de incio (ej 5). </t>
        </r>
        <r>
          <rPr>
            <b/>
            <sz val="9"/>
            <color indexed="81"/>
            <rFont val="Tahoma"/>
            <family val="2"/>
          </rPr>
          <t>El valor de p</t>
        </r>
        <r>
          <rPr>
            <sz val="9"/>
            <color indexed="81"/>
            <rFont val="Tahoma"/>
            <family val="2"/>
          </rPr>
          <t xml:space="preserve"> será igual al Nº de contratos sin acta de incio divido por 30; esto es: </t>
        </r>
        <r>
          <rPr>
            <b/>
            <sz val="9"/>
            <color indexed="81"/>
            <rFont val="Tahoma"/>
            <family val="2"/>
          </rPr>
          <t xml:space="preserve">p= </t>
        </r>
        <r>
          <rPr>
            <sz val="9"/>
            <color indexed="81"/>
            <rFont val="Tahoma"/>
            <family val="2"/>
          </rPr>
          <t xml:space="preserve">5/30=0,167.
</t>
        </r>
      </text>
    </comment>
  </commentList>
</comments>
</file>

<file path=xl/sharedStrings.xml><?xml version="1.0" encoding="utf-8"?>
<sst xmlns="http://schemas.openxmlformats.org/spreadsheetml/2006/main" count="252" uniqueCount="209">
  <si>
    <t xml:space="preserve">CÁLCULO DE LA MUESTRA </t>
  </si>
  <si>
    <t>AUDITORÍA:</t>
  </si>
  <si>
    <t>Muestreo Aleatorio Simple para estimar la proporción de una población</t>
  </si>
  <si>
    <t>Entidad</t>
  </si>
  <si>
    <t>Proceso</t>
  </si>
  <si>
    <t>Cálculo de la muestra para:</t>
  </si>
  <si>
    <t xml:space="preserve">Período Evaluado: </t>
  </si>
  <si>
    <t>Preparado por:</t>
  </si>
  <si>
    <t>Fecha:</t>
  </si>
  <si>
    <t>Revisado por:</t>
  </si>
  <si>
    <t>INGRESO DE PARÁMETROS</t>
  </si>
  <si>
    <t>Tamaño de la Población (N)</t>
  </si>
  <si>
    <t>TAMAÑO DE LA MUESTRA</t>
  </si>
  <si>
    <t>Error Muestral (E)</t>
  </si>
  <si>
    <t>Fórmula</t>
  </si>
  <si>
    <t>Proporción de Éxito (P)</t>
  </si>
  <si>
    <t>Nivel de Confianza</t>
  </si>
  <si>
    <t>Muestra Óptima</t>
  </si>
  <si>
    <t>Nivel de Confianza (Z) (1)</t>
  </si>
  <si>
    <t>Formula para poblaciones infinitas</t>
  </si>
  <si>
    <r>
      <rPr>
        <b/>
        <sz val="10"/>
        <rFont val="Arial"/>
        <family val="2"/>
      </rPr>
      <t>Z=</t>
    </r>
    <r>
      <rPr>
        <sz val="10"/>
        <rFont val="Arial"/>
        <family val="2"/>
      </rPr>
      <t xml:space="preserve"> Valor de la distribución normal estándar de acuerdo al nivel de confianza</t>
    </r>
  </si>
  <si>
    <r>
      <rPr>
        <b/>
        <sz val="10"/>
        <rFont val="Arial"/>
        <family val="2"/>
      </rPr>
      <t>E=</t>
    </r>
    <r>
      <rPr>
        <sz val="10"/>
        <rFont val="Arial"/>
        <family val="2"/>
      </rPr>
      <t xml:space="preserve"> Error de muestreo (precisión)</t>
    </r>
  </si>
  <si>
    <r>
      <rPr>
        <b/>
        <sz val="10"/>
        <rFont val="Arial"/>
        <family val="2"/>
      </rPr>
      <t>N=</t>
    </r>
    <r>
      <rPr>
        <sz val="10"/>
        <rFont val="Arial"/>
        <family val="2"/>
      </rPr>
      <t xml:space="preserve"> Tamaño de la Población</t>
    </r>
  </si>
  <si>
    <t>Formula para poblaciones finitas</t>
  </si>
  <si>
    <r>
      <rPr>
        <b/>
        <sz val="10"/>
        <rFont val="Arial"/>
        <family val="2"/>
      </rPr>
      <t>P=</t>
    </r>
    <r>
      <rPr>
        <sz val="10"/>
        <rFont val="Arial"/>
        <family val="2"/>
      </rPr>
      <t xml:space="preserve"> Proporción estimada</t>
    </r>
  </si>
  <si>
    <r>
      <rPr>
        <b/>
        <sz val="10"/>
        <rFont val="Arial"/>
        <family val="2"/>
      </rPr>
      <t>Q=</t>
    </r>
    <r>
      <rPr>
        <sz val="10"/>
        <rFont val="Arial"/>
        <family val="2"/>
      </rPr>
      <t xml:space="preserve"> 1-P</t>
    </r>
  </si>
  <si>
    <t>Fuente: Adaptado de Contraloría General de la República. Contraloría Delegada para el Sector Social. Agosto 2011</t>
  </si>
  <si>
    <t>Nombre de la Organización</t>
  </si>
  <si>
    <t>Gobernación de Cundinamarca</t>
  </si>
  <si>
    <t>Nombre de Auditoria</t>
  </si>
  <si>
    <t xml:space="preserve">Auditoría Interna de Gestión - Secretaría de Hacienda </t>
  </si>
  <si>
    <t>Alcance de la auditoria</t>
  </si>
  <si>
    <t>La auditoría comprenderá la evaluación de la gestión en la vigencia 2025, del Programa Anual Mensualizado de Caja (PAC), las operaciones recíprocas y el funcionamiento y trazabilidad documental de las actuaciones del Comité Técnico de Sostenibilidad Contable, con el fin de determinar la efectividad de los controles internos implementados y aplicados por la Secretaría de Hacienda.
Se verificará la conciliación y depuración de operaciones recíprocas reflejadas en los reportes a la Contaduría General de la Nación (CGN); el cumplimiento del reglamento del Comité (Resoluciones 058-2009 y 016 de 2025) y la correcta aplicación de los Procedimientos A-GF-PR-022 para depuración y A-GF-PR-014 para la asignación y modificación del PAC. Igualmente, se evaluarán los componentes del sistema de control interno asociados a estos procesos.
La auditoría se realizará mediante revisión documental, análisis de reportes de información remitida a la CGN, pruebas selectivas y entrevistas a los responsables.</t>
  </si>
  <si>
    <t>Objetivo de la auditoria</t>
  </si>
  <si>
    <t>Verificar la correcta aplicación de los lineamientos y la ejecución del procedimiento ASIGNACIÓN Y MODIFICACIÓN DE PAC A-GF-PR-014, asegurando su rol como guía estratégica para la planeación, administración y ejecución del gasto en la Gobernación de Cundinamarca.</t>
  </si>
  <si>
    <t xml:space="preserve">Nombre del proceso </t>
  </si>
  <si>
    <t xml:space="preserve">GESTIÓN FINANCIERA </t>
  </si>
  <si>
    <t>Fechas Examinadas (periodo)</t>
  </si>
  <si>
    <t>Año 2025</t>
  </si>
  <si>
    <t>Nombre del Auditor</t>
  </si>
  <si>
    <t xml:space="preserve">
Carolina Varón.
Asesor tecnico. Luis Rolando Parra </t>
  </si>
  <si>
    <t>Fecha (s) de realización de la prueba</t>
  </si>
  <si>
    <t xml:space="preserve">Febrero 16 de 2026 </t>
  </si>
  <si>
    <t xml:space="preserve">Nombre del Lider </t>
  </si>
  <si>
    <t>Marisella Malagon</t>
  </si>
  <si>
    <t>Criterios Asociados</t>
  </si>
  <si>
    <t>PROCEDIMIENTO A-GF-PR-014 ASIGNACIÓN Y MODIFICACIÓN DE PAC</t>
  </si>
  <si>
    <t>Actividad de Gestión o Cumplimiento a realizar (incluida en el Formato 57)</t>
  </si>
  <si>
    <t xml:space="preserve">Tipo de Prueba de la prueba (Gestión y/o Cumplimiento) </t>
  </si>
  <si>
    <t>Verificar los controles del procedimiento de ASIGNACIÓN Y MODIFICACIÓN DE PAC</t>
  </si>
  <si>
    <t>VERIFICACIÓN PROCEDIMIENTO A-GF-PR-014 ASIGNACIÓN Y MODIFICACIÓN DE PAC</t>
  </si>
  <si>
    <t>CONCLUSIONES</t>
  </si>
  <si>
    <t>Item</t>
  </si>
  <si>
    <t>Actividad Flujograma</t>
  </si>
  <si>
    <t>Descripción y Documentos</t>
  </si>
  <si>
    <t xml:space="preserve">PRUEBA </t>
  </si>
  <si>
    <t>SI / NO 
PARCIALMENTE</t>
  </si>
  <si>
    <t>Analisis auditoría</t>
  </si>
  <si>
    <t>CONTROVERSIA</t>
  </si>
  <si>
    <t>RESPUESTA CONTROVERSIA</t>
  </si>
  <si>
    <t xml:space="preserve">Gestión o Cumplimiento
(Regsitro en procedimiento) </t>
  </si>
  <si>
    <t xml:space="preserve">Documento Aportado  Secretaria </t>
  </si>
  <si>
    <t xml:space="preserve">REGISTROS  ADICIONALES 
</t>
  </si>
  <si>
    <t>Redacción Informe 050 - 057</t>
  </si>
  <si>
    <t>Hallazgo</t>
  </si>
  <si>
    <t>Inicio</t>
  </si>
  <si>
    <t xml:space="preserve">Inicio del Procedimiento </t>
  </si>
  <si>
    <t xml:space="preserve">Verificación </t>
  </si>
  <si>
    <t>X</t>
  </si>
  <si>
    <t xml:space="preserve">Solicitar a los centros gestores del presupuesto, la programación mensual de los gastos </t>
  </si>
  <si>
    <t>Emitiendo Circular, mediante el cual se establecen los lineamientos, fechas y formatos para la remisión del PAC, tanto para la Planeación (Inversión), Funcionamiento y Deuda, con base en el Presupuesto General del Departamento para la vigencia.</t>
  </si>
  <si>
    <t xml:space="preserve">1. presupuesto donde se evidencie la programación mensual de los gastos.
2. solicitar la evidencia de la circular, donde se debe verificar la emisión fecha, firma, cargo tiene  el qiue esta firmando, comunicado por correo fecha revisar el contenido de la circular en refeencia a los plazos para la entrega del PAC .
3. </t>
  </si>
  <si>
    <t>SI</t>
  </si>
  <si>
    <r>
      <rPr>
        <sz val="11"/>
        <color rgb="FFFF0000"/>
        <rFont val="Calibri"/>
        <scheme val="minor"/>
      </rPr>
      <t xml:space="preserve">La Secretaría de Hacienda expidió la </t>
    </r>
    <r>
      <rPr>
        <b/>
        <sz val="11"/>
        <color rgb="FFFF0000"/>
        <rFont val="Calibri"/>
        <scheme val="minor"/>
      </rPr>
      <t>Resolución No. 00002213 de 2024,</t>
    </r>
    <r>
      <rPr>
        <sz val="11"/>
        <color rgb="FFFF0000"/>
        <rFont val="Calibri"/>
        <scheme val="minor"/>
      </rPr>
      <t xml:space="preserve"> mediante la cual se establecen los lineamientos para la programación, elaboración, aprobación y modificación del Programa Anual Mensualizado de Caja – PAC 2025. La resolución contiene nueve (9) artículos que definen responsables, actividades y cronograma. No obstante, se evidencian debilidades en el cumplimiento del registro establecido en el procedimiento institucional (denominado </t>
    </r>
    <r>
      <rPr>
        <b/>
        <sz val="11"/>
        <color rgb="FFFF0000"/>
        <rFont val="Calibri"/>
        <scheme val="minor"/>
      </rPr>
      <t>“circular”)</t>
    </r>
    <r>
      <rPr>
        <sz val="11"/>
        <color rgb="FFFF0000"/>
        <rFont val="Calibri"/>
        <scheme val="minor"/>
      </rPr>
      <t xml:space="preserve">. </t>
    </r>
  </si>
  <si>
    <t>Circular</t>
  </si>
  <si>
    <t>Resolución No. 00002213 de 2024</t>
  </si>
  <si>
    <r>
      <rPr>
        <b/>
        <sz val="11"/>
        <color rgb="FFFF0000"/>
        <rFont val="Calibri"/>
        <scheme val="minor"/>
      </rPr>
      <t xml:space="preserve">CIRCULAR 
</t>
    </r>
    <r>
      <rPr>
        <sz val="11"/>
        <color rgb="FFFF0000"/>
        <rFont val="Calibri"/>
        <scheme val="minor"/>
      </rPr>
      <t xml:space="preserve">
Se evidencia el formato A-GF-FR 019 PROGRAMA ANUAL MENSUALIZADO DE CAJA de la Secretaria de Transformación Digital, el cual se encuentra a los lineamientos emitidos en la Resolución No 2213 del 2024, donde se verificó la emisión, fecha, firma, cargo, comunicado.
Adicional se revisa la circular 030 de 2024 del cierre vigencia fiscal de 2024.
LINEAMIENTOS RESOLUCIÓN 2213 DE 2024 
1. Aprobación del PAC
-debe aprobarse a mas tardes el 28 de diciembre del año.
-La direccion de la tesoreria de la Secretaria de Hacienda, consolida el PAC de las dependencias y entidades.
-Verificar fecha de aprobación de CONFISCUN del PAC
-Se debe presentar un PAC por separado por la cuentas por pagar.
2. PRESENTACIÓN DEL PROYECTO DE PAC 
-Las dependencias y entidades que conforman las secciones del presupuesto general del  departamento presentaran el programa anual mensualizado  a la direccion de tesoreria antes del 15 de diciembre.
- Se faculto a la dirección de tesoreria expedir los lineamientos del PAC antes del 29 de dieciembre de cada año.
3. MODIFICACIONES PAC.
-Las solicitudes de modificaciones al PAC seran presentados por ls ordenadores del gastode las dependencias y entidades  ante la dirección de Tesoreria para estudio y aprobación.
-Las solicitudes seran aprobadas por el director financiero de tesoreria.
-El PAC con ingresos propios de las entidades Descentralizadas sera aprobado por las juntas o concejos directivos.
4. APROBACION INICIAL
</t>
    </r>
  </si>
  <si>
    <t xml:space="preserve">La Secretaría de Hacienda, en cumplimiento de su misión institucional, desarrolla el proceso de Gestión Financiera, dentro del cual se encuentra el procedimiento Asignación y Modificación del PAC, AGFPR014, versión 7/2019, cuyo objetivo es “Realizar la programación de caja de acuerdo con el presupuesto anual del Departamento, armonizando los ingresos y los gastos de tal manera que se realice una debida planeación de la ejecución del presupuesto”.
Para el desarrollo de las pruebas de auditoria se realizaron dos (2) mesas de trabajo los días 20 y 24 de marzo de 2026:
•	En la primera mesa se revisaron los pasos 2 y 3 establecidos en el procedimiento.
•	En la segunda mesa se analizaron los pasos 4 al 18, y para los pasos 19 al 22 se evaluaron las evidencias aportadas por la unidad auditada.
Durante la mesa de trabajo del 24 de marzo de 2026 , el funcionario encargado de atender la auditoría manifestó inconvenientes en la disponibilidad de la información, debido a que no contaba con el computador en el cual se encuentra almacenada la totalidad de la documentación requerida, lo cual dificulta la trazabilidad y documentación de la información solicitada.
4.3.2 Resultados de las pruebas auditoria:
La evaluación se llevó a cabo sobre las actividades comprendidas entre la 2 y la 22 del procedimiento, agrupadas por etapas, evidenciándose que algunas no cumplen con lo establecido y otras presentan cumplimiento parcial, de acuerdo con los criterios definidos en el procedimiento A-GF-PR-014 “Asignación y Modificación del PAC”.
Para las actividad 3 a la 6, se determinó una muestra a evaluar de 14 comunicaciones de solicitud de asignación de PAC inicial, junto con sus respectivos soportes de trazabilidad del análisis financiero realizado por la Secretaría de Hacienda, con el fin de evidenciar el análisis efectuado en el marco de las proyecciones financieras. 
Para las actividades 14 a la 22 se priorizó una muestra de auditoría con base en la herramienta dispuesta por el Departamento Administrativo de la Función Pública. En cuanto a las modificaciones del PAC, se determinó una muestra de 24 solicitudes de modificación seleccionadas del total de 371 solicitudes gestionadas durante los meses de abril, agosto y septiembre de 2025.  
A continuación, se describen las actividades que presentan cumplimiento parcial:
Actividad 3:
En el marco de la actividad 3, la Dirección de Presupuesto y la Oficina de Análisis Financiero elaboran las proyecciones de ingresos y gastos para la vigencia 2025. Para este caso, la unidad auditada presentó un archivo en Excel sin codificación, en el cual se registran los ingresos y gastos por centro gestor. 
En dicho archivo se observa la asignación del PAC inicial para cada centro gestor; con los siguientes valores: Secretaría de Transformación Digital: $20.385.000.000, Secretaría de Hacienda: $676.425.735.969, INDEPORTES: $86.821.574.781 y Secretaría General y de Cercanía al Ciudadano: $96.200.307.167.
Asimismo, se identificó la tipología del gasto:
•	Funcionamiento e inversión: Secretaría de Hacienda, Secretaría General y de Cercanía al Ciudadano e INDEPORTES.
•	Inversión: Secretaría de Transformación Digital.
El archivo presentado evidencia la relación de ingresos y gastos por centro gestor y centro de costo para la vigencia 2025, lo cual respalda el PAC aprobado por CONFISCUN. No obstante, esta información no permite evidenciar el proceso de retroalimentación, análisis y validación financiera realizado por la Secretaría de Hacienda en la etapa inicial de proyección, previo a su presentación ante CONFISCUN, que corresponde al alcance de la actividad evaluada.
Actividades 6, 7 y 8:
En el marco de la actividad 6, se solicitaron los correos electrónicos mediante los cuales las entidades del sector central remitieron la información para la consolidación del PAC inicial, junto con las respuestas emitidas por la Secretaría de Hacienda.
La evidencia aportada no permite verificar la validación de las metas financieras por parte del líder del proceso ni la retroalimentación a los participantes respecto a las solicitudes presentadas. En consecuencia, las actividades 7 y 8 no presentan evidencia de ejecución. Cabe aclarar, que se constató que cada participante relaciona la meta a cumplir en el Plan de Desarrollo en el formato A-GF-FR-019, versión 3 – Programa Anual Mensualizado de Caja (PAC).
Actividad 15:
Se observó que las modificaciones no se radican a través del “Libro Radicador de Correspondencia - Registro Sistema Documental Mercurio”, como está estipulado en el procedimiento, lo que representa una desviación frente a la normativa establecida y afecta la formalidad del proceso de gestión documental.
Actividades 17 y 18:
De acuerdo con el procedimiento, cuando una solicitud de modificación no resulta viable, debe generarse un oficio dirigido al centro gestor, en el cual se indiquen las razones de la no aprobación. Sin embargo, durante la auditoría no se evidenció la ejecución de esta actividad, en particular la generación de los oficios de respuesta en los casos en que las solicitudes no resultaron viables.
Actividad 19:
La actividad 19 establece la elaboración de documentos para presentar ante el Secretario de Hacienda, con el fin de gestionar las modificaciones al PAC mediante comités o reuniones.
Durante la revisión se encontró evidencia documental que respalda la ejecución de esta actividad, consistente en formatos denominados Acta de Reunión – código E-PD-FR‑004, versión 04, aprobada el 03/05/2016, cuyo objetivo es documentar las modificaciones al PAC vigencia 2025. En dichos formatos se registran el análisis y la aprobación de las solicitudes presentadas por los centros gestores, garantizando la trazabilidad y registro de las modificaciones, así como la emisión de las respectivas resoluciones de aprobación. No obstante, se identificaron las siguientes inconsistencias:
•	Diferencias en la fecha de radicación de INDEPORTES entre el Acta No. 25 y el documento soporte.
•	Inconsistencia entre el valor aprobado en el Acta No. 62 ($67.714.982) y el registrado en la Resolución 1635 de 2025 ($677.149.82).
Estas situaciones afectan la confiabilidad, precisión y trazabilidad de la información documentada en el proceso.
Asimismo, en relación con la actividad 21, se evidenció que la Secretaría de Hacienda no emite el oficio mediante el cual se informe al centro gestor la viabilidad o no de la solicitud de modificación del PAC, conforme a lo establecido en el procedimiento.
4.3.3 Muestra de las solicitudes para modificaciones PAC.
A continuación, se presentan los resultados detallados de la verificación realizada a las 24 solicitudes de modificación del PAC, seleccionadas como resultado de la aplicación de la herramienta de muestreo del Departamento Administrativo de la Función Pública, correspondientes a las siguientes entidades: Secretaría de Hacienda, Secretaría de Transformación Digital, Secretaría General y de Cercanía al Ciudadano e INDEPORTES.
Tabla 7: Resultado muestra de las Modificación de PAC
#	Fecha de Solicitud	Fecha de Sesión – Acta	Entidad	Fondo y Valor	Tipo de Modificación	Resolución Aprobación
1	01 de Abril   2025	03 de abril de 2025
Acta 24 sesión ordinaria
 	Secretaria de Hacienda
 	Fondo: 1-0102 $702.000.000
Fondo: 3-1400 $ 898.837.266	Adición 
Reprogramación	544 de 2025
2	08 de abril  2025	Acta 25 sesión ordinaria    
10 de abril de 2025		Fondo: 3-1500 $ 725.409.423
Fondo:3 -1502 $ 9.920.537.723
Fondo: 3-1402 $ 4.634.483.730	Traslado
Adición  
Adición	
3	21 de abril de 2025	Acta 26 sesión Extraordinaria 
22 de Abril  de 2025		Fondo: 3-1400 $ 275.000.000
Fondo: 3-1500 $ 3.236.859.705	Reprogramación 
Reprogramación	
4	02 de Abril de 2025	Acta 25 sesión ordinaria
10 de Abril de 2025	INDEPORTES 	Fondo: 2-2130 $ 945.000.000
Fondo: 2-2310 $ 56.000.000
Fondo: 2-2330 $ 772.420.523	Reprogramación 
Reprogramación 
Reprogramación	559 de 2025
5	23 de Abril de 2025	Acta 27 sesión Ordinaria 
24 de abril de 2025	 
Secretaria General y de Cercanía al Ciudadano	Fondo: 1-0500 $ 5.024.696.085	Reprogramación	542 de 2025
6	22 abril de 2025	Acta 26 sesión Extraordinaria 
22 de Abril  de 2025		Fondo: 1-0600 $ 404.337.848
Fondo: 1-0101 $ 1.485.909.102
Fondo: 1-0500 $ 852.965.969	Traslado
Reprogramación 
Reprogramación	542 de 2025
7	01 de Abril  de 2025	Acta 24 sesión Ordinaria 
03 de abril de 2025		Fondo: 1-0102 $ 663.000.000	Adición	542 de 2025
8	01 de Abril  de 2025	Acta 24 sesión Ordinaria 
03 de abril de 2025		Fondo: 1-0500 $ 24.479.264	Reprogramación	542 de 2025
9	08 de Abril  de 2025	Acta 25 sesión ordinaria
10 de Abril de 2025	Secretaria de Transformación Digital	Fondo: 1-0102 $ 156.000.000	Reprogramación	552 de 2025
10	01 de Abril  de 2025	Acta 24 sesión Ordinaria 
03 de Abril de 2025		Fondo: 1-0500 $ 1.132.085.616
Fondo: 3-1400 $ 11.616.283 	 Reprogramación 
Reprogramación	552 de 2025
11	26 agosto de 2025	Acta 56 sesión Ordinaria	
Secretaria de Hacienda 	Fondo: 1-0500 $ 350.000.000
Fondo: 1-0500 $ 400.000.000
Fondo: 1-0600 $ 5.500.000.000
Fondo: 3-1400 $ 818.741.642
Fondo: 3-1401 $ 3.878.000
Fondo: 3-1402 $ 677.380.538
Fondo: 3-1500 $ 600.000.000
Fondo: 1-1501 $ 630.000.000
Fondo: 3-4100 $ 649.172.670	Traslado
Traslado 
Adición 
Traslado 
Traslado 
Traslado 
Traslado 
Reprogramación Adición	1422 DE 2025
12	01 agosto de 2025	Acta 51 Sesión Extraordinaria		Fondo: 1-0500 $ 104.422.839
Fondo: 3-1500 $ 1.750.000.000	Reprogramación Reprogramación	
13	06 agosto de 2025	Acta 53 Sesión Ordinaria		Fondo: 5-1090 $ 81.298.518
Fondo: 5-1070 $ 126.632.025	Reprogramación Reprogramación	
14	13 agosto de 2025	Acta 55 Sesión Ordinaria
21 de Agosto de 2025	INDEPORTES	Fondo: 3-8000 $ 4.229.887.992	Reprogramación	1437 de 2025
15	19  agosto de 2025	Acta 55 Sesión Ordinaria
21 de Agosto de 2025	Secretaria General y de Cercanía al Ciudadano	Fondo: 1-0500 $ 5.000.000	Reprogramación	1419 de 2025
16	19  agosto de 2025	Acta 55 Sesión Ordinaria
21 de Agosto de 2025	Secretaria de Transformación Digital
	Fondo: 1-0500 $ 107.488.468	Reprogramación	1432 de 2025
17	03 septiembre de 2025	Acta 57 sesión Ordinaria 
04 de Septiembre 2025 		Fondo: 1-0500 $ 120.000.000
Fondo: 5-04200 $ 1.200.188.447	Traslado
Adición    	1644 de 2025
18	16 septiembre de 2025	Acta 63 sesión Ordinaria 
04 de Septiembre 2025		Fondo: 3-1500 $ 99.434.950
Fondo: 1-0600 $ 1.452.769.948
Fondo: 1-0500 $ 395.000.000	Reprogramación
Adición    
Reprogramación	1644 de 2025
19	10 Septiembre  de 2025.	Acta 62 Sesión extraordinaria
12 de septiembre de 2025	Secretaria de Hacienda 	Fondo: 5-1020 $ 2.000.000.000
Fondo: 5-1200 $ 2.000.000.000
Fondo: 5-1010 $ 500.000.000
Fondo: 3-1502 $ 720.537.723
Fondo: 3-6000 $ 159.887.615
Fondo:  3-1501 $ 67.714.982
Fondo: 3-1402 $ 314.718.125
	Adición    
Adición 
Adición 
Adición 
Adición 
Reprogramación
Reprogramación	1635 de 2025
20	23 Septiembre  de 2025.	Acta 64 Sesión Ordinaria 
25 de septiembre 2025		Fondo: 3-1402 $ 50.000.000
Fondo: 3-1100 $ 202.273.888.000	Reprogramación 
Traslado	1635 de 2025
21	10 Septiembre  de 2025.	Acta 62 Sesión extraordinaria
12 de septiembre de 2025		Fondo: 3-1500 $  3.450.642.789	Adición	1635 de 2025
22	02 Septiembre  de 2025.	Acta 57 Sesión Ordinaria 
04 de septiembre de 2025	INDEPORTES	Fondo: 3-8000 $ 1.636.646.384	Reprogramación	1651 de 2025
23	22 Septiembre  de 2025.	Acta 64 Sesión Ordinaria 
25 de septiembre	INDEPORTES	Fondo:  3-7230 $ 150.000.000
Fondo: 2-2310 $130.408.375
Fondo: 2-2320 $ 81.261.069 
Fondo: 3-7630 $ 27.294.382	Reprogramación Reprogramación Reprogramación Reprogramación	1651 de 2025
24	02 Septiembre  de 2025.	Acta 57 Sesión Ordinaria 
04 de Septiembre	General y de Cercanía al Ciudadano	Fondo: 1-0600 $ 2.585.000.000
Fondo 1-0500 $ 3.482.947.652
Fondo: 1-0500 $ 36.166.667
Fondo: 1-0600 $ 2.300.000.000	Adición 
Reprogramación Adición 
Traslado	1633 de 2025
Fuente: Elaboración propia a partir de información suministrada por la Secretaría de Hacienda- Carpetas Archivo físico PAC.
Como resultado del análisis de la tabla anterior, se identificó que en el Acta No. 25, sesión ordinaria, se registra que INDEPORTES radicó el día 2 de abril de 2025; sin embargo, al verificar el documento de radicación, la fecha no coincide con la consignada en el acta.
De igual forma, en la Resolución 1635 de 2025, correspondiente a una modificación de la Secretaría de Hacienda, se consigna un valor que no coincide con el aprobado en el Acta No. 62, sesión extraordinaria. En dicha acta se aprobó un valor de $67.714.982 (Fondo 3-1501), mientras que en la resolución se registra un valor de $677.149,82, evidenciándose una discrepancia entre los documentos.
Como resultado de la aplicación de las pruebas de auditoría, se determinó en términos generales un nivel de cumplimiento del 79%, de manera transversal en la muestra evaluada, así:
•	Falta de verificación y ajustes en la etapa de validación financiera (actividades 7 y 8): No se aportó evidencia que permita establecer si se presentaron diferencias ni la realización de los ajustes correspondientes, conforme a lo definido en el procedimiento.
•	Soporte insuficiente en la estimación y verificación financiera (actividades 3 y 6): 
En la actividad 3, no se evidenció el documento definido en el flujograma, lo que limita la verificación de la metodología utilizada para la estimación del monto máximo de ingresos mensuales.
En la actividad 6, no se evidenció la verificación formal de las metas financieras. Si bien se aportaron los formatos A-GF-FR-019 (versiones 3 y 7), en los cuales se registra el mismo valor correspondiente al Fondo 1-0500 por $14.723.115.000, no se observa el análisis ni la validación de dichas metas, lo que limita la trazabilidad del proceso. Así mismo, se evidenció que la Asamblea Departamental de Cundinamarca remitió oficio de radicación del 29 de noviembre de 2024, suscrito por el Secretario General, correspondiente al mismo fondo y valor, anexando el formato A-GF-FR-019 versión 3 (Programa Anual Mensualizado de Caja – PAC); no obstante, también se adjunta el formato en versión 7, sin que se evidencie claridad sobre la versión aplicable ni su respectiva validación. Adicionalmente, no se observó respuesta o pronunciamiento por parte del líder del proceso frente a la información remitida.
•	Debilidades en la gestión documental de las modificaciones al PAC (actividades 15, 18, 19 y 21):
Actividad 15: No se evidenció el Libro Radicador de Correspondencia ni el registro en el sistema documental Mercurio.
Actividad 18: No se aportó el oficio de respuesta a la solicitud.
Actividad 19: Se identificaron inconsistencias en las fechas de radicación de la solicitud de INDEPORTES (Acta No. 25 con fecha 8 de abril de 2025 frente a radicado con fecha 2 de abril de 2025), lo que afecta la precisión del registro.
Adicionalmente, se evidenció inconsistencia entre el valor registrado en la Resolución No. 1635 de 2025 ($677.149.82) y el aprobado en el Acta No. 62 de sesión extraordinaria ($67.714.982 – Fondo 3-1501), lo que evidencia diferencias en la documentación oficial del proceso.
Esta situaciones generaron una observación con posible incumplimiento N° 2 “Debilidades en la validación financiera, soporte documental y trazabilidad en la formulación y modificación del PAC - Procedimiento “Asignación y Modificación de PAC”, la cual fue socializada a la Secretaria de Hacienda en cumplimiento del pprocedimiento de auditoría interna del proceso de evaluación y control identificado código EV-EC-PR-008, versión 16 de 2025, mediante comunicación GOB-S-CR-2026-0061592 el 14 de abril de 2026, para dar cumplimiento al numeral 4.3 fases de la auditoria “Solución de controversias”.
</t>
  </si>
  <si>
    <t xml:space="preserve">2.	Incumplimiento: Debilidades en la validación financiera, soporte documental y trazabilidad en la formulación y modificación del PAC
La Secretaría de Hacienda, en cumplimiento de su misión institucional, cuenta con el proceso de Gestión Financiera, dentro del cual se encuentra el procedimiento “Asignación y Modificación de PAC” (código A-GF-PR-014), versión 07, aprobado el 4 de septiembre de 2019. Dicho procedimiento orienta la adecuada planeación presupuestal y constituye el objeto de evaluación de la presente auditoría, con el fin de verificar el cumplimiento de las actividades que lo integran.
La evaluación se llevó a cabo sobre las actividades comprendidas entre la 2 y la 22 del procedimiento, agrupadas por etapas, evidenciándose que algunas no cumplen con lo establecido y otras presentan cumplimiento parcial, de acuerdo con los criterios definidos.
A continuación, se presenta el consolidado de resultados de la evaluación aplicada a la muestra analizada:
Tabla 4. Resultado evaluación procedimiento AGFPR014 - Asignación y Modificación de PAC
Fase del procedimiento	Actividades 
flujograma	Cantidad ítems evaluados	Puntaje Obtenido	Puntaje Máximo Esperado	Cumple	Cumple Parcial	No cumple	%  Cumplimiento	Nivel de Cumplimiento total
Etapa de Recolección y Solicitud de Información	2	1	2	2	2	0	0	100%	Cumple
Etapa de Estimación y Programación Inicial	3,4,5,6	4	6	8	4,5	3,6	0	75%	No cumple
Etapa de Validación y Ajustes	7,8	2	2	4	0	7,8	0	50%	No cumple
Etapa de Presentación y Aprobación del PAC	9,10,11,12	4	8	8	9,10,11,12	0	0	100%	Cumple
Etapa de Registro del PAC	13	1	2	2	13	0	0	100%	Cumple
Etapa de Gestión de Modificaciones al PAC	14,15,16,17,18,
19,20,21,22	9	13	18	14,16,17,20,22	18,19,21	15	72%	No cumple
Cumplimiento total del procedimiento 	33	42				79%	No cumple
Fuente: Elaboración propia con base en resultados de evaluación procedimiento AGFPR014 - Asignación y Modificación de PAC
2.1 Condición: 
En la evaluación del procedimiento A-GF-PR-014 “Asignación y Modificación del PAC”, se evidenció un nivel de cumplimiento del 79%, ver tabla No. 4, identificándose incumplimientos y cumplimientos parciales en actividades críticas del proceso, de manera transversal en la muestra evaluada, así:
•	Falta de verificación y ajustes en la etapa de validación financiera (actividades 7 y 8): No se aportó evidencia que permita establecer si se presentaron diferencias ni la realización de los ajustes correspondientes, conforme a lo definido en el procedimiento.
•	Soporte insuficiente en la estimación y verificación financiera (actividades 3 y 6):
En la actividad 3, no se evidenció el documento definido en el flujograma, lo que limita la verificación de la metodología utilizada para la estimación del monto máximo de ingresos mensuales.
En la actividad 6, no se evidenció la verificación formal de las metas financieras. Si bien se aportaron los formatos A-GF-FR-019 (versiones 3 y 7), en los cuales se registra el mismo valor correspondiente al Fondo 1-0500 por $14.723.115.000, no se observa el análisis ni la validación de dichas metas, lo que limita la trazabilidad del proceso. Así mismo, se evidenció que la Asamblea Departamental de Cundinamarca remitió oficio de radicación del 29 de noviembre de 2024, suscrito por el Secretario General, correspondiente al mismo fondo y valor, anexando el formato A-GF-FR-019 versión 3 (Programa Anual Mensualizado de Caja – PAC); no obstante, también se adjunta el formato en versión 7, sin que se evidencie claridad sobre la versión aplicable ni su respectiva validación. Adicionalmente, no se observó respuesta o pronunciamiento por parte del líder del proceso frente a la información remitida.
•	Debilidades en la gestión documental de las modificaciones al PAC (actividades 15, 18, 19 y 21):
Actividad 15: No se evidenció el Libro Radicador de Correspondencia ni el registro en el sistema documental Mercurio.
Actividad 18: No se aportó el oficio de respuesta a la solicitud.
Actividad 19: Se identificaron inconsistencias en las fechas de radicación de la solicitud de INDEPORTES (Acta No. 25 con fecha 8 de abril de 2025 frente a radicado con fecha 2 de abril de 2025), lo que afecta la precisión del registro.
Adicionalmente, se evidenció inconsistencia entre el valor registrado en la Resolución No. 1635 de 2025 ($677.149.82) y el aprobado en el Acta No. 62 de sesión extraordinaria ($67.714.982 – Fondo 3-1501), lo que evidencia diferencias en la documentación oficial del proceso.
2.2 Criterio: 
Procedimiento A-GF-PR-014 “Asignación y Modificación del PAC” versión 07 del 04 de septiembre de 2019.
2.2 Consecuencia: 
Las situaciones evidenciadas pueden incidir en aspectos relevantes de la gestión, tales como la identificación oportuna de posibles diferencias en la validación financiera del PAC; la confiabilidad de las proyecciones y metas financieras institucionales; la integridad y consistencia de la información registrada en los actos administrativos y documentos soporte; la trazabilidad de las solicitudes, decisiones y modificaciones presupuestales; así como el fortalecimiento del sistema de control interno, especialmente en las etapas de validación y modificación del PAC.
</t>
  </si>
  <si>
    <t xml:space="preserve">Estimar el monto máximo de ingresos mensuales que tendrá la Tesorería para cubrir los pagos solicitados cada centro gestor </t>
  </si>
  <si>
    <t xml:space="preserve">Definiendo el monto máximo de recursos asignados en el presupuesto, se programan los montos mensuales que se pueden destinar para cubrir los gastos en cada centro gestor.
 </t>
  </si>
  <si>
    <t xml:space="preserve">1. Recaudo ¿como se relaiza? 
2. Verificar documento Proyecciones Financieras. </t>
  </si>
  <si>
    <t xml:space="preserve">PARCIALMENTE </t>
  </si>
  <si>
    <r>
      <rPr>
        <sz val="11"/>
        <color rgb="FF002060"/>
        <rFont val="Calibri"/>
        <scheme val="minor"/>
      </rPr>
      <t xml:space="preserve">En la actividad 3, no se evidenció el documento definido en el flujograma, lo que limita la verificación de la metodología utilizada para la estimación del monto máximo de ingresos mensuales.
</t>
    </r>
    <r>
      <rPr>
        <sz val="11"/>
        <color rgb="FFFF0000"/>
        <rFont val="Calibri"/>
        <scheme val="minor"/>
      </rPr>
      <t xml:space="preserve">
Excel proyección de los ingresos donde se encuentra los centros gestores, En el marco de la segunda actividad definida en los lineamientos, la Dirección de Presupuesto y la Oficina de Análisis Financiero elaboran las proyecciones de ingresos y gastos para la vigencia 2025. Para esta actividad, la unidad auditada presentó un archivo en Excel sin codificación, en el cual se registran los ingresos y gastos por centro gestor.  Donde se pudo observar la asignación del PAC para cada uno de los centro gestores a los cuales se les evaluo las solicitudes de modificación del PAC
Secretaría de Transformación Digital	$20.385.000.000
Secretaría de Hacienda	$676.425.735.969
INDEPORTES	$86.821.574.781
Secretaría General y de Cercanía al Ciudadano	$96.200.307.167
donde se puede observar el tipo de gasto funcionacimiento e Inversión esta tipoligia se relaciona para las secretarías de hacienda, general y de cercanía al ciudadano, INDEPORTES, para la secretaría de transforamción digital se enucentra relacionado el tipo de gasto inversión  
Se presenta un archivo de Excel sin codificación, en el cual se evidencian registrados los ingresos frente a los gastos por cada centro gestor y por cada centro de costo para la vigencia 2025.
Se solicitan los correos electrónicos mencionados en la reunión, mediante los cuales las Entidades remitieron la información correspondiente al PAC inicial, junto con las respuestas emitidas por la Secretaría de Hacienda, con el fin de evidenciar el análisis realizado sobre las proyecciones financieras.
</t>
    </r>
  </si>
  <si>
    <r>
      <rPr>
        <sz val="11"/>
        <color rgb="FF000000"/>
        <rFont val="Calibri"/>
        <scheme val="minor"/>
      </rPr>
      <t xml:space="preserve">En lo referente a "Soporte insuficiente en la estimación y verificación finan (actividades 3 y 6): </t>
    </r>
    <r>
      <rPr>
        <sz val="11"/>
        <color rgb="FFFF0000"/>
        <rFont val="Calibri"/>
        <scheme val="minor"/>
      </rPr>
      <t>En la actividad 3, no se evidenció el documento definido flujograma, lo que limita la verificación de la metodología utilizada par estimación del monto máximo de ingresos mensuales".</t>
    </r>
    <r>
      <rPr>
        <sz val="11"/>
        <color rgb="FF000000"/>
        <rFont val="Calibri"/>
        <scheme val="minor"/>
      </rPr>
      <t xml:space="preserve"> Contrario a lo que de grupo auditor, a través del Drive se le entregó la evidencia en el archivo Excel proyección financiera que estima el monto máximo de ingresos mensuales, que realizado por la Oficina de Análisis Económicos y Financieros para la vigencia 202 virtud de lo contemplado en el numeral 2 del artículo 60 del Decreto Ordenanzal de 2024; plan financiero que es insumo fundamental para la Aprobación del Progr Anual Mensualizado de Caja PAC, que para la vigencia 2025 fue aprobado medi Resolución No. 087 de diciembre 27 de 2024, en cumplimiento a lo establecido e artículo 73 de la Ordenanza 103 de 2023.
Así mismo, la Oficina de Análisis Económicos y Financieros, mensualmente rea seguimiento a la ejecución de las metas financieras.
Nuevamente se anexa PAC de ingresos vigencia 2025 con las proyecciones financie realizadas por la OAEF, y copia de la Resolución No. 087 de 2024, por lo anterior Dirección de Tesorería cumple con lo establecido en el procedimiento A-GF-PR-C (versión 7). Actividad 3</t>
    </r>
  </si>
  <si>
    <t>Proyecciones Financieras</t>
  </si>
  <si>
    <t>Cuadro en excel sin codificar</t>
  </si>
  <si>
    <t>REALIZAR PREGUNTA EN LA MESA DE ENTENDIEMIENTO SOBRE EL PRESUPUEST QUE CUENTA LA TESORERIA PARA EJECUTAR LOS PAGOS MENSUALES DE LOS CENTROS GESTORES 
Estimar el monto máximo de ingresos mensuales que tendrá la Tesorería para cubrir los pagos solicitados cada centro gestor.
Se presenta un archivo de Excel sin codificación, en el cual se evidencian registrados los ingresos frente a los gastos por cada centro gestor y por cada centro de costo para la vigencia 2025.
Se solicitan los correos electrónicos mencionados en la reunión, mediante los cuales las Entidades remitieron la información correspondiente al PAC inicial, junto con las respuestas emitidas por la Secretaría de Hacienda, con el fin de evidenciar el análisis realizado sobre las proyecciones financieras.
Nota: Por favor remitir la información a través de correo electrónico el día jueves 26 de marzo:
Muestra solicitada:
1290	Agencia comercialización y Competitividad para el Desarrollo Regional - ACODER
1124	Secretaría del Agrocampesinado. 
1152	Unidad Administrativa Especial para la Gestión del Riesgo de Desastres.
1123	Secretaría de Movilidad Contemporánea
1106  Secretaria de Hacienda 
1114	Departamento Administrativo de Función Pública de Cundinamarca.
1121	Secretaría de Bienestar Verde 
1208	Instituto para la Recreación y el Deporte de Cundinamarca - INDEPORTE
1101	Asamblea Departamental
1220	Instituto Departamental de Cultura y Turismo - IDECUT
1126	Secretaría de lo Social y la Familia
1116	Contraloría de Cundinamarca
1130	Secretaría de la Mujer y Equidad de Género.
1132	Secretaría de Energías y Minería Sostenible
Se va a continuar el procedimiento desde la actividad 4. el día martes 24</t>
  </si>
  <si>
    <t xml:space="preserve">Distribuir el PAC de ingresos para cada centro gestor </t>
  </si>
  <si>
    <t xml:space="preserve">Programando los recursos disponibles mensuales por fondo, para cubrir los pagos solicitados por cada centro gestor, de acuerdo a la naturaleza del fondo y el tipo de compromiso a cubrir.
 </t>
  </si>
  <si>
    <r>
      <t xml:space="preserve">1. PROGRAMACION Y DOCUMENTOS SOPORTE DEL MES 
</t>
    </r>
    <r>
      <rPr>
        <sz val="11"/>
        <color rgb="FFFF0000"/>
        <rFont val="Calibri"/>
        <family val="2"/>
        <scheme val="minor"/>
      </rPr>
      <t xml:space="preserve">2. CONVENIO QUE TENGA HACIENDA EN MES FEBRERO Y OCTUBRE </t>
    </r>
  </si>
  <si>
    <t xml:space="preserve">Excel proyección de los ingresos donde se encuentra los centros gestores, En el marco de la segunda actividad definida en los lineamientos, la Dirección de Presupuesto y la Oficina de Análisis Financiero elaboran las proyecciones de ingresos y gastos para la vigencia 2025. Para esta actividad, la unidad auditada presentó un archivo en Excel sin codificación, en el cual se registran los ingresos y gastos por centro gestor.  Donde se pudo observar la asignación del PAC para cada uno de los centro gestores a los cuales se les evaluo las solicitudes de modificación del PAC
Secretaría de Transformación Digital	$20.385.000.000
Secretaría de Hacienda	$676.425.735.969
INDEPORTES	$86.821.574.781
Secretaría General y de Cercanía al Ciudadano	$96.200.307.167
donde se puede observar el tipo de gasto funcionacimiento e Inversión esta tipoligia se relaciona para las secretarías de hacienda, general y de cercanía al ciudadano, INDEPORTES, para la secretaría de transforamción digital se enucentra relacionado el tipo de gasto inversión  
Se presenta un archivo de Excel sin codificación, en el cual se evidencian registrados los ingresos frente a los gastos por cada centro gestor y por cada centro de costo para la vigencia 2025.
Se solicitan los correos electrónicos mencionados en la reunión, mediante los cuales las Entidades remitieron la información correspondiente al PAC inicial, junto con las respuestas emitidas por la Secretaría de Hacienda, con el fin de evidenciar el análisis realizado sobre las proyecciones financieras.
</t>
  </si>
  <si>
    <t>Cuadro en Excel de distribución ingreso desagregados por fuente de financiación.</t>
  </si>
  <si>
    <t xml:space="preserve">Cuadro en excel sin codificar
</t>
  </si>
  <si>
    <t xml:space="preserve">Objetivo proceso 
caractrización 
riesgos 
riesgos financieros en operaciones financieras 
Se analiza ¨cuadro en Excel de distribución ingreso desagregados por fuente de financiación¨. Donde se evidencia por fondo, para consolidar la distribución de los ingresos y los gastos, los ingresos por fondo vienen de la 1106 y en el gasto viene distribuido por sección presupuestal y por fondo.
Se recomienda ingresar </t>
  </si>
  <si>
    <t xml:space="preserve">Consolidar el PAC de ingresos y gastos. </t>
  </si>
  <si>
    <t xml:space="preserve">Consolidando el PAC de ingresos y gastos, de acuerdo a la programación, se analizan frente a las metas financieras, en caso de presentarse mayor valor de pagos frente a los ingresos disponibles mensualmente se harán los ajustes del caso. De esta forma queda definida la Programación de PAC inicial de Ingresos y pagos, por fuente y centro Gestor.
Diciembre de cada año.
 </t>
  </si>
  <si>
    <t xml:space="preserve">1. Consolidado de todos los pagos del centro gestor en la secretaria de hacienda como lider del proceso.
2. Solicitar el consolidado de cierre de diciembre </t>
  </si>
  <si>
    <t xml:space="preserve">Para evaluar la información remitida por la unidad auditada como líder del proceso de Gestión Financiera, se solicitaron los correos electrónicos de radicación del PAC inicial ante la Secretaría de Hacienda; sin embargo, este no fue aportado. A continuación, se relacionan las radicaciones recibidas por parte de los centros gestores: 
Secretaría de lo Social y la Familia: remitió el 2 de diciembre de 2024 el PAC inicial para los fondos 1‑0500 por $14.300.000.000 y 3‑0201 por $13.278.786.000. No se anexó el formato A‑GF‑FR‑061 ni se evidenció respuesta del líder del proceso. 
Departamento Administrativo de Función Pública de Cundinamarca: radicó el 3 de diciembre de 2024 el PAC 2025 para los fondos 1‑0500 funcionamiento por $258.095.662.661, 3‑2210 funcionamiento por $280.640.989 y 1‑0500 inversión por $104.000.000. Tampoco se anexó el formato A‑GF‑FR‑061 ni se observó respuesta del líder del proceso. 
Secretaría Jurídica: remitió el formato A‑GF‑FR‑061 firmado por el ordenador del gasto, así como el PAC del fondo 0‑0500 funcionamiento por $6.505.000.000 en Excel y PDF. No se evidenció respuesta del líder del proceso. 
Secretaría de Gobierno: radicó el 5 de diciembre de 2024 el PAC inicial 2025 para el fondo 3‑1701 inversión por $1.610.000.000. No se observó respuesta del líder del proceso. 
Secretaría de Energías y Minería Sostenible: remitió el 5 de diciembre de 2024 un oficio sin firma del ordenador del gasto y el formato A‑GF‑FR‑019 para el fondo 1‑0500 inversión por $4.365.200.000. No se evidenció respuesta del líder del proceso. 
Secretaría de Agrocampesinado: radicó el 4 de diciembre de 2024 un oficio sin firma y el formato A‑GF‑FR‑019 para los fondos 1‑0500 inversión por $800.000.000, 3‑1900 inversión por $13.956.687.000 y 3‑1901 inversión por $492.000.000. Tampoco se observó respuesta del líder del proceso. 
De lo anterior se concluye que la Secretaría de Hacienda, como líder del proceso, no realiza las retroalimentaciones correspondientes a los participantes, y que el procedimiento presenta debilidades en su ejecución, dado que no se evidenció la verificación de metas financieras frente a las solicitudes presentadas por los centros gestores. 
Asamblea Departamental de Cundinamarca: oficio de radicación del 29 de noviembre de 2024,  oficio  firmado por el secretario General de la Asamblea , para los fondos 1‑0100 personal y General por $14.723.115.000, se evidencia que anexan el formato A‑GF‑FR‑019 versión 3 Programa anual Mensualizado de Caja  P.A.C., sin embargo, adjuntan el formato A-GF-FR –019 VERSIÓN 4, Tampoco se observó respuesta del líder del proceso. 
Beneficencia De Cundinamarca: oficio de radicación del 05 de diciembre de 2024,  oficio  firmado por el Gerente General de la Beneficencia , para los fondos 1‑0100 inversión  por $12.100.000.000, se evidencia que anexan el formato A‑GF‑FR‑019 versión 3, Programa anual Mensualizado de Caja  P.A.C., Tampoco se observó respuesta del líder del proceso. 
</t>
  </si>
  <si>
    <t>Consolidado de programación de ingresos y gastos.</t>
  </si>
  <si>
    <t>correos electronicos con los envios de las solicitudes PAC</t>
  </si>
  <si>
    <t>Distribuir el PAC de ingresos para cada centro gestor.
Se analiza el cuadro en Excel de distribución de ingresos desagregados por fuente de financiación. En este se evidencia la información por fondo, con el fin de consolidar la distribución de los ingresos y los gastos. Asimismo, los ingresos por fondo provienen de la cuenta 1106, mientras que los gastos se encuentran distribuidos por sección presupuestal y por fondo.
Consolidar el PAC de ingresos y gastos.
Se pregunta por el Consolidado de programación de ingresos y gastos, como registro de la actividad, para lo cual el auditado realiza entrega de TAPAS INICIALES 2025 PAC. Para ser revisado como muestra de auditoria.</t>
  </si>
  <si>
    <t xml:space="preserve">Realizar la verificación de las metas financieras </t>
  </si>
  <si>
    <t xml:space="preserve">Verificando frente a las metas financieras y su respectiva mensualización respecto de las solicitudes presentadas
 </t>
  </si>
  <si>
    <t xml:space="preserve">1. verificar documento de las metas financieras vs la programacion de pagos mensual proyectada. </t>
  </si>
  <si>
    <t>La entidad no realiza respuesta o retroalimentación  a los centros gestores de acuerdo a la solicitud presentada. En el marco de la actividad 6, no se evidenció la verificación de las metas financieras por parte del líder del proceso, ni la correspondiente retroalimentación a los participantes respecto a las solicitudes presentadas para el PAC inicial. Por lo tanto, la actividad 7 y 8 no presentan evidencia de ejecución. 
No obstante, en el formato A‑GF‑FR‑019, versión 3 – Programa Anual Mensualizado de Caja (PAC), se constató que cada uno de los participantes relaciona la meta a cumplir en el Plan de Desarrollo. 
teniendo en cuenta que dentro de las evidencias aportadas por la unidad auditada se encuentra la Asamble Departamental de Cundinamarca presenta el formato A‑GF‑FR‑019  Versión 3 diligenciando en la fila 12 FECHA DILIGENCIAMIENTO DEL PRESENTE FORMATO (DIA/MES/AÑO) 2-12-2024, formato versión 3 del 11 de mayo de 2016, asimismo, aporta el formato A-GF-FR-019 Versión 7 donde fecha 4 de septiembre de 2024 donde en la fila 12 FECHA DILIGENCIAMIENTO DEL PRESENTE FORMATO (DIA/MES/AÑO) 29 DE NOVIEMBRE DE 2024, en los dos formatos aportados se observa la relación del fondo 1-0500 por valor de $14.723.115.000.</t>
  </si>
  <si>
    <r>
      <rPr>
        <sz val="11"/>
        <color rgb="FF000000"/>
        <rFont val="Calibri"/>
        <scheme val="minor"/>
      </rPr>
      <t xml:space="preserve">Respecto a lo indicado por el auditor en </t>
    </r>
    <r>
      <rPr>
        <sz val="11"/>
        <color rgb="FFFF0000"/>
        <rFont val="Calibri"/>
        <scheme val="minor"/>
      </rPr>
      <t xml:space="preserve">"la actividad 6, no se evidenció la verificación formal de las metas financieras. Si bien se aportaron los formatos A-GF-FR-019 (versiones 3 y 7), en los cuales se registra el mismo valor correspondiente al Fondo 1-0500 por $14.723.115.000, no se observa el análisis ni la validación de dichas metas, lo que limita la trazabilidad del proceso. Así mismo, se evidenció que la Asamblea Departamental de Cundinamarca remitió oficio de radicación del 29 de noviembre de 2024, suscrito por el Secretario General, correspondiente al mismo fondo y valor, anexando el formato A-GF-FR-019 versión 3 (Programa Anual Mensualizado de Caja-PAC); no obstante, también se adjunta el formato en versión 7, sin que se evidencie claridad sobre la versión aplicable ni su respectiva validación. Adicionalmente, no se observó respuesta o pronunciamiento por parte del líder del proceso frente a la información remitida".
</t>
    </r>
    <r>
      <rPr>
        <sz val="11"/>
        <color rgb="FF000000"/>
        <rFont val="Calibri"/>
        <scheme val="minor"/>
      </rPr>
      <t xml:space="preserve">
Nos permitimos aclarar que la Asamblea de Cundinamarca, por su composición jurídica y de control, no ejecuta gastos de Inversión, por tanto, no aplica la verificación de metas financieras, siendo esta una afirmación improcedente.
Con respecto a los soportes presentados por la Asamblea de Cundinamarca, se aclara que en la vigencia 2025 esta entidad contaba con un solo código presupuestal para las transferencias de Funcionamiento denominado: 2130509054 A establecimientos públicos y unidades administrativas especiales, recursos por valor de $14.723.115.000, Fondo 1-0500 Ingresos corrientes, para lo cual realizaron la solicitud de PAC inicial con el formato A-GF-FR-019 versión 7, el cual se ajustaba perfectamente a los lineamientos establecidos. El formato A-GF-FR-019 versión 3, corresponde a una hoja de trabajo interna de la Entidad Asamblea de Cundinamarca que se anexó a la solicitud de PAC Inicial en la que realiza la desagregación en cada rubro de presupuestal de gasto, pero que en la aplicación del procedimiento A-GF-PR-014 (versión 7) no tiene validez, por lo cual no ameritaba pronunciamiento por parte de equipo PAC. Adicional, para la actividad No.6 del procedimiento en mención, como se puede evidenciar en la columna 5 "REGISTRO", no aplica la expedición de documentos soporte. Por lo anterior, la Dirección de Tesorería cumple con lo establecido en el procedimiento A-GF-PR-014 (versión 7) - Actividad 6
En cuanto a lo manifestado por el auditor referente a "Debilidades en la gestión documental de las modificaciones al PAC (actividades 15, 18, 19 y 21)," en particular "actividad 15: No se evidenció el Libro Radicador de Correspondencia ni el registro en el sistema documental Mercurio". Se precisa que existe un correo electrónico para las recepciones de programación pac inicial, modificaciones y demás novedades del PAC denominado grupopac@cundinamarca.gov.co. Adicional, cada solicitud es enviada por el enlace de la Entidad solicitante al correo electrónico institucional del enlace del equipo PAC de la Dirección de Tesorería de la Secretaría de Hacienda, equipo que para la vigencia 2025 se definia así:</t>
    </r>
  </si>
  <si>
    <t>N.A</t>
  </si>
  <si>
    <t xml:space="preserve"> A‑GF‑FR‑019  Versión 3 diligenciando en la fila 12 FECHA DILIGENCIAMIENTO DEL PRESENTE FORMATO (DIA/MES/AÑO) 2-12-2024, formato versión 3 del 11 de mayo de 2016, asimismo, aporta el formato A-GF-FR-019 Versión 7 donde fecha 4 de septiembre de 2024 donde en la fila 12 FECHA DILIGENCIAMIENTO DEL PRESENTE FORMATO (DIA/MES/AÑO) 29 DE NOVIEMBRE DE 2024, </t>
  </si>
  <si>
    <t xml:space="preserve">ACTIVIDAD 6, 7 y 8 
6. Realizar la verificación de las metas financieras. 
7. ¿Se presentan diferencias?
8. Efectuar ajustes.
No hay evidencia documentada que permita identificar la desviación del procedimiento en el flujo de la actividad.
Se argumenta por parte del auditado que presenta inconvenientes con la disponibilidad de la información a razón que no cuenta con el computador donde se tiene toda la información. 
</t>
  </si>
  <si>
    <t xml:space="preserve"> Se presentan diferencias?
SI o NO 
</t>
  </si>
  <si>
    <t xml:space="preserve">Si - continúe en la siguiente actividad
No - continúe actividad 9
 </t>
  </si>
  <si>
    <t>SI: ACTIVIDAD 8 REVISAR e realizan los ajustes necesarios para darle coherencia a las metas financieras/
ACTIVIDAD 9. Realizando la presentación del PAC consolidado al CONFISCUN para su aprobación</t>
  </si>
  <si>
    <t xml:space="preserve">La unidad auditada no aporta evidencia sobre la retroalimentación si se presentaron diferencias </t>
  </si>
  <si>
    <t>Respecto a la "Falta de verificación y ajustes en la etapa de validación financiera (actividades 7 y 8): No se aportó evidencia que permita establecer si se presentaron diferencias ni la realización de los ajustes correspondientes, conforme a lo definido en el procedimiento", de conformidad con lo establecido en el procedimiento A-GF-PR-014 (versión 7), para las actividad 7 (presentación de diferencias) y actividad 8 (efectuar ajustes), como se puede evidenciar en la columna 5 "REGISTRO" del procedimiento en mención NO APLICA (N.A) la expedición de soportes o documentos que muestren los ajustes realizados.</t>
  </si>
  <si>
    <t xml:space="preserve">Para la actividad No. 7 y No. 8, la Secretaría de Hacienda manifiesta en su respuesta a las observaciones que aportaron los correos electrónicos donde se muestra la trazabilidad de solicitudes de corrección tal afirmación no corresponde a la realidad teniendo en cuenta que los correos electrónicos aportados son de radicación sin respuesta por parte de la Secretaría de Hacienda, ya que los correos electrónicos fueron allegados vía correo electrónico el 20 de marzo de 2026 a las 16:13 y a las 16: 13, en los correos se puede observar que se adjuntan en el primer correo 7 correos electrónicos así: 1. Secretaría de lo Social y la Familia: remitió el 2 de diciembre de 2024 el PAC inicial para los fondos 1‑0500 por $14.300.000.000 y 3‑0201 por $13.278.786.000. No se anexó el formato A‑GF‑FR‑061 ni se evidenció respuesta del líder del proceso. 2. Departamento Administrativo de Función Pública de Cundinamarca: radicó el 3 de diciembre de 2024 el PAC 2025 para los fondos 1‑0500 funcionamiento por $258.095.662.661, 3‑2210 funcionamiento por $280.640.989 y 1‑0500 inversión por $104.000.000. Tampoco se anexó el formato A‑GF‑FR‑061 ni se observó respuesta del líder del proceso. 3. Secretaría Jurídica: remitió el formato A‑GF‑FR‑061 firmado por el ordenador del gasto, así como el PAC del fondo 0‑0500 funcionamiento por $6.505.000.000 en Excel y PDF. No se evidenció respuesta del líder del proceso. 4. Secretaría de Gobierno: radicó el 5 de diciembre de 2024 el PAC inicial 2025 para el fondo 3‑1701 inversión por $1.610.000.000. No se observó respuesta del líder del proceso. 5. Secretaría de Energías y Minería Sostenible: remitió el 5 de diciembre de 2024 un oficio sin firma del ordenador del gasto y el formato A‑GF‑FR‑019 para el fondo 1‑0500 inversión por $4.365.200.000. No se evidenció respuesta del líder del proceso. 6. 
Secretaría de Agrocampesinado: radicó el 4 de diciembre de 2024 un oficio sin firma y el formato A‑GF‑FR‑019 para los fondos 1‑0500 inversión por $800.000.000, 3‑1900 inversión por $13.956.687.000 y 3‑1901 inversión por $492.000.000. Tampoco se observó respuesta del líder del proceso. 7. Departamento Administrativo de Función Pública de Cundinamarca: radicó el 24 de enero de 2025 con trazabilidad del 3 de diciembre de 2024 el PAC 2025 para los fondos 1‑0500 funcionamiento por $258.095.662.661, 3‑2210 funcionamiento por $280.640.989 y 1‑0500 inversión por $104.000.000. Tampoco se anexó el formato A‑GF‑FR‑061 ni se observó respuesta del líder del proceso., y en el segundo correo se encuentran 5 carpetas comprimidas que contienen: 
IDECUT formato A-GF-FR-019 versión 6 con fecha de diligenciamiento 5 de diciembre de 2024 fondo 3-1000 por valor $637.435.000, formato A-GF-FR-019 versión 7 con fecha de diligenciamiento 2 de diciembre de 2024 fondo 3-0510 por valor $1.115.780.000, formato A-GF-FR-019 versión 7 con fecha de diligenciamiento 2 de diciembre de 2024 fondo 3-0500 por valor $7.810.370.000, formato A-GF-FR-019 versión 7 con fecha de diligenciamiento 2 de diciembre de 2024 fondo 1-0500 por valor $11.700.000.000, formato A-GF-FR-019 versión 7 con fecha de diligenciamiento 2 de diciembre de 2024 fondo 1-0500 por valor $6.394.800.943.
Contraloría de Cundinamarca formato A-GF-FR-019 versión 7 con fecha de diligenciamiento 22 de noviembre de 2024 fondo 2-1800 por valor $2.053.677.000, formato A-GF-FR-019 versión 7 con fecha de diligenciamiento 22 de noviembre de 2024 fondo 1-0500 por valor $30.234.517.000
</t>
  </si>
  <si>
    <t xml:space="preserve">ACTIVIDAD 6, 7 y 8 
6. Realizar la verificación de las metas financieras. 
7. ¿Se presentan diferencias?
8. Efectuar ajustes.
No hay evidencia documentada que permita identificar la desviación del procedimiento en el flujo de la actividad.
Se argumenta por parte del auditado que presenta inconvenientes con la disponibilidad de la información a razón que no cuenta con el computador donde se tiene toda la información. 
</t>
  </si>
  <si>
    <t xml:space="preserve">Efectuar ajustes 
 </t>
  </si>
  <si>
    <t>Se realizan los ajustes necesarios para darle coherencia a las metas financieras</t>
  </si>
  <si>
    <t xml:space="preserve">1. verificación de los ajustes porque se hicieron, centro gestor, montos </t>
  </si>
  <si>
    <t xml:space="preserve">La unidad auditada no aporta evidencia sobre la retroalimentación si se presentaron ajustes 	</t>
  </si>
  <si>
    <t>Presentar PAC al CONFISCUN</t>
  </si>
  <si>
    <t xml:space="preserve">Realizando la presentación del PAC consolidado al CONFISCUN para su aprobación
 </t>
  </si>
  <si>
    <t xml:space="preserve">1. verificar que el consolidadao este debidamente aprobado y firmado, es el mismo que presentaron en el mes de diciembre </t>
  </si>
  <si>
    <t xml:space="preserve">De acuerdo al registro “Formato de presentación” el auditado presenta como evidencia archivo y cuadro en Excel enunciado PRESENTACION 2025 el cual será revisado y cruzado con la información de lo aprobado en la resolución de aprobación del PAC inicial.
Adicional presentan oficio de radicación programa anual mensualizado de caja PAC INICIAL para la vigencia 2025 dirigido al CONFISCUN de fecha 23 de diciembre de 2024 el cual indica que se anexan cuadros de ingresos y gastos, con su respectivo correo electrónico dirigido al CONFISCUN.
La Secretaría de Hacienda presentó además el cuadro de tapas (documento no registrado en el SIGC – ISOLUCION), en el cual se relacionan los ingresos corrientes por $4.485.441.938.000 y los recursos de capital por $730.739.834.000, para un total de ingresos proyectados de $5.216.181.772.000 para la vigencia 2025. </t>
  </si>
  <si>
    <t>Formato de presentación</t>
  </si>
  <si>
    <t xml:space="preserve">Presentación
Cuadro Tapas </t>
  </si>
  <si>
    <t xml:space="preserve">ACTIVIDAD 9
Presentar PAC al CONFISCUN
De acuerdo al registro “Formato de presentación” el auditado presenta como evidencia archivo y cuadro en Excel enunciado PRESENTACION 2025 el cual será revisado y cruzado con la información de lo aprobado en la resolución de aprobación del PAC inicial.
Adicional presentan oficio de radicación programa anual mensualizado de caja PAC INICIAL para la vigencia 2025 dirigido al CONFISCUN de fecha 23 de diciembre de 2024 el cual indica que se anexan cuadros de ingresos y gastos, con su respectivo correo electrónico dirigido al CONFISCUN.
</t>
  </si>
  <si>
    <t xml:space="preserve">¿Se aprueba? </t>
  </si>
  <si>
    <t>Si, continúe en la actividad 12.
No, continúe en la siguiente actividad.</t>
  </si>
  <si>
    <t>1. Resultado de la aprobación resolución  y socializando de la Resolución.</t>
  </si>
  <si>
    <t xml:space="preserve">aprobado por el CONFISCUN mediante la Resolución No. 087 de 2024. </t>
  </si>
  <si>
    <t xml:space="preserve"> Resolución No. 087 de 2024. </t>
  </si>
  <si>
    <t>ACTIVIDAD 10 y 11
10. ¿Se aprueba? 
11. Realizar modificaciones 
De acuerdo con la información suministrada por el auditado y lo evidenciado en expediente, no se evidencia modificaciones para el PAC.</t>
  </si>
  <si>
    <t xml:space="preserve">Realizar modificaciones </t>
  </si>
  <si>
    <t xml:space="preserve">Ajustando el PAC en concordancia con las observaciones del CONFISCUN.
Regrese a la actividad 9.
 </t>
  </si>
  <si>
    <t xml:space="preserve">1. Verificar si se realizaron modificaciones al PAC </t>
  </si>
  <si>
    <t>De acuerdo con la información suministrada por el auditado y lo evidenciado en expediente, no se evidencia modificaciones para el PAC.</t>
  </si>
  <si>
    <t xml:space="preserve">Elaboración resolución de Aprobación </t>
  </si>
  <si>
    <t>Elaborando y socializando de la Resolución</t>
  </si>
  <si>
    <t xml:space="preserve">1. solucitar resolución emitida y soporte de la socialización </t>
  </si>
  <si>
    <t xml:space="preserve">Elaboración resolución de Aprobación 
Se presenta como registro la resolución 087 de 2024, con fecha de 27 de diciembre de 2024.
</t>
  </si>
  <si>
    <t>Resolución</t>
  </si>
  <si>
    <t xml:space="preserve">Registrar PAC en el sistema de información financiera SAP </t>
  </si>
  <si>
    <t>Ingresando en el aplicativo y cargando la información contenida en el PAC aprobado.</t>
  </si>
  <si>
    <t>1. revisar cargue de la información y sacar pantallazo del programa SAP</t>
  </si>
  <si>
    <t xml:space="preserve">Se evidencia en el sistema SAP se toma registro fotográfico del cargue inicial con fecha del 02 de enero de 2025.
donde se observan los siguientes campos: Posición, fondo, centro gestor, posicion prsupuestaria, area funcional, programa de financiación, Importe, CD y texto, en el texto podemos evidenciar que se encuentra relacionada la resolución numero 087 la cual corresponde a la aprobación del PAC por CONFISCUN. </t>
  </si>
  <si>
    <t>Registro Sistema SAP</t>
  </si>
  <si>
    <t>REegistro fotografico del cargue inicial con fecha del 02 de enero de 2025.</t>
  </si>
  <si>
    <t xml:space="preserve">ACTIVIDAD 13 
Registrar PAC en el sistema de información financiera SAP 
Se evidencia en el sistema SAP se toma registro fotográfico del cargue inicial con fecha del 02 de enero de 2025.
</t>
  </si>
  <si>
    <t xml:space="preserve">¿Se requieren modificaciones al PAC? </t>
  </si>
  <si>
    <t xml:space="preserve">No, termina con la anterior actividad 13
Si, continúe en la siguiente actividad.
 </t>
  </si>
  <si>
    <t xml:space="preserve">1. Cierre de actividad.
2. seguir paso siguiente </t>
  </si>
  <si>
    <t xml:space="preserve">De acuerdo con la actividad catorce del procedimiento, se evidencia que, desde cada centro gestor, se presentan modificaciones al PAC como lo estipula la Resolución No. 00002213 de 2024; por lo cual se determina que se deben continuar las siguientes actividades establecidas en el presente procedimiento. </t>
  </si>
  <si>
    <t xml:space="preserve">ACTIVIDAD 14 
¿Se requieren modificaciones al PAC? 
A partir de la actividad 14, se presentan las modificaciones al PAC, las cuales se revisarán conforme a las evidencias enviadas en el Drive y a lo solicitado en el Acta No. 1, con respecto a la muestra requerida.
</t>
  </si>
  <si>
    <t xml:space="preserve">Modificaciones al PAC de Funcionamiento, Inversión y Deuda </t>
  </si>
  <si>
    <t xml:space="preserve">Cada Centro Gestor debe radicar y enviar vía correo electrónico los formatos EXCEL, debidamente formulados a la Dirección Financiera de Tesorería
 </t>
  </si>
  <si>
    <t xml:space="preserve">1. Verificar envio de la información tomando muestras por centro gestor.
</t>
  </si>
  <si>
    <t>NO</t>
  </si>
  <si>
    <t xml:space="preserve">Para la actividad quince: se observó que las modificaciones no se radican a través del “Libro Radicador de Correspondencia – Registro Sistema Documental Mercurio”, como está estipulado en el procedimiento, lo que representa una desviación frente a la normativa establecida y afecta la formalidad del proceso de gestión documental. 
Se observa que las modificaciones no se radican vía Libro radicador de correspondencia - Registro Sistema Documental Mercurio como esta estipulado en el procedimiento. 
en la actividad dieciséis del procedimiento se establece la evaluación del comportamiento de los ingresos y pagos en el sistema SAP. Para tal efecto, cada enlace de la Secretaría de Hacienda diligencia un cuadro en Excel, sin codificación, denominado “Control Movimientos de Gastos”, cuyo objetivo es evidenciar la distribución y modificación de los recursos mes a mes durante la vigencia, dicho archivo contiene los siguientes campos: Periodo (meses del año), Aprobado (valor inicial asignado a cada mes), Créditos (aumentos al presupuesto en el mes), Contracréditos (disminuciones o reducciones del presupuesto) y Ajustado (valor final posterior a las modificaciones, calculado como aprobado + créditos – contracréditos). Asimismo, incluye los espacios para la firma de la persona que elabora y revisa la información. 
No obstante, en el procedimiento se establece como registro el “Informe de ejecución de ingresos y pagos”; sin embargo, este no fue evidenciado durante la auditoría. En su lugar, se identificó un archivo en Excel denominado “PAC gastos 2025”, en el cual se registran los ingresos, gastos y las diferencias correspondientes al periodo evaluado. </t>
  </si>
  <si>
    <r>
      <rPr>
        <sz val="11"/>
        <color rgb="FF000000"/>
        <rFont val="Calibri"/>
        <scheme val="minor"/>
      </rPr>
      <t>En cuanto a lo manifestado por el auditor referente a "Debilidades en la gestión documental de las modificaciones al PAC (actividades 15, 18, 19 y 21)," en particular "actividad</t>
    </r>
    <r>
      <rPr>
        <sz val="11"/>
        <color rgb="FFFF0000"/>
        <rFont val="Calibri"/>
        <scheme val="minor"/>
      </rPr>
      <t xml:space="preserve"> 15: No se evidenció el Libro Radicador de Correspondencia ni el registro en el sistema documental Mercurio"</t>
    </r>
    <r>
      <rPr>
        <sz val="11"/>
        <color rgb="FF000000"/>
        <rFont val="Calibri"/>
        <scheme val="minor"/>
      </rPr>
      <t>. Se precisa que existe un correo electrónico para las recepciones de programación pac inicial, modificaciones y demás novedades del PAC denominado grupopac@cundinamarca.gov.co. Adicional, cada solicitud es enviada por el enlace de la Entidad solicitante al correo electrónico institucional del enlace del equipo PAC de la Dirección de Tesorería de la Secretaría de Hacienda, equipo que para la vigencia 2025 se definia así:</t>
    </r>
  </si>
  <si>
    <t xml:space="preserve">Durante la ejecución del ejercicio de auditoría, se solicitó la evidencia correspondiente al Libro Radicador de Correspondencia y al registro en el Sistema Documental Mercurio; sin embargo, dicha información no fue suministrada por el área responsable dentro de los tiempos establecidos. En consecuencia, no fue posible verificar la trazabilidad y el adecuado registro de las comunicaciones objeto de revisión.
Así mismo, se evidenció que, al momento de la auditoría, no se encontraban disponibles ni fueron presentadas las pruebas documentales adjuntas a los comunicados, pese a que estas son referenciadas dentro de los mismos, lo que limita la validación de su contenido y soporte.
La secretaria de Hacienda relacionada en el oficio GOB-S-CR-2026-0064327, Se precisa que existe el correo electrónico institucional grupopac@cundinamarca.gov.co, dispuesto para la recepción de la programación PAC inicial, sus modificaciones y demás novedades. Adicionalmente, cada solicitud es remitida por el enlace de la entidad solicitante al correo institucional del enlace del equipo PAC de la Dirección de Tesorería de la Secretaría de Hacienda. No obstante, la ausencia de los soportes documentales mencionados impidió corroborar la integridad y completitud del proceso de gestión documental evaluado.
</t>
  </si>
  <si>
    <t>Libro radicador de correspondencia - Registro Sistema Documental Mercurio</t>
  </si>
  <si>
    <t xml:space="preserve">No llevan esos registros </t>
  </si>
  <si>
    <t>Las evidencias a partir de la actividad 14, se verificarán con la información cargada por la secretaria de Hacienda en el DRIVE.
ACTIVIDAD 15 
Modificaciones al PAC de Funcionamiento, Inversión y Deuda 
Se indaga si existe evidencia como registro en el libro radicador de correspondencia y en el Sistema Documental Mercurio (aplicativo anterior); actualmente se utiliza el aplicativo CONDOR. Al respecto, se evidencia que previamente las comunicaciones se gestionaban a través de Mercurio; en la actualidad, se realizan mediante correo electrónico, en formato físico y, en algunos casos, a través del aplicativo CONDOR.</t>
  </si>
  <si>
    <t xml:space="preserve">Evaluar el comportamiento de los ingresos y pagos en el sistema SAP  </t>
  </si>
  <si>
    <t xml:space="preserve">Analizando el comportamiento de la ejecución del presupuesto de ingresos y pagos en el sistema de información financiera SAP, de acuerdo a la fuente de financiación a reprogramar
 </t>
  </si>
  <si>
    <t>1.  solicitar evidencia de que manera realizan  seguimiento a la ejecución presupuestal del sistema sap</t>
  </si>
  <si>
    <t xml:space="preserve">En la actividad dieciséis del procedimiento se establece la evaluación del comportamiento de los ingresos y pagos en el sistema SAP. Para tal efecto, cada enlace de la Secretaría de Hacienda diligencia un cuadro en Excel, sin codificación, denominado “Control Movimientos de Gastos”, cuyo objetivo es evidenciar la distribución y modificación de los recursos mes a mes durante la vigencia, dicho archivo contiene los siguientes campos: Periodo (meses del año), Aprobado (valor inicial asignado a cada mes), Créditos (aumentos al presupuesto en el mes), Contracréditos (disminuciones o reducciones del presupuesto) y Ajustado (valor final posterior a las modificaciones, calculado como aprobado + créditos – contracréditos). Asimismo, incluye los espacios para la firma de la persona que elabora y revisa la información.
No obstante, en el procedimiento se establece como registro el “Informe de ejecución de ingresos y pagos”; sin embargo, este no fue evidenciado durante la auditoría. En su lugar, se identificó un archivo en Excel denominado “PAC gastos 2025”, en el cual se registran los ingresos, gastos y las diferencias correspondientes al periodo evaluado.
</t>
  </si>
  <si>
    <t>Informe de ejecución de ingresos y pagos</t>
  </si>
  <si>
    <t xml:space="preserve">cuadro en Excel, sin codificación, denominado “Control Movimientos de Gastos”, </t>
  </si>
  <si>
    <t>Las evidencias a partir de la actividad 14, se verificarán con la información cargada por la secretaria de Hacienda en el DRIVE.
ACTIVIDAD 16
Evaluar el comportamiento de los ingresos y pagos en el sistema SAP.  
como registro, se cuenta con el informe de ejecución de ingresos y pagos, el cual se utiliza para el análisis de posibles modificaciones, en caso de requerirse.</t>
  </si>
  <si>
    <t xml:space="preserve">¿Es viable la modificación? </t>
  </si>
  <si>
    <t>Si, continúe a la actividad 19
No, continúe en la siguiente actividad</t>
  </si>
  <si>
    <t xml:space="preserve">1. Verificar </t>
  </si>
  <si>
    <t xml:space="preserve">En la actividad diecisiete del procedimiento se establece que, si la modificación es viable, se debe gestionar directamente su aprobación. En caso contrario, se debe dar respuesta al centro gestor informando la determinación adoptada, mediante la elaboración del oficio correspondiente, en el cual se expongan las razones que no permiten la viabilidad de la solicitud, a fin de que esta sea replanteada y reintegrada al proceso. No obstante, durante la auditoría no se evidenció la realización de dicha actividad, en particular la generación de los oficios de respuesta al centro gestor cuando la solicitud no resulta viable. Asimismo, se pudo evidenciar que la Sectretaría de Hacienda en cumplimiento de la Resolución No. 00002213 de 2024 realiza las mesas de modificación del PAC en las fechas estipuladas y como evidencia de las mesas de trabajo se deja el registro en acta de reunión en las cuales se relaciona: los centros gestores, fecha de radicación, fondo, valor. 
Para las modificaciones al PAC se solicitaron las realizadas en los meses de abril, agosto y septiembre de 2025 con un total de 371 de las cuales aplicando el instrumento de muestreo dio como resultado para una muestra optima de 23 solicitudes de modificación para las siguientes entidades: Secretaría de Hacienda, Secretaría de Transformación Digital, Secretaría General y de Cercanía al Ciudadano, e INDEPORTES. 
Se identificó que, durante el mes de abril, las dependencias evaluadas presentaron un número de solicitudes de modificación superior al límite establecido en el artículo sexto de la Resolución No. 00002213 de 2024, el cual regula las clases de sesiones y el número máximo de solicitudes mensuales por Secretaría o Entidad. 
Abril 
Secretaría de Hacienda: presentó tres (3) solicitudes de modificación; dos (2) fueron aprobadas en sesiones ordinarias y una (1) en sesión extraordinaria. 
Secretaría General y de Cercanía al Ciudadano: radicó cuatro (4) solicitudes de modificación; tres (3) fueron aprobadas en sesiones ordinarias y una (1) en sesión extraordinaria. 
Secretaría de Transformación Digital: presentó dos (2) solicitudes de modificación, ambas aprobadas en sesiones ordinarias. 
Agosto 
Secretaría de Hacienda: presentó tres (3) solicitudes de modificación; dos (2) fueron aprobadas en sesiones ordinarias y una (1) en sesión extraordinaria. 
Septiembre 
Secretaría de Hacienda: presentó tres (3) solicitudes de modificación; dos (2) fueron aprobadas en sesiones extraordinarias y una (1) en sesión ordinaria. 
INDEPORTES: presentó dos (2) solicitudes de modificación, ambas aprobadas en sesiones ordinarias. 
La información anterior permite evidenciar el comportamiento de las entidades frente al número de solicitudes tramitadas y el tipo de sesión en que fueron atendidas, en relación con los parámetros definidos por la normativa vigente 
 </t>
  </si>
  <si>
    <t xml:space="preserve"> Muestra </t>
  </si>
  <si>
    <t>Las evidencias a partir de la actividad 14, se verificarán con la información cargada por la secretaria de Hacienda en el DRIVE.</t>
  </si>
  <si>
    <t xml:space="preserve">Proyectar oficio dando respuesta a la solicitud. </t>
  </si>
  <si>
    <t xml:space="preserve">Generando el oficio correspondiente, explicando las que no permiten la viabilidad de la solicitud, para ser replanteadas y volver al proceso.
 </t>
  </si>
  <si>
    <t xml:space="preserve">1. verificar si hubo lugar a modificación </t>
  </si>
  <si>
    <t>De acuerdo con lo establecido en las actividades 17 y 18 del procedimiento, cuando una solicitud de modificación resulta viable, debe gestionarse directamente su aprobación. En caso contrario, corresponde dar respuesta al centro gestor mediante la elaboración del oficio respectivo, en el cual se expongan las razones que impiden la viabilidad de la solicitud, con el fin de que esta sea replanteada y reintegrada al proceso. 
No obstante, durante la auditoría no se evidenció la ejecución de dicha actividad, en particular la generación de los oficios de respuesta a los centros gestores cuando las solicitudes no resultaron viables.  con relación de estas dos actividades, si la modificación es viable, se debe gestionar directamente su aprobación. En caso contrario, se debe dar respuesta al centro gestor informando la determinación adoptada, mediante la elaboración del oficio correspondiente, en el cual se expongan las razones que no permiten la viabilidad de la solicitud, a fin de que esta sea replanteada y reintegrada al proceso. No obstante, durante la auditoría no se evidenció la realización de dicha actividad, en particular la generación de los oficios de respuesta al centro gestor cuando la solicitud no resulta viable.</t>
  </si>
  <si>
    <t xml:space="preserve">Respecto a que en la "Actividad 18: No se aportó el oficio de respuesta a la solicitud", tal como se mencionó anteriormente, la Dirección de Tesorería, a través de sus enlaces del equipo PAC, presta asistencia personalizada a cada entidad, previa a la radicación de las solicitudes, cada enlace realiza verificación de las necesidades de las modificaciones de cada una de ellas evitando que se presenten devoluciones por no viabilidad de solicitudes, razón por la cual, dentro de la muestra solicitada por el equipo auditor no existen oficios de devolución. Por lo anterior, la Dirección de Tesorería cumple con lo establecido en el procedimiento A-GF-PR-014 (versión 7) - Actividad 18
</t>
  </si>
  <si>
    <t xml:space="preserve">Frente a lo manifestado por la Secretaría, es importante precisar que, si bien la Dirección de Tesorería argumenta que a través de los enlaces del equipo PAC se realiza una asistencia personalizada previa a la radicación de las solicitudes —con el fin de evitar devoluciones por no viabilidad—, durante el ejercicio de auditoría no se evidenció soporte documental que permita verificar la ejecución de la Actividad 18 establecida en el procedimiento A-GF-PR-014 (versión 7).
En este sentido, aunque se indica que dentro de la muestra no existen oficios de devolución debido a la validación previa realizada, no se aportó evidencia que demuestre la generación del oficio correspondiente en aquellos casos en que las solicitudes no cumplen criterios de viabilidad, tal como lo establece el procedimiento: “Generar el oficio correspondiente, explicando las razones por las cuales no se permite la viabilidad de la solicitud, para que esta sea replanteada y vuelva al proceso”.
Por lo anterior, no es posible confirmar el cumplimiento integral de la actividad mencionada, toda vez que la ausencia de evidencia documental limita la verificación de la aplicación efectiva del control y de la trazabilidad del proceso, independientemente de las prácticas operativas descritas por el área.
</t>
  </si>
  <si>
    <t>Oficio de devolución de la solicitud</t>
  </si>
  <si>
    <t xml:space="preserve">No presentan oficio de retroalimentacion de la solicitud de modificación </t>
  </si>
  <si>
    <t xml:space="preserve">Elaborar documentos para presentar ante el Secretario de Hacienda 
 </t>
  </si>
  <si>
    <t xml:space="preserve">Presentando la modificación al PAC, de acuerdo a las necesidades de cada centro gestor en reunión o comité de PAC.
 </t>
  </si>
  <si>
    <t xml:space="preserve">La actividad 19 del procedimiento establece la elaboración de documentos para presentar ante el Secretario de Hacienda, con el fin de gestionar las modificaciones al Programa Anual Mensualizado de Caja (PAC) de acuerdo con las necesidades de cada centro gestor, mediante reuniones o comités de PAC. 
Durante la revisión se encontró evidencia documental que respalda la ejecución de esta actividad, consistente en formatos denominados Acta de Reunión – código E‑PD‑FR‑004, versión 04, aprobada el 03/05/2016, cuyo objetivo es documentar las modificaciones al PAC vigencia 2025. En dichos formatos se registran el análisis y la aprobación de las solicitudes presentadas por los centros gestores, garantizando la trazabilidad y registro de las modificaciones, así como la emisión de las respectivas resoluciones de aprobación.  
No obstante, se identificaron inconsistencias: 
En el Acta No. 25, sesión ordinaria, se registra que INDEPORTES radicó el día 02 de abril de 2025; sin embargo, al consultar el documento de radicación, la fecha no corresponde a la relacionada en el acta. 
En la Resolución 1635 de 2025, correspondiente a la modificación de la Secretaría de Hacienda, se consigna un valor que no coincide con el aprobado en el Acta No. 62, sesión extraordinaria. En el acta se aprobó un valor de $67.714.982, Fondo 3‑1501, mientras que en la resolución se relaciona un valor de $677.149.82, evidenciando una discrepancia entre los documentos. 
Asimismo, se pudo evidenciar que la Secretaría de Hacienda presenta deficiencias en la emisión del oficio donde se debe informar si es viable o no la modificación del PAC solicitada.  la elaboración de documentos para presentar ante el Secretario de Hacienda, presentando la modificación al PAC de acuerdo con las necesidades de cada centro gestor, mediante reuniones o comités de PAC. 
Durante la revisión, se cuenta con evidencia documental que respalda la actividad definida en el procedimiento, se evidenciaron formatos denominados Acta de Reunión – código E-PD-FR-004, versión 04, aprobada el 03/05/2016, cuyo objetivo es documentar la modificación del Programa Anual Mensualizado de Caja (PAC) vigencia 2025. En dichos formatos se registra el análisis y la aprobación de las modificaciones solicitadas por los centros gestores, garantizando la trazabilidad y registro de las modificaciones al PAC solicitadas por los centros gestores. Así, como la emisión de las respectivas resoluciones de aprobación de las modificaciones del PAC 2025. Se observó en el acta No. 25 sesión ordinaria  que INDEPORTES,  radicó el día 02 de abril de 2025, sin embargo, al consultar el documento de radicación por parte de la INDEPORTES, se observa que la fecha no corresponde a la relacionada en el acta.  
Asimismo, se observó que la Resolución 1635 de 2025,  donde se encuentra relacionada la modificación de la Secretaría de Hacienda, relaciona un valor que no corresponde al aprobado en el acta No. 62 sesion extraordinaria, para lo cual en acta quedo un valor aprobado de 67.714.982., valor que difiere lo relacionado en la resolución 1635 de 2025, por valor de 677.149.82.,  
 Actividad 19: Se identificaron inconsistencias en las fechas de radicación de la solicitud de INDEPORTES (Acta No. 25 con fecha 8 de abril de 2025 frente a radicado con fecha 2 de abril de 2025), lo que afecta la precisión del registro.
Adicionalmente, se evidenció inconsistencia entre el valor registrado en la Resolución No. 1635 de 2025 ($677.149.82) y el aprobado en el Acta No. 62 de sesión extraordinaria ($67.714.982 – Fondo 3-1501), lo que evidencia diferencias en la documentación oficial del proceso.
</t>
  </si>
  <si>
    <t>En relación con la "Actividad 19: Se identificaron inconsistencias en las fechas de radicación de la solicitud de INDEPORTES (Acta No. 25 con fecha 8 de abril de 2025frente a radicado con fecha 2 de abril de 2025), lo que afecta la precisión del registro. Adicionalmente, se evidenció inconsistencia entre el valor registrado en la Resolución No. 1635 de 2025 ($677.149.82) y el aprobado en el Acta No. 62 de sesión extraordinaria ($67.714.982 Fondo 3-1501), lo que evidencia diferencias en la documentación oficial del proceso". En la elaboración del Acta 25 de fecha 10 de abril de 2025, se presentó un error involuntario en la transcripción de la fecha de radicado de la entidad indeportes, sin embargo, el valor solicitado, los fondos y demás modificaciones son totalmente coincidentes con el formato A-GF-FR-019 (versión 7) anexo a la solicitud presentada por dicha entidad.
Así mismo se presentó un error de trascripción en los considerandos de la Resolución No. 1635 de 2025, no obstante, en el artículo séptimo de la parte resolutiva de la misma Resolución se evidencia que se realizó la modificación por el valor solicitado, de conformidad con el Formato A-GF-FR-019 Versión 7 anexo a la solicitud de fecha septiembre 10 de 2025 de la Secretaría de Hacienda, por valor de $67.714.982, valor que es coincidente con lo aprobado en el Acta No. 062 de fecha septiembre 12 de 2025. Contrario a lo indicado por el Grupo Auditor, que menciona que se "ocasiona incertidumbre", estos errores son de forma y no de fondo, pues las modificaciones solicitadas por las entidades se realizan fielmente y siguiendo lo establecido en el formato A-GF-FR-019 Versión 7, que es radicado por cada entidad. Por lo anterior, la Dirección de Tesorería cumple con lo establecido en el procedimiento A-GF-PR-014 (versión 7) - Actividad 19.</t>
  </si>
  <si>
    <t>Acta y Resolución de aprobación de la Modificación al PAC</t>
  </si>
  <si>
    <t xml:space="preserve">Acta y resolucion con inconsistencias </t>
  </si>
  <si>
    <t xml:space="preserve">¿Se aprueba la modificación al PAC? </t>
  </si>
  <si>
    <t xml:space="preserve">SI, continúe en la actividad 22
No, continúe en la actividad siguiente
 </t>
  </si>
  <si>
    <t xml:space="preserve">1. revisar aprobación firmado </t>
  </si>
  <si>
    <t xml:space="preserve">VER CUADRO MODIFICACIONES 
Para efectos de la revisión, se tomó una muestra representativa de un universo de 371 modificaciones efectuadas durante el año 2025. La muestra seleccionada corresponde a los meses de abril, agosto y septiembre, para los cuales se estableció un total de 23 muestras a evaluar.
La selección se realizó con el objetivo de verificar la correcta aplicación del procedimiento establecido, la trazabilidad de las modificaciones y la existencia de evidencia de la aprobación de las modificaciones al PAC por parte de los centros gestores.
</t>
  </si>
  <si>
    <t xml:space="preserve">Carpeta con modificaciones </t>
  </si>
  <si>
    <t xml:space="preserve">Proyectar oficio informando la no aprobación de la modificación al PAC. </t>
  </si>
  <si>
    <t>Remitiendo oficio al centro gestor con la justificación de la no aprobación de la modificación.</t>
  </si>
  <si>
    <t xml:space="preserve">1. revisar documento si hubo lugar a modificación </t>
  </si>
  <si>
    <t xml:space="preserve">VER CUADRO MODIFICACIONES </t>
  </si>
  <si>
    <t>Oficio de devolución</t>
  </si>
  <si>
    <t xml:space="preserve">No presentan evidencia </t>
  </si>
  <si>
    <t>Realizar la asignación o la operación según corresponda mediante el aplicativo SAP para el PAC</t>
  </si>
  <si>
    <t xml:space="preserve">Generando en el aplicativo SAP el número de la transacción según corresponda, con la asignación PAC, se procede a archivar documentación soporte.
 </t>
  </si>
  <si>
    <t>Revisar cargue de información y archivo del mismo</t>
  </si>
  <si>
    <t>Registro Fotografico SAP</t>
  </si>
  <si>
    <t>Fin</t>
  </si>
  <si>
    <t>Fin del Procedimiento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</si>
</sst>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1" formatCode="_-* #,##0_-;\-* #,##0_-;_-* &quot;-&quot;_-;_-@_-"/>
    <numFmt numFmtId="164" formatCode="d/m/yyyy"/>
    <numFmt numFmtId="165" formatCode="#,##0_ ;\-#,##0\ "/>
    <numFmt numFmtId="166" formatCode="0.000"/>
  </numFmts>
  <fonts count="32">
    <font>
      <sz val="11"/>
      <color theme="1"/>
      <name val="Calibri"/>
      <family val="2"/>
      <scheme val="minor"/>
    </font>
    <font>
      <sz val="11"/>
      <color theme="1"/>
      <name val="Calibri"/>
      <scheme val="minor"/>
    </font>
    <font>
      <b/>
      <sz val="11"/>
      <color theme="1"/>
      <name val="Calibri"/>
      <family val="2"/>
      <scheme val="minor"/>
    </font>
    <font>
      <b/>
      <sz val="11"/>
      <color theme="1"/>
      <name val="Arial"/>
      <family val="2"/>
    </font>
    <font>
      <sz val="11"/>
      <name val="Calibri"/>
      <family val="2"/>
      <scheme val="minor"/>
    </font>
    <font>
      <sz val="11"/>
      <color theme="0"/>
      <name val="Calibri"/>
      <family val="2"/>
      <scheme val="minor"/>
    </font>
    <font>
      <b/>
      <sz val="12"/>
      <name val="Calibri"/>
      <family val="2"/>
      <scheme val="minor"/>
    </font>
    <font>
      <b/>
      <sz val="12"/>
      <name val="Calibri"/>
      <family val="2"/>
    </font>
    <font>
      <b/>
      <sz val="11"/>
      <color theme="1"/>
      <name val="Roboto"/>
    </font>
    <font>
      <sz val="11"/>
      <color theme="1"/>
      <name val="Calibri"/>
      <family val="2"/>
      <scheme val="minor"/>
    </font>
    <font>
      <b/>
      <sz val="12"/>
      <name val="Arial"/>
      <family val="2"/>
    </font>
    <font>
      <b/>
      <sz val="9"/>
      <name val="Arial"/>
      <family val="2"/>
    </font>
    <font>
      <sz val="9"/>
      <name val="Arial"/>
      <family val="2"/>
    </font>
    <font>
      <b/>
      <sz val="10"/>
      <name val="Arial"/>
      <family val="2"/>
    </font>
    <font>
      <b/>
      <sz val="14"/>
      <name val="Arial"/>
      <family val="2"/>
    </font>
    <font>
      <sz val="10"/>
      <name val="Arial"/>
      <family val="2"/>
    </font>
    <font>
      <b/>
      <sz val="16"/>
      <name val="Arial"/>
      <family val="2"/>
    </font>
    <font>
      <b/>
      <sz val="8"/>
      <name val="Arial"/>
      <family val="2"/>
    </font>
    <font>
      <b/>
      <sz val="9"/>
      <color indexed="81"/>
      <name val="Tahoma"/>
      <family val="2"/>
    </font>
    <font>
      <sz val="9"/>
      <color indexed="81"/>
      <name val="Tahoma"/>
      <family val="2"/>
    </font>
    <font>
      <sz val="10"/>
      <color theme="1"/>
      <name val="Arial"/>
      <family val="2"/>
    </font>
    <font>
      <sz val="12"/>
      <name val="Calibri"/>
      <family val="2"/>
      <scheme val="minor"/>
    </font>
    <font>
      <sz val="12"/>
      <color theme="1"/>
      <name val="Calibri"/>
      <family val="2"/>
      <scheme val="minor"/>
    </font>
    <font>
      <sz val="12"/>
      <color theme="1"/>
      <name val="Calibri"/>
      <family val="2"/>
    </font>
    <font>
      <sz val="11"/>
      <color rgb="FFFF0000"/>
      <name val="Calibri"/>
      <family val="2"/>
      <scheme val="minor"/>
    </font>
    <font>
      <b/>
      <sz val="11"/>
      <color rgb="FFFF0000"/>
      <name val="Calibri"/>
      <family val="2"/>
      <scheme val="minor"/>
    </font>
    <font>
      <sz val="11"/>
      <color rgb="FFFF0000"/>
      <name val="Calibri"/>
      <scheme val="minor"/>
    </font>
    <font>
      <b/>
      <sz val="11"/>
      <color rgb="FFFF0000"/>
      <name val="Calibri"/>
      <scheme val="minor"/>
    </font>
    <font>
      <sz val="11"/>
      <color rgb="FF000000"/>
      <name val="Calibri"/>
      <scheme val="minor"/>
    </font>
    <font>
      <sz val="12"/>
      <color rgb="FF000000"/>
      <name val="Arial"/>
      <family val="2"/>
      <charset val="1"/>
    </font>
    <font>
      <sz val="11"/>
      <color rgb="FF000000"/>
      <name val="Calibri"/>
      <family val="2"/>
      <scheme val="minor"/>
    </font>
    <font>
      <sz val="11"/>
      <color rgb="FF002060"/>
      <name val="Calibri"/>
      <scheme val="minor"/>
    </font>
  </fonts>
  <fills count="10">
    <fill>
      <patternFill patternType="none"/>
    </fill>
    <fill>
      <patternFill patternType="gray125"/>
    </fill>
    <fill>
      <patternFill patternType="solid">
        <fgColor rgb="FFFFFF0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rgb="FFCCFFFF"/>
        <bgColor indexed="64"/>
      </patternFill>
    </fill>
    <fill>
      <patternFill patternType="solid">
        <fgColor theme="0"/>
        <bgColor indexed="64"/>
      </patternFill>
    </fill>
    <fill>
      <patternFill patternType="solid">
        <fgColor rgb="FF00B050"/>
        <bgColor indexed="64"/>
      </patternFill>
    </fill>
    <fill>
      <patternFill patternType="solid">
        <fgColor theme="9" tint="-0.249977111117893"/>
        <bgColor indexed="64"/>
      </patternFill>
    </fill>
    <fill>
      <patternFill patternType="solid">
        <fgColor theme="4" tint="0.39997558519241921"/>
        <bgColor indexed="64"/>
      </patternFill>
    </fill>
  </fills>
  <borders count="44">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style="thin">
        <color indexed="64"/>
      </left>
      <right style="thin">
        <color indexed="64"/>
      </right>
      <top style="thin">
        <color indexed="64"/>
      </top>
      <bottom/>
      <diagonal/>
    </border>
    <border>
      <left/>
      <right style="medium">
        <color indexed="64"/>
      </right>
      <top/>
      <bottom/>
      <diagonal/>
    </border>
    <border>
      <left/>
      <right style="medium">
        <color indexed="64"/>
      </right>
      <top/>
      <bottom style="medium">
        <color indexed="64"/>
      </bottom>
      <diagonal/>
    </border>
    <border>
      <left style="medium">
        <color indexed="64"/>
      </left>
      <right/>
      <top/>
      <bottom style="medium">
        <color indexed="64"/>
      </bottom>
      <diagonal/>
    </border>
    <border>
      <left/>
      <right/>
      <top/>
      <bottom style="medium">
        <color indexed="64"/>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right/>
      <top/>
      <bottom style="thin">
        <color indexed="64"/>
      </bottom>
      <diagonal/>
    </border>
    <border>
      <left style="medium">
        <color indexed="64"/>
      </left>
      <right/>
      <top style="medium">
        <color indexed="64"/>
      </top>
      <bottom style="hair">
        <color indexed="64"/>
      </bottom>
      <diagonal/>
    </border>
    <border>
      <left/>
      <right style="medium">
        <color indexed="64"/>
      </right>
      <top style="medium">
        <color indexed="64"/>
      </top>
      <bottom style="hair">
        <color indexed="64"/>
      </bottom>
      <diagonal/>
    </border>
    <border>
      <left/>
      <right/>
      <top style="medium">
        <color indexed="64"/>
      </top>
      <bottom style="hair">
        <color indexed="64"/>
      </bottom>
      <diagonal/>
    </border>
    <border>
      <left style="medium">
        <color indexed="64"/>
      </left>
      <right/>
      <top style="hair">
        <color indexed="64"/>
      </top>
      <bottom style="hair">
        <color indexed="64"/>
      </bottom>
      <diagonal/>
    </border>
    <border>
      <left/>
      <right style="medium">
        <color indexed="64"/>
      </right>
      <top style="hair">
        <color indexed="64"/>
      </top>
      <bottom style="hair">
        <color indexed="64"/>
      </bottom>
      <diagonal/>
    </border>
    <border>
      <left/>
      <right/>
      <top style="hair">
        <color indexed="64"/>
      </top>
      <bottom style="hair">
        <color indexed="64"/>
      </bottom>
      <diagonal/>
    </border>
    <border>
      <left style="medium">
        <color indexed="64"/>
      </left>
      <right style="medium">
        <color indexed="64"/>
      </right>
      <top style="medium">
        <color indexed="64"/>
      </top>
      <bottom style="hair">
        <color indexed="64"/>
      </bottom>
      <diagonal/>
    </border>
    <border>
      <left style="medium">
        <color indexed="64"/>
      </left>
      <right style="medium">
        <color indexed="64"/>
      </right>
      <top style="hair">
        <color indexed="64"/>
      </top>
      <bottom style="hair">
        <color indexed="64"/>
      </bottom>
      <diagonal/>
    </border>
    <border>
      <left style="medium">
        <color indexed="64"/>
      </left>
      <right style="medium">
        <color indexed="64"/>
      </right>
      <top style="hair">
        <color indexed="64"/>
      </top>
      <bottom style="medium">
        <color indexed="64"/>
      </bottom>
      <diagonal/>
    </border>
    <border>
      <left style="thin">
        <color rgb="FF000000"/>
      </left>
      <right style="thin">
        <color rgb="FF000000"/>
      </right>
      <top style="thin">
        <color rgb="FF000000"/>
      </top>
      <bottom style="thin">
        <color rgb="FF000000"/>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style="thin">
        <color rgb="FF000000"/>
      </left>
      <right/>
      <top style="thin">
        <color rgb="FF000000"/>
      </top>
      <bottom style="thin">
        <color rgb="FF000000"/>
      </bottom>
      <diagonal/>
    </border>
    <border>
      <left style="medium">
        <color rgb="FF000000"/>
      </left>
      <right style="medium">
        <color rgb="FF000000"/>
      </right>
      <top style="medium">
        <color rgb="FF000000"/>
      </top>
      <bottom style="medium">
        <color rgb="FF000000"/>
      </bottom>
      <diagonal/>
    </border>
    <border>
      <left style="medium">
        <color rgb="FF000000"/>
      </left>
      <right/>
      <top/>
      <bottom style="medium">
        <color rgb="FF000000"/>
      </bottom>
      <diagonal/>
    </border>
    <border>
      <left style="medium">
        <color indexed="64"/>
      </left>
      <right/>
      <top/>
      <bottom style="medium">
        <color rgb="FF000000"/>
      </bottom>
      <diagonal/>
    </border>
    <border>
      <left/>
      <right style="medium">
        <color indexed="64"/>
      </right>
      <top/>
      <bottom style="medium">
        <color rgb="FF000000"/>
      </bottom>
      <diagonal/>
    </border>
    <border>
      <left/>
      <right/>
      <top/>
      <bottom style="medium">
        <color rgb="FF000000"/>
      </bottom>
      <diagonal/>
    </border>
    <border>
      <left style="medium">
        <color indexed="64"/>
      </left>
      <right style="medium">
        <color indexed="64"/>
      </right>
      <top/>
      <bottom style="medium">
        <color rgb="FF000000"/>
      </bottom>
      <diagonal/>
    </border>
    <border>
      <left style="thin">
        <color rgb="FF000000"/>
      </left>
      <right style="thin">
        <color rgb="FF000000"/>
      </right>
      <top/>
      <bottom style="medium">
        <color rgb="FF000000"/>
      </bottom>
      <diagonal/>
    </border>
    <border>
      <left/>
      <right style="medium">
        <color rgb="FF000000"/>
      </right>
      <top/>
      <bottom style="medium">
        <color rgb="FF000000"/>
      </bottom>
      <diagonal/>
    </border>
    <border>
      <left/>
      <right/>
      <top style="medium">
        <color rgb="FF000000"/>
      </top>
      <bottom/>
      <diagonal/>
    </border>
  </borders>
  <cellStyleXfs count="3">
    <xf numFmtId="0" fontId="0" fillId="0" borderId="0"/>
    <xf numFmtId="41" fontId="9" fillId="0" borderId="0" applyFont="0" applyFill="0" applyBorder="0" applyAlignment="0" applyProtection="0"/>
    <xf numFmtId="9" fontId="9" fillId="0" borderId="0" applyFont="0" applyFill="0" applyBorder="0" applyAlignment="0" applyProtection="0"/>
  </cellStyleXfs>
  <cellXfs count="164">
    <xf numFmtId="0" fontId="0" fillId="0" borderId="0" xfId="0"/>
    <xf numFmtId="0" fontId="0" fillId="0" borderId="0" xfId="0" applyAlignment="1">
      <alignment vertical="center"/>
    </xf>
    <xf numFmtId="0" fontId="0" fillId="5" borderId="8" xfId="0" applyFill="1" applyBorder="1" applyAlignment="1" applyProtection="1">
      <alignment vertical="center"/>
      <protection hidden="1"/>
    </xf>
    <xf numFmtId="0" fontId="0" fillId="5" borderId="0" xfId="0" applyFill="1" applyAlignment="1" applyProtection="1">
      <alignment vertical="center"/>
      <protection hidden="1"/>
    </xf>
    <xf numFmtId="0" fontId="0" fillId="5" borderId="10" xfId="0" applyFill="1" applyBorder="1" applyAlignment="1" applyProtection="1">
      <alignment vertical="center"/>
      <protection hidden="1"/>
    </xf>
    <xf numFmtId="0" fontId="10" fillId="4" borderId="27" xfId="0" applyFont="1" applyFill="1" applyBorder="1" applyAlignment="1" applyProtection="1">
      <alignment vertical="center"/>
      <protection hidden="1"/>
    </xf>
    <xf numFmtId="165" fontId="13" fillId="6" borderId="27" xfId="1" applyNumberFormat="1" applyFont="1" applyFill="1" applyBorder="1" applyAlignment="1" applyProtection="1">
      <alignment horizontal="center" vertical="center"/>
      <protection locked="0"/>
    </xf>
    <xf numFmtId="0" fontId="15" fillId="5" borderId="10" xfId="0" applyFont="1" applyFill="1" applyBorder="1" applyAlignment="1" applyProtection="1">
      <alignment horizontal="center" vertical="center" wrapText="1"/>
      <protection hidden="1"/>
    </xf>
    <xf numFmtId="0" fontId="10" fillId="4" borderId="28" xfId="0" applyFont="1" applyFill="1" applyBorder="1" applyAlignment="1" applyProtection="1">
      <alignment vertical="center"/>
      <protection hidden="1"/>
    </xf>
    <xf numFmtId="9" fontId="13" fillId="6" borderId="28" xfId="2" applyFont="1" applyFill="1" applyBorder="1" applyAlignment="1" applyProtection="1">
      <alignment horizontal="center" vertical="center"/>
      <protection locked="0"/>
    </xf>
    <xf numFmtId="0" fontId="10" fillId="5" borderId="0" xfId="0" applyFont="1" applyFill="1" applyAlignment="1" applyProtection="1">
      <alignment horizontal="right" vertical="center"/>
      <protection hidden="1"/>
    </xf>
    <xf numFmtId="0" fontId="14" fillId="5" borderId="10" xfId="0" applyFont="1" applyFill="1" applyBorder="1" applyAlignment="1" applyProtection="1">
      <alignment horizontal="center" vertical="center"/>
      <protection hidden="1"/>
    </xf>
    <xf numFmtId="9" fontId="13" fillId="0" borderId="28" xfId="2" applyFont="1" applyFill="1" applyBorder="1" applyAlignment="1" applyProtection="1">
      <alignment horizontal="center" vertical="center"/>
      <protection locked="0"/>
    </xf>
    <xf numFmtId="0" fontId="13" fillId="5" borderId="0" xfId="0" applyFont="1" applyFill="1" applyAlignment="1" applyProtection="1">
      <alignment vertical="center"/>
      <protection hidden="1"/>
    </xf>
    <xf numFmtId="0" fontId="13" fillId="5" borderId="10" xfId="0" applyFont="1" applyFill="1" applyBorder="1" applyAlignment="1" applyProtection="1">
      <alignment vertical="center"/>
      <protection hidden="1"/>
    </xf>
    <xf numFmtId="0" fontId="14" fillId="5" borderId="0" xfId="0" applyFont="1" applyFill="1" applyAlignment="1" applyProtection="1">
      <alignment horizontal="right" vertical="center"/>
      <protection hidden="1"/>
    </xf>
    <xf numFmtId="0" fontId="10" fillId="4" borderId="29" xfId="0" applyFont="1" applyFill="1" applyBorder="1" applyAlignment="1" applyProtection="1">
      <alignment vertical="center"/>
      <protection hidden="1"/>
    </xf>
    <xf numFmtId="166" fontId="13" fillId="2" borderId="29" xfId="0" applyNumberFormat="1" applyFont="1" applyFill="1" applyBorder="1" applyAlignment="1" applyProtection="1">
      <alignment horizontal="center" vertical="center"/>
      <protection hidden="1"/>
    </xf>
    <xf numFmtId="0" fontId="10" fillId="5" borderId="8" xfId="0" applyFont="1" applyFill="1" applyBorder="1" applyAlignment="1" applyProtection="1">
      <alignment horizontal="center" vertical="center"/>
      <protection hidden="1"/>
    </xf>
    <xf numFmtId="0" fontId="10" fillId="5" borderId="0" xfId="0" applyFont="1" applyFill="1" applyAlignment="1" applyProtection="1">
      <alignment horizontal="center" vertical="center"/>
      <protection hidden="1"/>
    </xf>
    <xf numFmtId="0" fontId="15" fillId="5" borderId="0" xfId="0" applyFont="1" applyFill="1" applyAlignment="1" applyProtection="1">
      <alignment vertical="center"/>
      <protection hidden="1"/>
    </xf>
    <xf numFmtId="0" fontId="10" fillId="5" borderId="8" xfId="0" applyFont="1" applyFill="1" applyBorder="1" applyAlignment="1" applyProtection="1">
      <alignment vertical="center"/>
      <protection hidden="1"/>
    </xf>
    <xf numFmtId="0" fontId="0" fillId="5" borderId="12" xfId="0" applyFill="1" applyBorder="1" applyAlignment="1" applyProtection="1">
      <alignment vertical="center"/>
      <protection hidden="1"/>
    </xf>
    <xf numFmtId="0" fontId="0" fillId="5" borderId="13" xfId="0" applyFill="1" applyBorder="1" applyAlignment="1" applyProtection="1">
      <alignment vertical="center"/>
      <protection hidden="1"/>
    </xf>
    <xf numFmtId="0" fontId="0" fillId="5" borderId="11" xfId="0" applyFill="1" applyBorder="1" applyAlignment="1" applyProtection="1">
      <alignment vertical="center"/>
      <protection hidden="1"/>
    </xf>
    <xf numFmtId="17" fontId="17" fillId="0" borderId="0" xfId="0" applyNumberFormat="1" applyFont="1" applyAlignment="1" applyProtection="1">
      <alignment vertical="center"/>
      <protection hidden="1"/>
    </xf>
    <xf numFmtId="0" fontId="0" fillId="0" borderId="0" xfId="0" applyAlignment="1" applyProtection="1">
      <alignment vertical="center"/>
      <protection hidden="1"/>
    </xf>
    <xf numFmtId="0" fontId="0" fillId="6" borderId="14" xfId="0" applyFill="1" applyBorder="1" applyAlignment="1">
      <alignment horizontal="center" vertical="center" wrapText="1"/>
    </xf>
    <xf numFmtId="0" fontId="2" fillId="6" borderId="14" xfId="0" applyFont="1" applyFill="1" applyBorder="1" applyAlignment="1">
      <alignment horizontal="center" vertical="center" wrapText="1"/>
    </xf>
    <xf numFmtId="0" fontId="0" fillId="6" borderId="1" xfId="0" applyFill="1" applyBorder="1" applyAlignment="1">
      <alignment horizontal="center" vertical="center" wrapText="1"/>
    </xf>
    <xf numFmtId="0" fontId="2" fillId="6" borderId="1" xfId="0" applyFont="1" applyFill="1" applyBorder="1" applyAlignment="1">
      <alignment horizontal="center" vertical="center" wrapText="1"/>
    </xf>
    <xf numFmtId="0" fontId="24" fillId="6" borderId="1" xfId="0" applyFont="1" applyFill="1" applyBorder="1" applyAlignment="1">
      <alignment horizontal="center" vertical="center" wrapText="1"/>
    </xf>
    <xf numFmtId="0" fontId="0" fillId="6" borderId="3" xfId="0" applyFill="1" applyBorder="1" applyAlignment="1">
      <alignment horizontal="center" vertical="center" wrapText="1"/>
    </xf>
    <xf numFmtId="0" fontId="4" fillId="6" borderId="0" xfId="0" applyFont="1" applyFill="1"/>
    <xf numFmtId="0" fontId="0" fillId="6" borderId="0" xfId="0" applyFill="1"/>
    <xf numFmtId="0" fontId="0" fillId="6" borderId="0" xfId="0" applyFill="1" applyAlignment="1">
      <alignment horizontal="center" vertical="center"/>
    </xf>
    <xf numFmtId="0" fontId="5" fillId="6" borderId="0" xfId="0" applyFont="1" applyFill="1"/>
    <xf numFmtId="0" fontId="2" fillId="6" borderId="17" xfId="0" applyFont="1" applyFill="1" applyBorder="1" applyAlignment="1">
      <alignment horizontal="center" vertical="center" wrapText="1"/>
    </xf>
    <xf numFmtId="0" fontId="0" fillId="6" borderId="14" xfId="0" applyFill="1" applyBorder="1" applyAlignment="1">
      <alignment vertical="center" wrapText="1"/>
    </xf>
    <xf numFmtId="0" fontId="2" fillId="6" borderId="1" xfId="0" applyFont="1" applyFill="1" applyBorder="1" applyAlignment="1">
      <alignment horizontal="center" vertical="center"/>
    </xf>
    <xf numFmtId="0" fontId="2" fillId="6" borderId="1" xfId="0" applyFont="1" applyFill="1" applyBorder="1" applyAlignment="1">
      <alignment vertical="center" wrapText="1"/>
    </xf>
    <xf numFmtId="0" fontId="2" fillId="6" borderId="14" xfId="0" applyFont="1" applyFill="1" applyBorder="1" applyAlignment="1">
      <alignment vertical="center" wrapText="1"/>
    </xf>
    <xf numFmtId="0" fontId="0" fillId="6" borderId="0" xfId="0" applyFill="1" applyAlignment="1">
      <alignment vertical="center"/>
    </xf>
    <xf numFmtId="0" fontId="2" fillId="6" borderId="3" xfId="0" applyFont="1" applyFill="1" applyBorder="1" applyAlignment="1">
      <alignment vertical="center" wrapText="1"/>
    </xf>
    <xf numFmtId="0" fontId="25" fillId="6" borderId="1" xfId="0" applyFont="1" applyFill="1" applyBorder="1" applyAlignment="1">
      <alignment horizontal="center" vertical="center"/>
    </xf>
    <xf numFmtId="0" fontId="2" fillId="6" borderId="9" xfId="0" applyFont="1" applyFill="1" applyBorder="1" applyAlignment="1">
      <alignment vertical="center" wrapText="1"/>
    </xf>
    <xf numFmtId="0" fontId="0" fillId="6" borderId="0" xfId="0" applyFill="1" applyAlignment="1">
      <alignment vertical="center" wrapText="1"/>
    </xf>
    <xf numFmtId="0" fontId="0" fillId="6" borderId="3" xfId="0" applyFill="1" applyBorder="1" applyAlignment="1">
      <alignment vertical="center" wrapText="1"/>
    </xf>
    <xf numFmtId="0" fontId="0" fillId="6" borderId="17" xfId="0" applyFill="1" applyBorder="1" applyAlignment="1">
      <alignment vertical="center" wrapText="1"/>
    </xf>
    <xf numFmtId="0" fontId="3" fillId="8" borderId="33" xfId="0" applyFont="1" applyFill="1" applyBorder="1" applyAlignment="1">
      <alignment horizontal="center" vertical="center" wrapText="1"/>
    </xf>
    <xf numFmtId="0" fontId="0" fillId="6" borderId="4" xfId="0" applyFill="1" applyBorder="1" applyAlignment="1">
      <alignment horizontal="center" vertical="center" wrapText="1"/>
    </xf>
    <xf numFmtId="0" fontId="26" fillId="6" borderId="3" xfId="0" applyFont="1" applyFill="1" applyBorder="1" applyAlignment="1">
      <alignment vertical="center" wrapText="1"/>
    </xf>
    <xf numFmtId="0" fontId="0" fillId="6" borderId="15" xfId="0" applyFill="1" applyBorder="1" applyAlignment="1">
      <alignment vertical="center" wrapText="1"/>
    </xf>
    <xf numFmtId="0" fontId="29" fillId="6" borderId="34" xfId="0" applyFont="1" applyFill="1" applyBorder="1" applyAlignment="1">
      <alignment wrapText="1"/>
    </xf>
    <xf numFmtId="0" fontId="0" fillId="6" borderId="1" xfId="0" applyFill="1" applyBorder="1"/>
    <xf numFmtId="0" fontId="3" fillId="8" borderId="36" xfId="0" applyFont="1" applyFill="1" applyBorder="1" applyAlignment="1">
      <alignment horizontal="center" vertical="center" wrapText="1"/>
    </xf>
    <xf numFmtId="0" fontId="3" fillId="8" borderId="39" xfId="0" applyFont="1" applyFill="1" applyBorder="1" applyAlignment="1">
      <alignment horizontal="center" vertical="center" wrapText="1"/>
    </xf>
    <xf numFmtId="0" fontId="3" fillId="8" borderId="38" xfId="0" applyFont="1" applyFill="1" applyBorder="1" applyAlignment="1">
      <alignment horizontal="center" vertical="center" wrapText="1"/>
    </xf>
    <xf numFmtId="0" fontId="3" fillId="8" borderId="40" xfId="0" applyFont="1" applyFill="1" applyBorder="1" applyAlignment="1">
      <alignment horizontal="center" vertical="center" wrapText="1"/>
    </xf>
    <xf numFmtId="0" fontId="3" fillId="8" borderId="41" xfId="0" applyFont="1" applyFill="1" applyBorder="1" applyAlignment="1">
      <alignment horizontal="center" vertical="center" wrapText="1"/>
    </xf>
    <xf numFmtId="0" fontId="3" fillId="8" borderId="42" xfId="0" applyFont="1" applyFill="1" applyBorder="1" applyAlignment="1">
      <alignment vertical="center" wrapText="1"/>
    </xf>
    <xf numFmtId="0" fontId="3" fillId="8" borderId="35" xfId="0" applyFont="1" applyFill="1" applyBorder="1" applyAlignment="1">
      <alignment horizontal="center" vertical="center" wrapText="1"/>
    </xf>
    <xf numFmtId="0" fontId="8" fillId="6" borderId="43" xfId="0" applyFont="1" applyFill="1" applyBorder="1" applyAlignment="1">
      <alignment horizontal="center" wrapText="1"/>
    </xf>
    <xf numFmtId="0" fontId="0" fillId="2" borderId="1" xfId="0" applyFill="1" applyBorder="1" applyAlignment="1">
      <alignment horizontal="center" vertical="center" wrapText="1"/>
    </xf>
    <xf numFmtId="0" fontId="3" fillId="8" borderId="31" xfId="0" applyFont="1" applyFill="1" applyBorder="1" applyAlignment="1">
      <alignment horizontal="center" vertical="center" wrapText="1"/>
    </xf>
    <xf numFmtId="0" fontId="0" fillId="2" borderId="9" xfId="0" applyFill="1" applyBorder="1" applyAlignment="1">
      <alignment horizontal="center" vertical="center" wrapText="1"/>
    </xf>
    <xf numFmtId="0" fontId="0" fillId="2" borderId="14" xfId="0" applyFill="1" applyBorder="1" applyAlignment="1">
      <alignment horizontal="center" vertical="center" wrapText="1"/>
    </xf>
    <xf numFmtId="0" fontId="28" fillId="2" borderId="9" xfId="0" applyFont="1" applyFill="1" applyBorder="1" applyAlignment="1">
      <alignment horizontal="center" vertical="center" wrapText="1"/>
    </xf>
    <xf numFmtId="0" fontId="30" fillId="2" borderId="14" xfId="0" applyFont="1" applyFill="1" applyBorder="1" applyAlignment="1">
      <alignment horizontal="center" vertical="center" wrapText="1"/>
    </xf>
    <xf numFmtId="0" fontId="0" fillId="9" borderId="1" xfId="0" applyFill="1" applyBorder="1" applyAlignment="1">
      <alignment horizontal="center" vertical="center" wrapText="1"/>
    </xf>
    <xf numFmtId="0" fontId="0" fillId="6" borderId="3" xfId="0" applyFill="1" applyBorder="1" applyAlignment="1">
      <alignment horizontal="center" vertical="center" wrapText="1"/>
    </xf>
    <xf numFmtId="0" fontId="0" fillId="6" borderId="2" xfId="0" applyFill="1" applyBorder="1" applyAlignment="1">
      <alignment horizontal="center" vertical="center" wrapText="1"/>
    </xf>
    <xf numFmtId="0" fontId="0" fillId="6" borderId="4" xfId="0" applyFill="1" applyBorder="1" applyAlignment="1">
      <alignment horizontal="center" vertical="center" wrapText="1"/>
    </xf>
    <xf numFmtId="0" fontId="0" fillId="6" borderId="1" xfId="0" applyFill="1" applyBorder="1" applyAlignment="1">
      <alignment horizontal="center" vertical="center" wrapText="1"/>
    </xf>
    <xf numFmtId="0" fontId="2" fillId="6" borderId="1" xfId="0" applyFont="1" applyFill="1" applyBorder="1" applyAlignment="1">
      <alignment horizontal="center" vertical="center" wrapText="1"/>
    </xf>
    <xf numFmtId="0" fontId="24" fillId="6" borderId="1" xfId="0" applyFont="1" applyFill="1" applyBorder="1" applyAlignment="1">
      <alignment horizontal="center" vertical="center" wrapText="1"/>
    </xf>
    <xf numFmtId="0" fontId="28" fillId="6" borderId="1" xfId="0" applyFont="1" applyFill="1" applyBorder="1" applyAlignment="1">
      <alignment horizontal="center" vertical="center" wrapText="1"/>
    </xf>
    <xf numFmtId="0" fontId="25" fillId="6" borderId="9" xfId="0" applyFont="1" applyFill="1" applyBorder="1" applyAlignment="1">
      <alignment horizontal="center" vertical="center"/>
    </xf>
    <xf numFmtId="0" fontId="25" fillId="6" borderId="14" xfId="0" applyFont="1" applyFill="1" applyBorder="1" applyAlignment="1">
      <alignment horizontal="center" vertical="center"/>
    </xf>
    <xf numFmtId="0" fontId="2" fillId="6" borderId="9" xfId="0" applyFont="1" applyFill="1" applyBorder="1" applyAlignment="1">
      <alignment horizontal="center" vertical="center" wrapText="1"/>
    </xf>
    <xf numFmtId="0" fontId="2" fillId="6" borderId="14" xfId="0" applyFont="1" applyFill="1" applyBorder="1" applyAlignment="1">
      <alignment horizontal="center" vertical="center" wrapText="1"/>
    </xf>
    <xf numFmtId="0" fontId="0" fillId="6" borderId="0" xfId="0" applyFill="1" applyAlignment="1">
      <alignment horizontal="center" vertical="center" wrapText="1"/>
    </xf>
    <xf numFmtId="0" fontId="0" fillId="6" borderId="0" xfId="0" applyFill="1" applyAlignment="1">
      <alignment horizontal="center" vertical="center"/>
    </xf>
    <xf numFmtId="0" fontId="24" fillId="6" borderId="9" xfId="0" applyFont="1" applyFill="1" applyBorder="1" applyAlignment="1">
      <alignment horizontal="center" vertical="center" wrapText="1"/>
    </xf>
    <xf numFmtId="0" fontId="24" fillId="6" borderId="14" xfId="0" applyFont="1" applyFill="1" applyBorder="1" applyAlignment="1">
      <alignment horizontal="center" vertical="center"/>
    </xf>
    <xf numFmtId="0" fontId="0" fillId="6" borderId="30" xfId="0" applyFill="1" applyBorder="1" applyAlignment="1">
      <alignment horizontal="center" vertical="center" wrapText="1"/>
    </xf>
    <xf numFmtId="0" fontId="6" fillId="6" borderId="1" xfId="0" applyFont="1" applyFill="1" applyBorder="1" applyAlignment="1">
      <alignment horizontal="left" vertical="center"/>
    </xf>
    <xf numFmtId="0" fontId="22" fillId="6" borderId="1" xfId="0" applyFont="1" applyFill="1" applyBorder="1" applyAlignment="1">
      <alignment horizontal="left" vertical="center" wrapText="1"/>
    </xf>
    <xf numFmtId="0" fontId="7" fillId="6" borderId="1" xfId="0" applyFont="1" applyFill="1" applyBorder="1" applyAlignment="1">
      <alignment horizontal="left" vertical="center" wrapText="1"/>
    </xf>
    <xf numFmtId="0" fontId="23" fillId="6" borderId="1" xfId="0" applyFont="1" applyFill="1" applyBorder="1" applyAlignment="1">
      <alignment horizontal="left" vertical="center" wrapText="1"/>
    </xf>
    <xf numFmtId="0" fontId="0" fillId="6" borderId="9" xfId="0" applyFill="1" applyBorder="1" applyAlignment="1">
      <alignment horizontal="center" vertical="center" wrapText="1"/>
    </xf>
    <xf numFmtId="0" fontId="0" fillId="6" borderId="14" xfId="0" applyFill="1" applyBorder="1" applyAlignment="1">
      <alignment horizontal="center" vertical="center" wrapText="1"/>
    </xf>
    <xf numFmtId="0" fontId="8" fillId="6" borderId="31" xfId="0" applyFont="1" applyFill="1" applyBorder="1" applyAlignment="1">
      <alignment horizontal="center" wrapText="1"/>
    </xf>
    <xf numFmtId="0" fontId="8" fillId="6" borderId="32" xfId="0" applyFont="1" applyFill="1" applyBorder="1" applyAlignment="1">
      <alignment horizontal="center" wrapText="1"/>
    </xf>
    <xf numFmtId="0" fontId="3" fillId="8" borderId="37" xfId="0" applyFont="1" applyFill="1" applyBorder="1" applyAlignment="1">
      <alignment horizontal="center" vertical="center"/>
    </xf>
    <xf numFmtId="0" fontId="3" fillId="8" borderId="38" xfId="0" applyFont="1" applyFill="1" applyBorder="1" applyAlignment="1">
      <alignment horizontal="center" vertical="center"/>
    </xf>
    <xf numFmtId="0" fontId="3" fillId="8" borderId="37" xfId="0" applyFont="1" applyFill="1" applyBorder="1" applyAlignment="1">
      <alignment horizontal="center" vertical="center" wrapText="1"/>
    </xf>
    <xf numFmtId="0" fontId="3" fillId="8" borderId="39" xfId="0" applyFont="1" applyFill="1" applyBorder="1" applyAlignment="1">
      <alignment horizontal="center" vertical="center" wrapText="1"/>
    </xf>
    <xf numFmtId="0" fontId="3" fillId="8" borderId="38" xfId="0" applyFont="1" applyFill="1" applyBorder="1" applyAlignment="1">
      <alignment horizontal="center" vertical="center" wrapText="1"/>
    </xf>
    <xf numFmtId="0" fontId="3" fillId="8" borderId="39" xfId="0" applyFont="1" applyFill="1" applyBorder="1" applyAlignment="1">
      <alignment horizontal="center" vertical="center"/>
    </xf>
    <xf numFmtId="0" fontId="8" fillId="6" borderId="32" xfId="0" applyFont="1" applyFill="1" applyBorder="1" applyAlignment="1">
      <alignment horizontal="center"/>
    </xf>
    <xf numFmtId="0" fontId="8" fillId="6" borderId="33" xfId="0" applyFont="1" applyFill="1" applyBorder="1" applyAlignment="1">
      <alignment horizontal="center"/>
    </xf>
    <xf numFmtId="0" fontId="24" fillId="6" borderId="3" xfId="0" applyFont="1" applyFill="1" applyBorder="1" applyAlignment="1">
      <alignment vertical="center" wrapText="1"/>
    </xf>
    <xf numFmtId="0" fontId="26" fillId="6" borderId="1" xfId="0" applyFont="1" applyFill="1" applyBorder="1" applyAlignment="1">
      <alignment horizontal="center" vertical="center" wrapText="1"/>
    </xf>
    <xf numFmtId="0" fontId="24" fillId="6" borderId="15" xfId="0" applyFont="1" applyFill="1" applyBorder="1" applyAlignment="1">
      <alignment horizontal="center" vertical="center" wrapText="1"/>
    </xf>
    <xf numFmtId="0" fontId="24" fillId="6" borderId="19" xfId="0" applyFont="1" applyFill="1" applyBorder="1" applyAlignment="1">
      <alignment horizontal="center" vertical="center" wrapText="1"/>
    </xf>
    <xf numFmtId="0" fontId="24" fillId="6" borderId="16" xfId="0" applyFont="1" applyFill="1" applyBorder="1" applyAlignment="1">
      <alignment horizontal="center" vertical="center" wrapText="1"/>
    </xf>
    <xf numFmtId="0" fontId="24" fillId="6" borderId="17" xfId="0" applyFont="1" applyFill="1" applyBorder="1" applyAlignment="1">
      <alignment horizontal="center" vertical="center" wrapText="1"/>
    </xf>
    <xf numFmtId="0" fontId="24" fillId="6" borderId="20" xfId="0" applyFont="1" applyFill="1" applyBorder="1" applyAlignment="1">
      <alignment horizontal="center" vertical="center" wrapText="1"/>
    </xf>
    <xf numFmtId="0" fontId="24" fillId="6" borderId="18" xfId="0" applyFont="1" applyFill="1" applyBorder="1" applyAlignment="1">
      <alignment horizontal="center" vertical="center" wrapText="1"/>
    </xf>
    <xf numFmtId="164" fontId="22" fillId="6" borderId="3" xfId="0" applyNumberFormat="1" applyFont="1" applyFill="1" applyBorder="1" applyAlignment="1">
      <alignment horizontal="left"/>
    </xf>
    <xf numFmtId="164" fontId="22" fillId="6" borderId="2" xfId="0" applyNumberFormat="1" applyFont="1" applyFill="1" applyBorder="1" applyAlignment="1">
      <alignment horizontal="left"/>
    </xf>
    <xf numFmtId="164" fontId="22" fillId="6" borderId="4" xfId="0" applyNumberFormat="1" applyFont="1" applyFill="1" applyBorder="1" applyAlignment="1">
      <alignment horizontal="left"/>
    </xf>
    <xf numFmtId="0" fontId="6" fillId="6" borderId="1" xfId="0" applyFont="1" applyFill="1" applyBorder="1" applyAlignment="1">
      <alignment horizontal="left"/>
    </xf>
    <xf numFmtId="0" fontId="22" fillId="6" borderId="1" xfId="0" applyFont="1" applyFill="1" applyBorder="1" applyAlignment="1">
      <alignment horizontal="left"/>
    </xf>
    <xf numFmtId="0" fontId="22" fillId="6" borderId="1" xfId="0" quotePrefix="1" applyFont="1" applyFill="1" applyBorder="1" applyAlignment="1">
      <alignment horizontal="left" vertical="center" wrapText="1"/>
    </xf>
    <xf numFmtId="0" fontId="6" fillId="6" borderId="1" xfId="0" applyFont="1" applyFill="1" applyBorder="1" applyAlignment="1">
      <alignment horizontal="left" vertical="center" wrapText="1"/>
    </xf>
    <xf numFmtId="0" fontId="28" fillId="2" borderId="14" xfId="0" applyFont="1" applyFill="1" applyBorder="1" applyAlignment="1">
      <alignment horizontal="center" vertical="center" wrapText="1"/>
    </xf>
    <xf numFmtId="0" fontId="21" fillId="6" borderId="1" xfId="0" applyFont="1" applyFill="1" applyBorder="1" applyAlignment="1">
      <alignment horizontal="left"/>
    </xf>
    <xf numFmtId="0" fontId="6" fillId="6" borderId="1" xfId="0" applyFont="1" applyFill="1" applyBorder="1" applyAlignment="1">
      <alignment horizontal="left" vertical="top"/>
    </xf>
    <xf numFmtId="17" fontId="22" fillId="6" borderId="1" xfId="0" applyNumberFormat="1" applyFont="1" applyFill="1" applyBorder="1" applyAlignment="1">
      <alignment horizontal="left" wrapText="1"/>
    </xf>
    <xf numFmtId="0" fontId="22" fillId="6" borderId="1" xfId="0" applyFont="1" applyFill="1" applyBorder="1" applyAlignment="1">
      <alignment horizontal="left" wrapText="1"/>
    </xf>
    <xf numFmtId="0" fontId="0" fillId="6" borderId="15" xfId="0" applyFill="1" applyBorder="1" applyAlignment="1">
      <alignment horizontal="center" vertical="center" wrapText="1"/>
    </xf>
    <xf numFmtId="0" fontId="0" fillId="6" borderId="19" xfId="0" applyFill="1" applyBorder="1" applyAlignment="1">
      <alignment horizontal="center" vertical="center" wrapText="1"/>
    </xf>
    <xf numFmtId="0" fontId="26" fillId="9" borderId="15" xfId="0" applyFont="1" applyFill="1" applyBorder="1" applyAlignment="1">
      <alignment horizontal="center" vertical="center" wrapText="1"/>
    </xf>
    <xf numFmtId="0" fontId="24" fillId="9" borderId="19" xfId="0" applyFont="1" applyFill="1" applyBorder="1" applyAlignment="1">
      <alignment horizontal="center" vertical="center" wrapText="1"/>
    </xf>
    <xf numFmtId="0" fontId="24" fillId="9" borderId="16" xfId="0" applyFont="1" applyFill="1" applyBorder="1" applyAlignment="1">
      <alignment horizontal="center" vertical="center" wrapText="1"/>
    </xf>
    <xf numFmtId="0" fontId="24" fillId="9" borderId="17" xfId="0" applyFont="1" applyFill="1" applyBorder="1" applyAlignment="1">
      <alignment horizontal="center" vertical="center" wrapText="1"/>
    </xf>
    <xf numFmtId="0" fontId="24" fillId="9" borderId="20" xfId="0" applyFont="1" applyFill="1" applyBorder="1" applyAlignment="1">
      <alignment horizontal="center" vertical="center" wrapText="1"/>
    </xf>
    <xf numFmtId="0" fontId="24" fillId="9" borderId="18" xfId="0" applyFont="1" applyFill="1" applyBorder="1" applyAlignment="1">
      <alignment horizontal="center" vertical="center" wrapText="1"/>
    </xf>
    <xf numFmtId="0" fontId="11" fillId="4" borderId="24" xfId="0" applyFont="1" applyFill="1" applyBorder="1" applyAlignment="1" applyProtection="1">
      <alignment horizontal="justify" vertical="center"/>
      <protection hidden="1"/>
    </xf>
    <xf numFmtId="0" fontId="11" fillId="4" borderId="25" xfId="0" applyFont="1" applyFill="1" applyBorder="1" applyAlignment="1" applyProtection="1">
      <alignment horizontal="justify" vertical="center"/>
      <protection hidden="1"/>
    </xf>
    <xf numFmtId="0" fontId="20" fillId="0" borderId="24" xfId="0" applyFont="1" applyBorder="1" applyAlignment="1" applyProtection="1">
      <alignment horizontal="justify" vertical="center"/>
      <protection locked="0"/>
    </xf>
    <xf numFmtId="0" fontId="20" fillId="0" borderId="26" xfId="0" applyFont="1" applyBorder="1" applyAlignment="1" applyProtection="1">
      <alignment horizontal="justify" vertical="center"/>
      <protection locked="0"/>
    </xf>
    <xf numFmtId="0" fontId="20" fillId="0" borderId="25" xfId="0" applyFont="1" applyBorder="1" applyAlignment="1" applyProtection="1">
      <alignment horizontal="justify" vertical="center"/>
      <protection locked="0"/>
    </xf>
    <xf numFmtId="0" fontId="10" fillId="3" borderId="5" xfId="0" applyFont="1" applyFill="1" applyBorder="1" applyAlignment="1">
      <alignment horizontal="center" vertical="center" wrapText="1"/>
    </xf>
    <xf numFmtId="0" fontId="10" fillId="3" borderId="6" xfId="0" applyFont="1" applyFill="1" applyBorder="1" applyAlignment="1">
      <alignment horizontal="center" vertical="center" wrapText="1"/>
    </xf>
    <xf numFmtId="0" fontId="10" fillId="3" borderId="7" xfId="0" applyFont="1" applyFill="1" applyBorder="1" applyAlignment="1">
      <alignment horizontal="center" vertical="center" wrapText="1"/>
    </xf>
    <xf numFmtId="0" fontId="10" fillId="0" borderId="8" xfId="0" applyFont="1" applyBorder="1" applyAlignment="1" applyProtection="1">
      <alignment horizontal="center" vertical="center"/>
      <protection locked="0"/>
    </xf>
    <xf numFmtId="0" fontId="10" fillId="0" borderId="0" xfId="0" applyFont="1" applyAlignment="1" applyProtection="1">
      <alignment horizontal="center" vertical="center"/>
      <protection locked="0"/>
    </xf>
    <xf numFmtId="0" fontId="10" fillId="0" borderId="10" xfId="0" applyFont="1" applyBorder="1" applyAlignment="1" applyProtection="1">
      <alignment horizontal="center" vertical="center"/>
      <protection locked="0"/>
    </xf>
    <xf numFmtId="0" fontId="10" fillId="4" borderId="8" xfId="0" applyFont="1" applyFill="1" applyBorder="1" applyAlignment="1" applyProtection="1">
      <alignment horizontal="center" vertical="center"/>
      <protection hidden="1"/>
    </xf>
    <xf numFmtId="0" fontId="10" fillId="4" borderId="0" xfId="0" applyFont="1" applyFill="1" applyAlignment="1" applyProtection="1">
      <alignment horizontal="center" vertical="center"/>
      <protection hidden="1"/>
    </xf>
    <xf numFmtId="0" fontId="10" fillId="4" borderId="10" xfId="0" applyFont="1" applyFill="1" applyBorder="1" applyAlignment="1" applyProtection="1">
      <alignment horizontal="center" vertical="center"/>
      <protection hidden="1"/>
    </xf>
    <xf numFmtId="0" fontId="11" fillId="4" borderId="21" xfId="0" applyFont="1" applyFill="1" applyBorder="1" applyAlignment="1" applyProtection="1">
      <alignment horizontal="justify" vertical="center"/>
      <protection hidden="1"/>
    </xf>
    <xf numFmtId="0" fontId="12" fillId="4" borderId="22" xfId="0" applyFont="1" applyFill="1" applyBorder="1" applyAlignment="1" applyProtection="1">
      <alignment horizontal="justify" vertical="center"/>
      <protection hidden="1"/>
    </xf>
    <xf numFmtId="0" fontId="20" fillId="0" borderId="21" xfId="0" applyFont="1" applyBorder="1" applyAlignment="1" applyProtection="1">
      <alignment horizontal="justify" vertical="center"/>
      <protection locked="0"/>
    </xf>
    <xf numFmtId="0" fontId="20" fillId="0" borderId="23" xfId="0" applyFont="1" applyBorder="1" applyAlignment="1" applyProtection="1">
      <alignment horizontal="justify" vertical="center"/>
      <protection locked="0"/>
    </xf>
    <xf numFmtId="0" fontId="20" fillId="0" borderId="22" xfId="0" applyFont="1" applyBorder="1" applyAlignment="1" applyProtection="1">
      <alignment horizontal="justify" vertical="center"/>
      <protection locked="0"/>
    </xf>
    <xf numFmtId="0" fontId="12" fillId="4" borderId="25" xfId="0" applyFont="1" applyFill="1" applyBorder="1" applyAlignment="1" applyProtection="1">
      <alignment horizontal="justify" vertical="center"/>
      <protection hidden="1"/>
    </xf>
    <xf numFmtId="1" fontId="14" fillId="2" borderId="5" xfId="0" applyNumberFormat="1" applyFont="1" applyFill="1" applyBorder="1" applyAlignment="1" applyProtection="1">
      <alignment horizontal="center" vertical="center"/>
      <protection hidden="1"/>
    </xf>
    <xf numFmtId="1" fontId="14" fillId="2" borderId="7" xfId="0" applyNumberFormat="1" applyFont="1" applyFill="1" applyBorder="1" applyAlignment="1" applyProtection="1">
      <alignment horizontal="center" vertical="center"/>
      <protection hidden="1"/>
    </xf>
    <xf numFmtId="3" fontId="16" fillId="7" borderId="5" xfId="0" applyNumberFormat="1" applyFont="1" applyFill="1" applyBorder="1" applyAlignment="1" applyProtection="1">
      <alignment horizontal="center" vertical="center"/>
      <protection hidden="1"/>
    </xf>
    <xf numFmtId="3" fontId="16" fillId="7" borderId="7" xfId="0" applyNumberFormat="1" applyFont="1" applyFill="1" applyBorder="1" applyAlignment="1" applyProtection="1">
      <alignment horizontal="center" vertical="center"/>
      <protection hidden="1"/>
    </xf>
    <xf numFmtId="0" fontId="10" fillId="5" borderId="8" xfId="0" applyFont="1" applyFill="1" applyBorder="1" applyAlignment="1" applyProtection="1">
      <alignment horizontal="center" vertical="center" wrapText="1"/>
      <protection hidden="1"/>
    </xf>
    <xf numFmtId="0" fontId="0" fillId="5" borderId="0" xfId="0" applyFill="1" applyAlignment="1" applyProtection="1">
      <alignment horizontal="center" vertical="center" wrapText="1"/>
      <protection hidden="1"/>
    </xf>
    <xf numFmtId="0" fontId="20" fillId="0" borderId="24" xfId="0" applyFont="1" applyBorder="1" applyAlignment="1" applyProtection="1">
      <alignment horizontal="left" vertical="center"/>
      <protection locked="0"/>
    </xf>
    <xf numFmtId="0" fontId="20" fillId="0" borderId="26" xfId="0" applyFont="1" applyBorder="1" applyAlignment="1" applyProtection="1">
      <alignment horizontal="left" vertical="center"/>
      <protection locked="0"/>
    </xf>
    <xf numFmtId="0" fontId="20" fillId="0" borderId="25" xfId="0" applyFont="1" applyBorder="1" applyAlignment="1" applyProtection="1">
      <alignment horizontal="left" vertical="center"/>
      <protection locked="0"/>
    </xf>
    <xf numFmtId="0" fontId="13" fillId="4" borderId="5" xfId="0" applyFont="1" applyFill="1" applyBorder="1" applyAlignment="1" applyProtection="1">
      <alignment horizontal="center" vertical="center"/>
      <protection hidden="1"/>
    </xf>
    <xf numFmtId="0" fontId="13" fillId="4" borderId="7" xfId="0" applyFont="1" applyFill="1" applyBorder="1" applyAlignment="1" applyProtection="1">
      <alignment horizontal="center" vertical="center"/>
      <protection hidden="1"/>
    </xf>
    <xf numFmtId="0" fontId="14" fillId="5" borderId="8" xfId="0" applyFont="1" applyFill="1" applyBorder="1" applyAlignment="1" applyProtection="1">
      <alignment horizontal="center" vertical="center" wrapText="1"/>
      <protection hidden="1"/>
    </xf>
    <xf numFmtId="0" fontId="14" fillId="5" borderId="0" xfId="0" applyFont="1" applyFill="1" applyAlignment="1" applyProtection="1">
      <alignment horizontal="center" vertical="center" wrapText="1"/>
      <protection hidden="1"/>
    </xf>
    <xf numFmtId="0" fontId="1" fillId="2" borderId="1" xfId="0" applyFont="1" applyFill="1" applyBorder="1" applyAlignment="1">
      <alignment horizontal="center" vertical="center" wrapText="1"/>
    </xf>
  </cellXfs>
  <cellStyles count="3">
    <cellStyle name="Millares [0]" xfId="1" builtinId="6"/>
    <cellStyle name="Normal" xfId="0" builtinId="0"/>
    <cellStyle name="Porcentaje" xfId="2" builtinId="5"/>
  </cellStyles>
  <dxfs count="0"/>
  <tableStyles count="0" defaultTableStyle="TableStyleMedium2" defaultPivotStyle="PivotStyleLight16"/>
  <colors>
    <mruColors>
      <color rgb="FFFF00FF"/>
      <color rgb="FFBDD6EE"/>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editAs="oneCell">
    <xdr:from>
      <xdr:col>0</xdr:col>
      <xdr:colOff>733425</xdr:colOff>
      <xdr:row>26</xdr:row>
      <xdr:rowOff>142875</xdr:rowOff>
    </xdr:from>
    <xdr:to>
      <xdr:col>1</xdr:col>
      <xdr:colOff>285750</xdr:colOff>
      <xdr:row>28</xdr:row>
      <xdr:rowOff>114300</xdr:rowOff>
    </xdr:to>
    <xdr:pic>
      <xdr:nvPicPr>
        <xdr:cNvPr id="2" name="Picture 4">
          <a:extLst>
            <a:ext uri="{FF2B5EF4-FFF2-40B4-BE49-F238E27FC236}">
              <a16:creationId xmlns:a16="http://schemas.microsoft.com/office/drawing/2014/main" id="{00000000-0008-0000-01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59714" t="34854" r="5112" b="54071"/>
        <a:stretch>
          <a:fillRect/>
        </a:stretch>
      </xdr:blipFill>
      <xdr:spPr bwMode="auto">
        <a:xfrm>
          <a:off x="733425" y="5578475"/>
          <a:ext cx="190817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847725</xdr:colOff>
      <xdr:row>21</xdr:row>
      <xdr:rowOff>76200</xdr:rowOff>
    </xdr:from>
    <xdr:to>
      <xdr:col>1</xdr:col>
      <xdr:colOff>19050</xdr:colOff>
      <xdr:row>23</xdr:row>
      <xdr:rowOff>123825</xdr:rowOff>
    </xdr:to>
    <xdr:pic>
      <xdr:nvPicPr>
        <xdr:cNvPr id="3" name="Picture 4">
          <a:extLst>
            <a:ext uri="{FF2B5EF4-FFF2-40B4-BE49-F238E27FC236}">
              <a16:creationId xmlns:a16="http://schemas.microsoft.com/office/drawing/2014/main" id="{00000000-0008-0000-0100-000003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65234" t="13029" r="15134" b="71986"/>
        <a:stretch>
          <a:fillRect/>
        </a:stretch>
      </xdr:blipFill>
      <xdr:spPr bwMode="auto">
        <a:xfrm>
          <a:off x="847725" y="4591050"/>
          <a:ext cx="1527175" cy="415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85725</xdr:colOff>
      <xdr:row>0</xdr:row>
      <xdr:rowOff>47625</xdr:rowOff>
    </xdr:from>
    <xdr:to>
      <xdr:col>0</xdr:col>
      <xdr:colOff>495300</xdr:colOff>
      <xdr:row>0</xdr:row>
      <xdr:rowOff>473794</xdr:rowOff>
    </xdr:to>
    <xdr:pic>
      <xdr:nvPicPr>
        <xdr:cNvPr id="4" name="Picture 1">
          <a:extLst>
            <a:ext uri="{FF2B5EF4-FFF2-40B4-BE49-F238E27FC236}">
              <a16:creationId xmlns:a16="http://schemas.microsoft.com/office/drawing/2014/main" id="{00000000-0008-0000-0100-000004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85725" y="47625"/>
          <a:ext cx="409575" cy="4261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F32"/>
  <sheetViews>
    <sheetView topLeftCell="A9" workbookViewId="0">
      <selection activeCell="D22" sqref="D22"/>
    </sheetView>
  </sheetViews>
  <sheetFormatPr defaultColWidth="11.42578125" defaultRowHeight="14.45"/>
  <cols>
    <col min="1" max="1" width="33.7109375" customWidth="1"/>
    <col min="2" max="2" width="24.5703125" customWidth="1"/>
    <col min="3" max="3" width="29.28515625" customWidth="1"/>
    <col min="4" max="4" width="17.42578125" customWidth="1"/>
    <col min="5" max="5" width="18.28515625" customWidth="1"/>
    <col min="6" max="6" width="24" customWidth="1"/>
  </cols>
  <sheetData>
    <row r="1" spans="1:6" ht="44.25" customHeight="1" thickBot="1">
      <c r="A1" s="135" t="s">
        <v>0</v>
      </c>
      <c r="B1" s="136"/>
      <c r="C1" s="136"/>
      <c r="D1" s="136"/>
      <c r="E1" s="136"/>
      <c r="F1" s="137"/>
    </row>
    <row r="2" spans="1:6" ht="15.6">
      <c r="A2" s="138" t="s">
        <v>1</v>
      </c>
      <c r="B2" s="139"/>
      <c r="C2" s="139"/>
      <c r="D2" s="139"/>
      <c r="E2" s="139"/>
      <c r="F2" s="140"/>
    </row>
    <row r="3" spans="1:6" ht="15.95" thickBot="1">
      <c r="A3" s="141" t="s">
        <v>2</v>
      </c>
      <c r="B3" s="142"/>
      <c r="C3" s="142"/>
      <c r="D3" s="142"/>
      <c r="E3" s="142"/>
      <c r="F3" s="143"/>
    </row>
    <row r="4" spans="1:6">
      <c r="A4" s="144" t="s">
        <v>3</v>
      </c>
      <c r="B4" s="145"/>
      <c r="C4" s="146"/>
      <c r="D4" s="147"/>
      <c r="E4" s="147"/>
      <c r="F4" s="148"/>
    </row>
    <row r="5" spans="1:6">
      <c r="A5" s="130" t="s">
        <v>4</v>
      </c>
      <c r="B5" s="149"/>
      <c r="C5" s="132"/>
      <c r="D5" s="133"/>
      <c r="E5" s="133"/>
      <c r="F5" s="134"/>
    </row>
    <row r="6" spans="1:6">
      <c r="A6" s="130" t="s">
        <v>5</v>
      </c>
      <c r="B6" s="131"/>
      <c r="C6" s="156"/>
      <c r="D6" s="157"/>
      <c r="E6" s="157"/>
      <c r="F6" s="158"/>
    </row>
    <row r="7" spans="1:6">
      <c r="A7" s="130" t="s">
        <v>6</v>
      </c>
      <c r="B7" s="131"/>
      <c r="C7" s="132"/>
      <c r="D7" s="133"/>
      <c r="E7" s="133"/>
      <c r="F7" s="134"/>
    </row>
    <row r="8" spans="1:6">
      <c r="A8" s="130" t="s">
        <v>7</v>
      </c>
      <c r="B8" s="131"/>
      <c r="C8" s="132"/>
      <c r="D8" s="133"/>
      <c r="E8" s="133"/>
      <c r="F8" s="134"/>
    </row>
    <row r="9" spans="1:6">
      <c r="A9" s="130" t="s">
        <v>8</v>
      </c>
      <c r="B9" s="131"/>
      <c r="C9" s="132"/>
      <c r="D9" s="133"/>
      <c r="E9" s="133"/>
      <c r="F9" s="134"/>
    </row>
    <row r="10" spans="1:6">
      <c r="A10" s="130" t="s">
        <v>9</v>
      </c>
      <c r="B10" s="131"/>
      <c r="C10" s="132"/>
      <c r="D10" s="133"/>
      <c r="E10" s="133"/>
      <c r="F10" s="134"/>
    </row>
    <row r="11" spans="1:6">
      <c r="A11" s="130" t="s">
        <v>8</v>
      </c>
      <c r="B11" s="131"/>
      <c r="C11" s="132"/>
      <c r="D11" s="133"/>
      <c r="E11" s="133"/>
      <c r="F11" s="134"/>
    </row>
    <row r="12" spans="1:6" ht="15" thickBot="1">
      <c r="A12" s="2"/>
      <c r="B12" s="3"/>
      <c r="C12" s="3"/>
      <c r="D12" s="3"/>
      <c r="E12" s="3"/>
      <c r="F12" s="4"/>
    </row>
    <row r="13" spans="1:6" ht="15" thickBot="1">
      <c r="A13" s="159" t="s">
        <v>10</v>
      </c>
      <c r="B13" s="160"/>
      <c r="C13" s="3"/>
      <c r="D13" s="3"/>
      <c r="E13" s="3"/>
      <c r="F13" s="4"/>
    </row>
    <row r="14" spans="1:6" ht="18.600000000000001" thickBot="1">
      <c r="A14" s="5" t="s">
        <v>11</v>
      </c>
      <c r="B14" s="6">
        <v>371</v>
      </c>
      <c r="C14" s="161" t="s">
        <v>12</v>
      </c>
      <c r="D14" s="162"/>
      <c r="E14" s="162"/>
      <c r="F14" s="7"/>
    </row>
    <row r="15" spans="1:6" ht="18.600000000000001" thickBot="1">
      <c r="A15" s="8" t="s">
        <v>13</v>
      </c>
      <c r="B15" s="9">
        <v>0.05</v>
      </c>
      <c r="C15" s="10" t="s">
        <v>14</v>
      </c>
      <c r="D15" s="150"/>
      <c r="E15" s="151"/>
      <c r="F15" s="11"/>
    </row>
    <row r="16" spans="1:6" ht="15.95" thickBot="1">
      <c r="A16" s="8" t="s">
        <v>15</v>
      </c>
      <c r="B16" s="12">
        <v>0.05</v>
      </c>
      <c r="C16" s="3"/>
      <c r="D16" s="3"/>
      <c r="E16" s="13"/>
      <c r="F16" s="14"/>
    </row>
    <row r="17" spans="1:6" ht="20.45" thickBot="1">
      <c r="A17" s="8" t="s">
        <v>16</v>
      </c>
      <c r="B17" s="12">
        <v>0.95</v>
      </c>
      <c r="C17" s="15" t="s">
        <v>17</v>
      </c>
      <c r="D17" s="152"/>
      <c r="E17" s="153"/>
      <c r="F17" s="4"/>
    </row>
    <row r="18" spans="1:6" ht="15.95" thickBot="1">
      <c r="A18" s="16" t="s">
        <v>18</v>
      </c>
      <c r="B18" s="17">
        <f>NORMSINV(1-((1-B17)/2))</f>
        <v>1.9599639845400536</v>
      </c>
      <c r="C18" s="3"/>
      <c r="D18" s="3"/>
      <c r="E18" s="3"/>
      <c r="F18" s="4"/>
    </row>
    <row r="19" spans="1:6" ht="15.6">
      <c r="A19" s="18"/>
      <c r="B19" s="19"/>
      <c r="C19" s="3"/>
      <c r="D19" s="3"/>
      <c r="E19" s="3"/>
      <c r="F19" s="4"/>
    </row>
    <row r="20" spans="1:6">
      <c r="A20" s="2"/>
      <c r="B20" s="3"/>
      <c r="C20" s="3"/>
      <c r="D20" s="3"/>
      <c r="E20" s="3"/>
      <c r="F20" s="4"/>
    </row>
    <row r="21" spans="1:6">
      <c r="A21" s="154" t="s">
        <v>19</v>
      </c>
      <c r="B21" s="155"/>
      <c r="C21" s="3"/>
      <c r="D21" s="3"/>
      <c r="E21" s="3"/>
      <c r="F21" s="4"/>
    </row>
    <row r="22" spans="1:6">
      <c r="A22" s="2"/>
      <c r="B22" s="3"/>
      <c r="C22" s="3"/>
      <c r="D22" s="3"/>
      <c r="E22" s="3"/>
      <c r="F22" s="4"/>
    </row>
    <row r="23" spans="1:6">
      <c r="A23" s="2"/>
      <c r="B23" s="3"/>
      <c r="C23" s="20" t="s">
        <v>20</v>
      </c>
      <c r="D23" s="3"/>
      <c r="E23" s="3"/>
      <c r="F23" s="4"/>
    </row>
    <row r="24" spans="1:6">
      <c r="A24" s="2"/>
      <c r="B24" s="3"/>
      <c r="C24" s="20" t="s">
        <v>21</v>
      </c>
      <c r="D24" s="3"/>
      <c r="E24" s="3"/>
      <c r="F24" s="4"/>
    </row>
    <row r="25" spans="1:6">
      <c r="A25" s="2"/>
      <c r="B25" s="3"/>
      <c r="C25" s="20" t="s">
        <v>22</v>
      </c>
      <c r="D25" s="3"/>
      <c r="E25" s="3"/>
      <c r="F25" s="4"/>
    </row>
    <row r="26" spans="1:6">
      <c r="A26" s="154" t="s">
        <v>23</v>
      </c>
      <c r="B26" s="155"/>
      <c r="C26" s="20" t="s">
        <v>24</v>
      </c>
      <c r="D26" s="3"/>
      <c r="E26" s="3"/>
      <c r="F26" s="4"/>
    </row>
    <row r="27" spans="1:6" ht="15.6">
      <c r="A27" s="21"/>
      <c r="B27" s="3"/>
      <c r="C27" s="20" t="s">
        <v>25</v>
      </c>
      <c r="D27" s="3"/>
      <c r="E27" s="3"/>
      <c r="F27" s="4"/>
    </row>
    <row r="28" spans="1:6">
      <c r="A28" s="2"/>
      <c r="B28" s="3"/>
      <c r="C28" s="3"/>
      <c r="D28" s="3"/>
      <c r="E28" s="3"/>
      <c r="F28" s="4"/>
    </row>
    <row r="29" spans="1:6">
      <c r="A29" s="2"/>
      <c r="B29" s="3"/>
      <c r="C29" s="3"/>
      <c r="D29" s="3"/>
      <c r="E29" s="3"/>
      <c r="F29" s="4"/>
    </row>
    <row r="30" spans="1:6" ht="15" thickBot="1">
      <c r="A30" s="22"/>
      <c r="B30" s="23"/>
      <c r="C30" s="23"/>
      <c r="D30" s="23"/>
      <c r="E30" s="23"/>
      <c r="F30" s="24"/>
    </row>
    <row r="31" spans="1:6">
      <c r="A31" s="25" t="s">
        <v>26</v>
      </c>
      <c r="B31" s="26"/>
      <c r="C31" s="26"/>
      <c r="D31" s="26"/>
      <c r="E31" s="26"/>
      <c r="F31" s="26"/>
    </row>
    <row r="32" spans="1:6">
      <c r="A32" s="1"/>
      <c r="B32" s="1"/>
      <c r="C32" s="1"/>
      <c r="D32" s="1"/>
      <c r="E32" s="1"/>
      <c r="F32" s="1"/>
    </row>
  </sheetData>
  <mergeCells count="25">
    <mergeCell ref="D15:E15"/>
    <mergeCell ref="D17:E17"/>
    <mergeCell ref="A21:B21"/>
    <mergeCell ref="A26:B26"/>
    <mergeCell ref="C6:F6"/>
    <mergeCell ref="A10:B10"/>
    <mergeCell ref="C10:F10"/>
    <mergeCell ref="A11:B11"/>
    <mergeCell ref="C11:F11"/>
    <mergeCell ref="A13:B13"/>
    <mergeCell ref="C14:E14"/>
    <mergeCell ref="A6:B6"/>
    <mergeCell ref="A7:B7"/>
    <mergeCell ref="C7:F7"/>
    <mergeCell ref="A8:B8"/>
    <mergeCell ref="C8:F8"/>
    <mergeCell ref="A9:B9"/>
    <mergeCell ref="C9:F9"/>
    <mergeCell ref="A1:F1"/>
    <mergeCell ref="A2:F2"/>
    <mergeCell ref="A3:F3"/>
    <mergeCell ref="A4:B4"/>
    <mergeCell ref="C4:F4"/>
    <mergeCell ref="A5:B5"/>
    <mergeCell ref="C5:F5"/>
  </mergeCells>
  <pageMargins left="0.7" right="0.7" top="0.75" bottom="0.75" header="0.3" footer="0.3"/>
  <drawing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R41"/>
  <sheetViews>
    <sheetView tabSelected="1" topLeftCell="N33" zoomScale="48" zoomScaleNormal="48" workbookViewId="0">
      <selection activeCell="P33" sqref="P33"/>
    </sheetView>
  </sheetViews>
  <sheetFormatPr defaultColWidth="11.42578125" defaultRowHeight="15" customHeight="1"/>
  <cols>
    <col min="1" max="1" width="11.42578125" style="34"/>
    <col min="2" max="2" width="19.28515625" style="34" customWidth="1"/>
    <col min="3" max="3" width="20.5703125" style="34" customWidth="1"/>
    <col min="4" max="6" width="10.5703125" style="34" customWidth="1"/>
    <col min="7" max="7" width="36.42578125" style="34" customWidth="1"/>
    <col min="8" max="8" width="18.28515625" style="35" bestFit="1" customWidth="1"/>
    <col min="9" max="9" width="15.140625" style="34" customWidth="1"/>
    <col min="10" max="10" width="14.140625" style="34" customWidth="1"/>
    <col min="11" max="11" width="1.7109375" style="34" customWidth="1"/>
    <col min="12" max="12" width="39.42578125" style="34" customWidth="1"/>
    <col min="13" max="13" width="20.7109375" style="34" customWidth="1"/>
    <col min="14" max="14" width="14.28515625" style="34" customWidth="1"/>
    <col min="15" max="15" width="16" style="34" customWidth="1"/>
    <col min="16" max="16" width="49.28515625" style="34" customWidth="1"/>
    <col min="17" max="17" width="95.85546875" style="34" customWidth="1"/>
    <col min="18" max="18" width="71.7109375" style="34" customWidth="1"/>
    <col min="19" max="16384" width="11.42578125" style="34"/>
  </cols>
  <sheetData>
    <row r="1" spans="1:18" s="33" customFormat="1" ht="15.75">
      <c r="A1" s="113" t="s">
        <v>27</v>
      </c>
      <c r="B1" s="113"/>
      <c r="C1" s="113"/>
      <c r="D1" s="118" t="s">
        <v>28</v>
      </c>
      <c r="E1" s="118"/>
      <c r="F1" s="118"/>
      <c r="G1" s="118"/>
      <c r="H1" s="118"/>
      <c r="I1" s="118"/>
      <c r="J1" s="118"/>
      <c r="K1" s="118"/>
      <c r="L1" s="118"/>
      <c r="M1" s="118"/>
      <c r="N1" s="118"/>
      <c r="O1" s="118"/>
      <c r="P1" s="118"/>
      <c r="Q1" s="118"/>
      <c r="R1" s="118"/>
    </row>
    <row r="2" spans="1:18" s="33" customFormat="1" ht="15.75">
      <c r="A2" s="113" t="s">
        <v>29</v>
      </c>
      <c r="B2" s="113"/>
      <c r="C2" s="113"/>
      <c r="D2" s="118" t="s">
        <v>30</v>
      </c>
      <c r="E2" s="118"/>
      <c r="F2" s="118"/>
      <c r="G2" s="118"/>
      <c r="H2" s="118"/>
      <c r="I2" s="118"/>
      <c r="J2" s="118"/>
      <c r="K2" s="118"/>
      <c r="L2" s="118"/>
      <c r="M2" s="118"/>
      <c r="N2" s="118"/>
      <c r="O2" s="118"/>
      <c r="P2" s="118"/>
      <c r="Q2" s="118"/>
      <c r="R2" s="118"/>
    </row>
    <row r="3" spans="1:18" s="33" customFormat="1" ht="15.95" customHeight="1">
      <c r="A3" s="119" t="s">
        <v>31</v>
      </c>
      <c r="B3" s="119"/>
      <c r="C3" s="119"/>
      <c r="D3" s="120" t="s">
        <v>32</v>
      </c>
      <c r="E3" s="121"/>
      <c r="F3" s="121"/>
      <c r="G3" s="121"/>
      <c r="H3" s="121"/>
      <c r="I3" s="121"/>
      <c r="J3" s="121"/>
      <c r="K3" s="121"/>
      <c r="L3" s="121"/>
      <c r="M3" s="121"/>
      <c r="N3" s="121"/>
      <c r="O3" s="121"/>
      <c r="P3" s="121"/>
      <c r="Q3" s="121"/>
      <c r="R3" s="121"/>
    </row>
    <row r="4" spans="1:18" s="33" customFormat="1" ht="29.1" customHeight="1">
      <c r="A4" s="86" t="s">
        <v>33</v>
      </c>
      <c r="B4" s="86"/>
      <c r="C4" s="86"/>
      <c r="D4" s="115" t="s">
        <v>34</v>
      </c>
      <c r="E4" s="115"/>
      <c r="F4" s="115"/>
      <c r="G4" s="115"/>
      <c r="H4" s="115"/>
      <c r="I4" s="115"/>
      <c r="J4" s="115"/>
      <c r="K4" s="115"/>
      <c r="L4" s="115"/>
      <c r="M4" s="115"/>
      <c r="N4" s="115"/>
      <c r="O4" s="115"/>
      <c r="P4" s="115"/>
      <c r="Q4" s="115"/>
      <c r="R4" s="115"/>
    </row>
    <row r="5" spans="1:18" s="33" customFormat="1" ht="15.75">
      <c r="A5" s="116" t="s">
        <v>35</v>
      </c>
      <c r="B5" s="116"/>
      <c r="C5" s="116"/>
      <c r="D5" s="114" t="s">
        <v>36</v>
      </c>
      <c r="E5" s="114"/>
      <c r="F5" s="114"/>
      <c r="G5" s="114"/>
      <c r="H5" s="114"/>
      <c r="I5" s="114"/>
      <c r="J5" s="114"/>
      <c r="K5" s="114"/>
      <c r="L5" s="114"/>
      <c r="M5" s="114"/>
      <c r="N5" s="114"/>
      <c r="O5" s="114"/>
      <c r="P5" s="114"/>
      <c r="Q5" s="114"/>
      <c r="R5" s="114"/>
    </row>
    <row r="6" spans="1:18" s="33" customFormat="1" ht="15.75">
      <c r="A6" s="113" t="s">
        <v>37</v>
      </c>
      <c r="B6" s="113"/>
      <c r="C6" s="113"/>
      <c r="D6" s="114" t="s">
        <v>38</v>
      </c>
      <c r="E6" s="114"/>
      <c r="F6" s="114"/>
      <c r="G6" s="114"/>
      <c r="H6" s="114"/>
      <c r="I6" s="114"/>
      <c r="J6" s="114"/>
      <c r="K6" s="114"/>
      <c r="L6" s="114"/>
      <c r="M6" s="114"/>
      <c r="N6" s="114"/>
      <c r="O6" s="114"/>
      <c r="P6" s="114"/>
      <c r="Q6" s="114"/>
      <c r="R6" s="114"/>
    </row>
    <row r="7" spans="1:18" s="33" customFormat="1" ht="64.5" customHeight="1">
      <c r="A7" s="116" t="s">
        <v>39</v>
      </c>
      <c r="B7" s="116"/>
      <c r="C7" s="116"/>
      <c r="D7" s="87" t="s">
        <v>40</v>
      </c>
      <c r="E7" s="87"/>
      <c r="F7" s="87"/>
      <c r="G7" s="87"/>
      <c r="H7" s="87"/>
      <c r="I7" s="87"/>
      <c r="J7" s="87"/>
      <c r="K7" s="87"/>
      <c r="L7" s="87"/>
      <c r="M7" s="87"/>
      <c r="N7" s="87"/>
      <c r="O7" s="87"/>
      <c r="P7" s="87"/>
      <c r="Q7" s="87"/>
      <c r="R7" s="87"/>
    </row>
    <row r="8" spans="1:18" s="33" customFormat="1" ht="15.75">
      <c r="A8" s="113" t="s">
        <v>41</v>
      </c>
      <c r="B8" s="113"/>
      <c r="C8" s="113"/>
      <c r="D8" s="110" t="s">
        <v>42</v>
      </c>
      <c r="E8" s="111"/>
      <c r="F8" s="111"/>
      <c r="G8" s="111"/>
      <c r="H8" s="111"/>
      <c r="I8" s="111"/>
      <c r="J8" s="111"/>
      <c r="K8" s="111"/>
      <c r="L8" s="111"/>
      <c r="M8" s="111"/>
      <c r="N8" s="111"/>
      <c r="O8" s="111"/>
      <c r="P8" s="111"/>
      <c r="Q8" s="111"/>
      <c r="R8" s="112"/>
    </row>
    <row r="9" spans="1:18" s="33" customFormat="1" ht="15.75">
      <c r="A9" s="113" t="s">
        <v>43</v>
      </c>
      <c r="B9" s="113"/>
      <c r="C9" s="113"/>
      <c r="D9" s="114" t="s">
        <v>44</v>
      </c>
      <c r="E9" s="114"/>
      <c r="F9" s="114"/>
      <c r="G9" s="114"/>
      <c r="H9" s="114"/>
      <c r="I9" s="114"/>
      <c r="J9" s="114"/>
      <c r="K9" s="114"/>
      <c r="L9" s="114"/>
      <c r="M9" s="114"/>
      <c r="N9" s="114"/>
      <c r="O9" s="114"/>
      <c r="P9" s="114"/>
      <c r="Q9" s="114"/>
      <c r="R9" s="114"/>
    </row>
    <row r="10" spans="1:18" s="33" customFormat="1" ht="15.95" customHeight="1">
      <c r="A10" s="86" t="s">
        <v>45</v>
      </c>
      <c r="B10" s="86"/>
      <c r="C10" s="86"/>
      <c r="D10" s="87" t="s">
        <v>46</v>
      </c>
      <c r="E10" s="87"/>
      <c r="F10" s="87"/>
      <c r="G10" s="87"/>
      <c r="H10" s="87"/>
      <c r="I10" s="87"/>
      <c r="J10" s="87"/>
      <c r="K10" s="87"/>
      <c r="L10" s="87"/>
      <c r="M10" s="87"/>
      <c r="N10" s="87"/>
      <c r="O10" s="87"/>
      <c r="P10" s="87"/>
      <c r="Q10" s="87"/>
      <c r="R10" s="87"/>
    </row>
    <row r="11" spans="1:18" s="33" customFormat="1" ht="15.95" customHeight="1">
      <c r="A11" s="88" t="s">
        <v>47</v>
      </c>
      <c r="B11" s="88"/>
      <c r="C11" s="88"/>
      <c r="D11" s="87" t="s">
        <v>46</v>
      </c>
      <c r="E11" s="87"/>
      <c r="F11" s="87"/>
      <c r="G11" s="87"/>
      <c r="H11" s="87"/>
      <c r="I11" s="87"/>
      <c r="J11" s="87"/>
      <c r="K11" s="87"/>
      <c r="L11" s="87"/>
      <c r="M11" s="87"/>
      <c r="N11" s="87"/>
      <c r="O11" s="87"/>
      <c r="P11" s="87"/>
      <c r="Q11" s="87"/>
      <c r="R11" s="87"/>
    </row>
    <row r="12" spans="1:18" s="33" customFormat="1" ht="15.95" customHeight="1">
      <c r="A12" s="88" t="s">
        <v>48</v>
      </c>
      <c r="B12" s="88"/>
      <c r="C12" s="88"/>
      <c r="D12" s="89" t="s">
        <v>49</v>
      </c>
      <c r="E12" s="89"/>
      <c r="F12" s="89"/>
      <c r="G12" s="89"/>
      <c r="H12" s="89"/>
      <c r="I12" s="89"/>
      <c r="J12" s="89"/>
      <c r="K12" s="89"/>
      <c r="L12" s="89"/>
      <c r="M12" s="89"/>
      <c r="N12" s="89"/>
      <c r="O12" s="89"/>
      <c r="P12" s="89"/>
      <c r="Q12" s="89"/>
      <c r="R12" s="89"/>
    </row>
    <row r="13" spans="1:18"/>
    <row r="14" spans="1:18" s="36" customFormat="1" ht="34.5" customHeight="1">
      <c r="A14" s="92" t="s">
        <v>50</v>
      </c>
      <c r="B14" s="93"/>
      <c r="C14" s="93"/>
      <c r="D14" s="93"/>
      <c r="E14" s="93"/>
      <c r="F14" s="93"/>
      <c r="G14" s="93"/>
      <c r="H14" s="93"/>
      <c r="I14" s="93"/>
      <c r="J14" s="93"/>
      <c r="K14" s="93"/>
      <c r="L14" s="62"/>
      <c r="M14" s="62"/>
      <c r="N14" s="100" t="s">
        <v>51</v>
      </c>
      <c r="O14" s="100"/>
      <c r="P14" s="101"/>
    </row>
    <row r="15" spans="1:18" ht="60" customHeight="1">
      <c r="A15" s="55" t="s">
        <v>52</v>
      </c>
      <c r="B15" s="94" t="s">
        <v>53</v>
      </c>
      <c r="C15" s="95"/>
      <c r="D15" s="96" t="s">
        <v>54</v>
      </c>
      <c r="E15" s="97"/>
      <c r="F15" s="98"/>
      <c r="G15" s="57" t="s">
        <v>55</v>
      </c>
      <c r="H15" s="58" t="s">
        <v>56</v>
      </c>
      <c r="I15" s="94" t="s">
        <v>57</v>
      </c>
      <c r="J15" s="99"/>
      <c r="K15" s="99"/>
      <c r="L15" s="64" t="s">
        <v>58</v>
      </c>
      <c r="M15" s="61" t="s">
        <v>59</v>
      </c>
      <c r="N15" s="56" t="s">
        <v>60</v>
      </c>
      <c r="O15" s="59" t="s">
        <v>61</v>
      </c>
      <c r="P15" s="60" t="s">
        <v>62</v>
      </c>
      <c r="Q15" s="49" t="s">
        <v>63</v>
      </c>
      <c r="R15" s="49" t="s">
        <v>64</v>
      </c>
    </row>
    <row r="16" spans="1:18" ht="19.5" customHeight="1">
      <c r="A16" s="27">
        <v>1</v>
      </c>
      <c r="B16" s="80" t="s">
        <v>65</v>
      </c>
      <c r="C16" s="80"/>
      <c r="D16" s="80" t="s">
        <v>66</v>
      </c>
      <c r="E16" s="80"/>
      <c r="F16" s="80"/>
      <c r="G16" s="28" t="s">
        <v>67</v>
      </c>
      <c r="H16" s="28" t="s">
        <v>68</v>
      </c>
      <c r="I16" s="80" t="s">
        <v>68</v>
      </c>
      <c r="J16" s="80"/>
      <c r="K16" s="80"/>
      <c r="L16" s="37"/>
      <c r="M16" s="37"/>
      <c r="N16" s="37" t="s">
        <v>68</v>
      </c>
      <c r="O16" s="37"/>
      <c r="P16" s="38"/>
    </row>
    <row r="17" spans="1:18" ht="113.45" customHeight="1">
      <c r="A17" s="29">
        <v>2</v>
      </c>
      <c r="B17" s="73" t="s">
        <v>69</v>
      </c>
      <c r="C17" s="73"/>
      <c r="D17" s="73" t="s">
        <v>70</v>
      </c>
      <c r="E17" s="73"/>
      <c r="F17" s="73"/>
      <c r="G17" s="29" t="s">
        <v>71</v>
      </c>
      <c r="H17" s="39" t="s">
        <v>72</v>
      </c>
      <c r="I17" s="103" t="s">
        <v>73</v>
      </c>
      <c r="J17" s="75"/>
      <c r="K17" s="75"/>
      <c r="L17" s="31"/>
      <c r="M17" s="31"/>
      <c r="N17" s="30" t="s">
        <v>74</v>
      </c>
      <c r="O17" s="40" t="s">
        <v>75</v>
      </c>
      <c r="P17" s="51" t="s">
        <v>76</v>
      </c>
      <c r="Q17" s="85" t="s">
        <v>77</v>
      </c>
      <c r="R17" s="81" t="s">
        <v>78</v>
      </c>
    </row>
    <row r="18" spans="1:18" s="35" customFormat="1" ht="62.25" customHeight="1">
      <c r="A18" s="90">
        <v>3</v>
      </c>
      <c r="B18" s="75" t="s">
        <v>79</v>
      </c>
      <c r="C18" s="75"/>
      <c r="D18" s="104" t="s">
        <v>80</v>
      </c>
      <c r="E18" s="105"/>
      <c r="F18" s="106"/>
      <c r="G18" s="83" t="s">
        <v>81</v>
      </c>
      <c r="H18" s="77" t="s">
        <v>82</v>
      </c>
      <c r="I18" s="124" t="s">
        <v>83</v>
      </c>
      <c r="J18" s="125"/>
      <c r="K18" s="126"/>
      <c r="L18" s="67" t="s">
        <v>84</v>
      </c>
      <c r="M18" s="67"/>
      <c r="N18" s="74" t="s">
        <v>85</v>
      </c>
      <c r="O18" s="79" t="s">
        <v>86</v>
      </c>
      <c r="P18" s="102" t="s">
        <v>87</v>
      </c>
      <c r="Q18" s="85"/>
      <c r="R18" s="82"/>
    </row>
    <row r="19" spans="1:18" s="35" customFormat="1" ht="30.2" customHeight="1">
      <c r="A19" s="91"/>
      <c r="B19" s="75"/>
      <c r="C19" s="75"/>
      <c r="D19" s="107"/>
      <c r="E19" s="108"/>
      <c r="F19" s="109"/>
      <c r="G19" s="84"/>
      <c r="H19" s="78"/>
      <c r="I19" s="127"/>
      <c r="J19" s="128"/>
      <c r="K19" s="129"/>
      <c r="L19" s="68"/>
      <c r="M19" s="117"/>
      <c r="N19" s="74"/>
      <c r="O19" s="80"/>
      <c r="P19" s="102"/>
      <c r="Q19" s="85"/>
      <c r="R19" s="82"/>
    </row>
    <row r="20" spans="1:18" s="35" customFormat="1" ht="252.75" customHeight="1">
      <c r="A20" s="29">
        <v>4</v>
      </c>
      <c r="B20" s="122" t="s">
        <v>88</v>
      </c>
      <c r="C20" s="123"/>
      <c r="D20" s="73" t="s">
        <v>89</v>
      </c>
      <c r="E20" s="73"/>
      <c r="F20" s="73"/>
      <c r="G20" s="29" t="s">
        <v>90</v>
      </c>
      <c r="H20" s="39" t="s">
        <v>72</v>
      </c>
      <c r="I20" s="73" t="s">
        <v>91</v>
      </c>
      <c r="J20" s="73"/>
      <c r="K20" s="73"/>
      <c r="L20" s="29"/>
      <c r="M20" s="29"/>
      <c r="N20" s="40" t="s">
        <v>92</v>
      </c>
      <c r="O20" s="40" t="s">
        <v>93</v>
      </c>
      <c r="P20" s="47" t="s">
        <v>94</v>
      </c>
      <c r="Q20" s="85"/>
      <c r="R20" s="82"/>
    </row>
    <row r="21" spans="1:18" s="35" customFormat="1" ht="161.25" customHeight="1">
      <c r="A21" s="29">
        <v>5</v>
      </c>
      <c r="B21" s="73" t="s">
        <v>95</v>
      </c>
      <c r="C21" s="73"/>
      <c r="D21" s="73" t="s">
        <v>96</v>
      </c>
      <c r="E21" s="73"/>
      <c r="F21" s="73"/>
      <c r="G21" s="29" t="s">
        <v>97</v>
      </c>
      <c r="H21" s="39" t="s">
        <v>72</v>
      </c>
      <c r="I21" s="73" t="s">
        <v>98</v>
      </c>
      <c r="J21" s="73"/>
      <c r="K21" s="73"/>
      <c r="L21" s="29"/>
      <c r="M21" s="29"/>
      <c r="N21" s="40" t="s">
        <v>99</v>
      </c>
      <c r="O21" s="41" t="s">
        <v>100</v>
      </c>
      <c r="P21" s="48" t="s">
        <v>101</v>
      </c>
      <c r="Q21" s="85"/>
      <c r="R21" s="82"/>
    </row>
    <row r="22" spans="1:18" s="42" customFormat="1" ht="163.5" customHeight="1">
      <c r="A22" s="29">
        <v>6</v>
      </c>
      <c r="B22" s="73" t="s">
        <v>102</v>
      </c>
      <c r="C22" s="73"/>
      <c r="D22" s="73" t="s">
        <v>103</v>
      </c>
      <c r="E22" s="73"/>
      <c r="F22" s="73"/>
      <c r="G22" s="29" t="s">
        <v>104</v>
      </c>
      <c r="H22" s="44" t="s">
        <v>82</v>
      </c>
      <c r="I22" s="69" t="s">
        <v>105</v>
      </c>
      <c r="J22" s="69"/>
      <c r="K22" s="69"/>
      <c r="L22" s="163" t="s">
        <v>106</v>
      </c>
      <c r="M22" s="163"/>
      <c r="N22" s="40" t="s">
        <v>107</v>
      </c>
      <c r="O22" s="40" t="s">
        <v>108</v>
      </c>
      <c r="P22" s="47" t="s">
        <v>109</v>
      </c>
      <c r="Q22" s="85"/>
      <c r="R22" s="82"/>
    </row>
    <row r="23" spans="1:18" s="42" customFormat="1" ht="163.5" customHeight="1">
      <c r="A23" s="29">
        <v>7</v>
      </c>
      <c r="B23" s="73" t="s">
        <v>110</v>
      </c>
      <c r="C23" s="73"/>
      <c r="D23" s="70" t="s">
        <v>111</v>
      </c>
      <c r="E23" s="71"/>
      <c r="F23" s="72"/>
      <c r="G23" s="29" t="s">
        <v>112</v>
      </c>
      <c r="H23" s="44" t="s">
        <v>82</v>
      </c>
      <c r="I23" s="69" t="s">
        <v>113</v>
      </c>
      <c r="J23" s="69"/>
      <c r="K23" s="69"/>
      <c r="L23" s="65" t="s">
        <v>114</v>
      </c>
      <c r="M23" s="65" t="s">
        <v>115</v>
      </c>
      <c r="N23" s="40" t="s">
        <v>107</v>
      </c>
      <c r="O23" s="40"/>
      <c r="P23" s="47" t="s">
        <v>116</v>
      </c>
      <c r="Q23" s="85"/>
      <c r="R23" s="82"/>
    </row>
    <row r="24" spans="1:18" s="42" customFormat="1" ht="163.5" customHeight="1">
      <c r="A24" s="29">
        <v>8</v>
      </c>
      <c r="B24" s="73" t="s">
        <v>117</v>
      </c>
      <c r="C24" s="73"/>
      <c r="D24" s="73" t="s">
        <v>118</v>
      </c>
      <c r="E24" s="73"/>
      <c r="F24" s="73"/>
      <c r="G24" s="29" t="s">
        <v>119</v>
      </c>
      <c r="H24" s="44" t="s">
        <v>82</v>
      </c>
      <c r="I24" s="69" t="s">
        <v>120</v>
      </c>
      <c r="J24" s="69"/>
      <c r="K24" s="69"/>
      <c r="L24" s="66"/>
      <c r="M24" s="66"/>
      <c r="N24" s="40" t="s">
        <v>107</v>
      </c>
      <c r="O24" s="40"/>
      <c r="P24" s="47" t="s">
        <v>116</v>
      </c>
      <c r="Q24" s="85"/>
      <c r="R24" s="82"/>
    </row>
    <row r="25" spans="1:18" s="42" customFormat="1" ht="179.1" customHeight="1">
      <c r="A25" s="29">
        <v>9</v>
      </c>
      <c r="B25" s="73" t="s">
        <v>121</v>
      </c>
      <c r="C25" s="73"/>
      <c r="D25" s="73" t="s">
        <v>122</v>
      </c>
      <c r="E25" s="73"/>
      <c r="F25" s="73"/>
      <c r="G25" s="29" t="s">
        <v>123</v>
      </c>
      <c r="H25" s="39" t="s">
        <v>72</v>
      </c>
      <c r="I25" s="73" t="s">
        <v>124</v>
      </c>
      <c r="J25" s="73"/>
      <c r="K25" s="73"/>
      <c r="L25" s="32"/>
      <c r="M25" s="32"/>
      <c r="N25" s="43" t="s">
        <v>125</v>
      </c>
      <c r="O25" s="43" t="s">
        <v>126</v>
      </c>
      <c r="P25" s="47" t="s">
        <v>127</v>
      </c>
      <c r="Q25" s="85"/>
      <c r="R25" s="82"/>
    </row>
    <row r="26" spans="1:18" s="42" customFormat="1" ht="179.1" customHeight="1">
      <c r="A26" s="29">
        <v>10</v>
      </c>
      <c r="B26" s="73" t="s">
        <v>128</v>
      </c>
      <c r="C26" s="73"/>
      <c r="D26" s="73" t="s">
        <v>129</v>
      </c>
      <c r="E26" s="73"/>
      <c r="F26" s="73"/>
      <c r="G26" s="29" t="s">
        <v>130</v>
      </c>
      <c r="H26" s="39" t="s">
        <v>72</v>
      </c>
      <c r="I26" s="73" t="s">
        <v>131</v>
      </c>
      <c r="J26" s="73"/>
      <c r="K26" s="73"/>
      <c r="L26" s="29"/>
      <c r="M26" s="29"/>
      <c r="N26" s="40" t="s">
        <v>107</v>
      </c>
      <c r="O26" s="40" t="s">
        <v>132</v>
      </c>
      <c r="P26" s="47" t="s">
        <v>133</v>
      </c>
      <c r="Q26" s="85"/>
      <c r="R26" s="82"/>
    </row>
    <row r="27" spans="1:18" s="42" customFormat="1" ht="179.1" customHeight="1">
      <c r="A27" s="29">
        <v>11</v>
      </c>
      <c r="B27" s="73" t="s">
        <v>134</v>
      </c>
      <c r="C27" s="73"/>
      <c r="D27" s="73" t="s">
        <v>135</v>
      </c>
      <c r="E27" s="73"/>
      <c r="F27" s="73"/>
      <c r="G27" s="29" t="s">
        <v>136</v>
      </c>
      <c r="H27" s="39" t="s">
        <v>72</v>
      </c>
      <c r="I27" s="73" t="s">
        <v>137</v>
      </c>
      <c r="J27" s="73"/>
      <c r="K27" s="73"/>
      <c r="L27" s="29"/>
      <c r="M27" s="29"/>
      <c r="N27" s="40" t="s">
        <v>107</v>
      </c>
      <c r="O27" s="40"/>
      <c r="P27" s="47" t="s">
        <v>133</v>
      </c>
      <c r="Q27" s="85"/>
      <c r="R27" s="82"/>
    </row>
    <row r="28" spans="1:18" s="42" customFormat="1" ht="179.1" customHeight="1">
      <c r="A28" s="29">
        <v>12</v>
      </c>
      <c r="B28" s="73" t="s">
        <v>138</v>
      </c>
      <c r="C28" s="73"/>
      <c r="D28" s="73" t="s">
        <v>139</v>
      </c>
      <c r="E28" s="73"/>
      <c r="F28" s="73"/>
      <c r="G28" s="29" t="s">
        <v>140</v>
      </c>
      <c r="H28" s="39" t="s">
        <v>72</v>
      </c>
      <c r="I28" s="70" t="s">
        <v>141</v>
      </c>
      <c r="J28" s="71"/>
      <c r="K28" s="72"/>
      <c r="L28" s="50"/>
      <c r="M28" s="50"/>
      <c r="N28" s="40" t="s">
        <v>142</v>
      </c>
      <c r="O28" s="40" t="s">
        <v>132</v>
      </c>
      <c r="P28" s="47" t="s">
        <v>141</v>
      </c>
      <c r="Q28" s="85"/>
      <c r="R28" s="82"/>
    </row>
    <row r="29" spans="1:18" s="42" customFormat="1" ht="179.1" customHeight="1">
      <c r="A29" s="29">
        <v>13</v>
      </c>
      <c r="B29" s="73" t="s">
        <v>143</v>
      </c>
      <c r="C29" s="73"/>
      <c r="D29" s="73" t="s">
        <v>144</v>
      </c>
      <c r="E29" s="73"/>
      <c r="F29" s="73"/>
      <c r="G29" s="29" t="s">
        <v>145</v>
      </c>
      <c r="H29" s="39" t="s">
        <v>72</v>
      </c>
      <c r="I29" s="70" t="s">
        <v>146</v>
      </c>
      <c r="J29" s="71"/>
      <c r="K29" s="72"/>
      <c r="L29" s="50"/>
      <c r="M29" s="50"/>
      <c r="N29" s="40" t="s">
        <v>147</v>
      </c>
      <c r="O29" s="40" t="s">
        <v>148</v>
      </c>
      <c r="P29" s="47" t="s">
        <v>149</v>
      </c>
      <c r="Q29" s="85"/>
      <c r="R29" s="82"/>
    </row>
    <row r="30" spans="1:18" s="42" customFormat="1" ht="179.1" customHeight="1">
      <c r="A30" s="29">
        <v>14</v>
      </c>
      <c r="B30" s="73" t="s">
        <v>150</v>
      </c>
      <c r="C30" s="73"/>
      <c r="D30" s="73" t="s">
        <v>151</v>
      </c>
      <c r="E30" s="73"/>
      <c r="F30" s="73"/>
      <c r="G30" s="29" t="s">
        <v>152</v>
      </c>
      <c r="H30" s="39" t="s">
        <v>72</v>
      </c>
      <c r="I30" s="70" t="s">
        <v>153</v>
      </c>
      <c r="J30" s="71"/>
      <c r="K30" s="72"/>
      <c r="L30" s="50"/>
      <c r="M30" s="50"/>
      <c r="N30" s="40" t="s">
        <v>107</v>
      </c>
      <c r="O30" s="40"/>
      <c r="P30" s="47" t="s">
        <v>154</v>
      </c>
      <c r="Q30" s="85"/>
      <c r="R30" s="82"/>
    </row>
    <row r="31" spans="1:18" s="42" customFormat="1" ht="179.1" customHeight="1">
      <c r="A31" s="29">
        <v>15</v>
      </c>
      <c r="B31" s="73" t="s">
        <v>155</v>
      </c>
      <c r="C31" s="73"/>
      <c r="D31" s="73" t="s">
        <v>156</v>
      </c>
      <c r="E31" s="73"/>
      <c r="F31" s="73"/>
      <c r="G31" s="29" t="s">
        <v>157</v>
      </c>
      <c r="H31" s="44" t="s">
        <v>158</v>
      </c>
      <c r="I31" s="69" t="s">
        <v>159</v>
      </c>
      <c r="J31" s="69"/>
      <c r="K31" s="69"/>
      <c r="L31" s="163" t="s">
        <v>160</v>
      </c>
      <c r="M31" s="163" t="s">
        <v>161</v>
      </c>
      <c r="N31" s="40" t="s">
        <v>162</v>
      </c>
      <c r="O31" s="40" t="s">
        <v>163</v>
      </c>
      <c r="P31" s="47" t="s">
        <v>164</v>
      </c>
      <c r="Q31" s="85"/>
      <c r="R31" s="82"/>
    </row>
    <row r="32" spans="1:18" s="42" customFormat="1" ht="179.1" customHeight="1">
      <c r="A32" s="29">
        <v>16</v>
      </c>
      <c r="B32" s="75" t="s">
        <v>165</v>
      </c>
      <c r="C32" s="75"/>
      <c r="D32" s="75" t="s">
        <v>166</v>
      </c>
      <c r="E32" s="75"/>
      <c r="F32" s="75"/>
      <c r="G32" s="31" t="s">
        <v>167</v>
      </c>
      <c r="H32" s="39" t="s">
        <v>72</v>
      </c>
      <c r="I32" s="76" t="s">
        <v>168</v>
      </c>
      <c r="J32" s="73"/>
      <c r="K32" s="73"/>
      <c r="L32" s="29"/>
      <c r="M32" s="29"/>
      <c r="N32" s="40" t="s">
        <v>169</v>
      </c>
      <c r="O32" s="40" t="s">
        <v>170</v>
      </c>
      <c r="P32" s="47" t="s">
        <v>171</v>
      </c>
      <c r="Q32" s="85"/>
      <c r="R32" s="82"/>
    </row>
    <row r="33" spans="1:18" s="42" customFormat="1" ht="179.1" customHeight="1">
      <c r="A33" s="29">
        <v>17</v>
      </c>
      <c r="B33" s="75" t="s">
        <v>172</v>
      </c>
      <c r="C33" s="75"/>
      <c r="D33" s="75" t="s">
        <v>173</v>
      </c>
      <c r="E33" s="75"/>
      <c r="F33" s="75"/>
      <c r="G33" s="31" t="s">
        <v>174</v>
      </c>
      <c r="H33" s="44" t="s">
        <v>72</v>
      </c>
      <c r="I33" s="73" t="s">
        <v>175</v>
      </c>
      <c r="J33" s="73"/>
      <c r="K33" s="73"/>
      <c r="L33" s="29"/>
      <c r="M33" s="29"/>
      <c r="N33" s="40"/>
      <c r="O33" s="40" t="s">
        <v>176</v>
      </c>
      <c r="P33" s="47" t="s">
        <v>177</v>
      </c>
      <c r="Q33" s="85"/>
      <c r="R33" s="82"/>
    </row>
    <row r="34" spans="1:18" s="42" customFormat="1" ht="179.1" customHeight="1">
      <c r="A34" s="29">
        <v>18</v>
      </c>
      <c r="B34" s="73" t="s">
        <v>178</v>
      </c>
      <c r="C34" s="73"/>
      <c r="D34" s="73" t="s">
        <v>179</v>
      </c>
      <c r="E34" s="73"/>
      <c r="F34" s="73"/>
      <c r="G34" s="29" t="s">
        <v>180</v>
      </c>
      <c r="H34" s="44" t="s">
        <v>82</v>
      </c>
      <c r="I34" s="69" t="s">
        <v>181</v>
      </c>
      <c r="J34" s="69"/>
      <c r="K34" s="69"/>
      <c r="L34" s="63" t="s">
        <v>182</v>
      </c>
      <c r="M34" s="63" t="s">
        <v>183</v>
      </c>
      <c r="N34" s="40" t="s">
        <v>184</v>
      </c>
      <c r="O34" s="40" t="s">
        <v>185</v>
      </c>
      <c r="P34" s="47" t="s">
        <v>177</v>
      </c>
      <c r="Q34" s="85"/>
      <c r="R34" s="82"/>
    </row>
    <row r="35" spans="1:18" s="42" customFormat="1" ht="179.1" customHeight="1">
      <c r="A35" s="29">
        <v>19</v>
      </c>
      <c r="B35" s="73" t="s">
        <v>186</v>
      </c>
      <c r="C35" s="73"/>
      <c r="D35" s="73" t="s">
        <v>187</v>
      </c>
      <c r="E35" s="73"/>
      <c r="F35" s="73"/>
      <c r="G35" s="29" t="s">
        <v>136</v>
      </c>
      <c r="H35" s="44" t="s">
        <v>82</v>
      </c>
      <c r="I35" s="69" t="s">
        <v>188</v>
      </c>
      <c r="J35" s="69"/>
      <c r="K35" s="69"/>
      <c r="L35" s="63" t="s">
        <v>189</v>
      </c>
      <c r="M35" s="63"/>
      <c r="N35" s="40" t="s">
        <v>190</v>
      </c>
      <c r="O35" s="40" t="s">
        <v>191</v>
      </c>
      <c r="P35" s="47" t="s">
        <v>177</v>
      </c>
      <c r="Q35" s="85"/>
      <c r="R35" s="82"/>
    </row>
    <row r="36" spans="1:18" s="42" customFormat="1" ht="179.1" customHeight="1">
      <c r="A36" s="29">
        <v>20</v>
      </c>
      <c r="B36" s="73" t="s">
        <v>192</v>
      </c>
      <c r="C36" s="73"/>
      <c r="D36" s="73" t="s">
        <v>193</v>
      </c>
      <c r="E36" s="73"/>
      <c r="F36" s="73"/>
      <c r="G36" s="29" t="s">
        <v>194</v>
      </c>
      <c r="H36" s="39" t="s">
        <v>72</v>
      </c>
      <c r="I36" s="73" t="s">
        <v>195</v>
      </c>
      <c r="J36" s="73"/>
      <c r="K36" s="73"/>
      <c r="L36" s="29"/>
      <c r="M36" s="29"/>
      <c r="N36" s="40" t="s">
        <v>107</v>
      </c>
      <c r="O36" s="45" t="s">
        <v>196</v>
      </c>
      <c r="P36" s="52" t="s">
        <v>177</v>
      </c>
      <c r="Q36" s="85"/>
      <c r="R36" s="82"/>
    </row>
    <row r="37" spans="1:18" s="42" customFormat="1" ht="179.1" customHeight="1">
      <c r="A37" s="29">
        <v>21</v>
      </c>
      <c r="B37" s="73" t="s">
        <v>197</v>
      </c>
      <c r="C37" s="73"/>
      <c r="D37" s="73" t="s">
        <v>198</v>
      </c>
      <c r="E37" s="73"/>
      <c r="F37" s="73"/>
      <c r="G37" s="29" t="s">
        <v>199</v>
      </c>
      <c r="H37" s="44" t="s">
        <v>82</v>
      </c>
      <c r="I37" s="69" t="s">
        <v>200</v>
      </c>
      <c r="J37" s="69"/>
      <c r="K37" s="69"/>
      <c r="L37" s="32"/>
      <c r="M37" s="32"/>
      <c r="N37" s="43" t="s">
        <v>201</v>
      </c>
      <c r="O37" s="40" t="s">
        <v>202</v>
      </c>
      <c r="P37" s="53" t="s">
        <v>177</v>
      </c>
      <c r="Q37" s="85"/>
      <c r="R37" s="82"/>
    </row>
    <row r="38" spans="1:18" s="42" customFormat="1" ht="179.1" customHeight="1">
      <c r="A38" s="29">
        <v>22</v>
      </c>
      <c r="B38" s="73" t="s">
        <v>203</v>
      </c>
      <c r="C38" s="73"/>
      <c r="D38" s="73" t="s">
        <v>204</v>
      </c>
      <c r="E38" s="73"/>
      <c r="F38" s="73"/>
      <c r="G38" s="29" t="s">
        <v>205</v>
      </c>
      <c r="H38" s="39" t="s">
        <v>72</v>
      </c>
      <c r="I38" s="73" t="s">
        <v>200</v>
      </c>
      <c r="J38" s="73"/>
      <c r="K38" s="73"/>
      <c r="L38" s="29"/>
      <c r="M38" s="29"/>
      <c r="N38" s="40" t="s">
        <v>147</v>
      </c>
      <c r="O38" s="40" t="s">
        <v>206</v>
      </c>
      <c r="P38" s="48" t="s">
        <v>177</v>
      </c>
      <c r="Q38" s="85"/>
      <c r="R38" s="82"/>
    </row>
    <row r="39" spans="1:18">
      <c r="A39" s="29">
        <v>23</v>
      </c>
      <c r="B39" s="74" t="s">
        <v>207</v>
      </c>
      <c r="C39" s="74"/>
      <c r="D39" s="74" t="s">
        <v>208</v>
      </c>
      <c r="E39" s="74"/>
      <c r="F39" s="74"/>
      <c r="G39" s="30"/>
      <c r="H39" s="30" t="s">
        <v>68</v>
      </c>
      <c r="I39" s="74" t="s">
        <v>68</v>
      </c>
      <c r="J39" s="74"/>
      <c r="K39" s="74"/>
      <c r="L39" s="30"/>
      <c r="M39" s="30"/>
      <c r="N39" s="30" t="s">
        <v>68</v>
      </c>
      <c r="O39" s="30"/>
      <c r="P39" s="54"/>
    </row>
    <row r="41" spans="1:18">
      <c r="J41" s="46"/>
      <c r="K41" s="46"/>
      <c r="L41" s="46"/>
      <c r="M41" s="46"/>
      <c r="N41" s="46"/>
      <c r="O41" s="46"/>
    </row>
  </sheetData>
  <mergeCells count="110">
    <mergeCell ref="A1:C1"/>
    <mergeCell ref="D1:R1"/>
    <mergeCell ref="A2:C2"/>
    <mergeCell ref="D2:R2"/>
    <mergeCell ref="A3:C3"/>
    <mergeCell ref="D3:R3"/>
    <mergeCell ref="B25:C25"/>
    <mergeCell ref="D25:F25"/>
    <mergeCell ref="I25:K25"/>
    <mergeCell ref="B20:C20"/>
    <mergeCell ref="D20:F20"/>
    <mergeCell ref="I20:K20"/>
    <mergeCell ref="B21:C21"/>
    <mergeCell ref="D21:F21"/>
    <mergeCell ref="I21:K21"/>
    <mergeCell ref="B24:C24"/>
    <mergeCell ref="D24:F24"/>
    <mergeCell ref="I24:K24"/>
    <mergeCell ref="B23:C23"/>
    <mergeCell ref="D23:F23"/>
    <mergeCell ref="A7:C7"/>
    <mergeCell ref="D7:R7"/>
    <mergeCell ref="A8:C8"/>
    <mergeCell ref="I18:K19"/>
    <mergeCell ref="D8:R8"/>
    <mergeCell ref="A9:C9"/>
    <mergeCell ref="D9:R9"/>
    <mergeCell ref="A4:C4"/>
    <mergeCell ref="D4:R4"/>
    <mergeCell ref="A5:C5"/>
    <mergeCell ref="D5:R5"/>
    <mergeCell ref="A6:C6"/>
    <mergeCell ref="D6:R6"/>
    <mergeCell ref="A10:C10"/>
    <mergeCell ref="D10:R10"/>
    <mergeCell ref="A11:C11"/>
    <mergeCell ref="D11:R11"/>
    <mergeCell ref="A12:C12"/>
    <mergeCell ref="D12:R12"/>
    <mergeCell ref="A18:A19"/>
    <mergeCell ref="A14:K14"/>
    <mergeCell ref="B15:C15"/>
    <mergeCell ref="D15:F15"/>
    <mergeCell ref="I15:K15"/>
    <mergeCell ref="B16:C16"/>
    <mergeCell ref="B18:C19"/>
    <mergeCell ref="D16:F16"/>
    <mergeCell ref="I16:K16"/>
    <mergeCell ref="N14:P14"/>
    <mergeCell ref="B17:C17"/>
    <mergeCell ref="D17:F17"/>
    <mergeCell ref="N18:N19"/>
    <mergeCell ref="P18:P19"/>
    <mergeCell ref="I17:K17"/>
    <mergeCell ref="D18:F19"/>
    <mergeCell ref="M18:M19"/>
    <mergeCell ref="R17:R38"/>
    <mergeCell ref="D26:F26"/>
    <mergeCell ref="I26:K26"/>
    <mergeCell ref="B27:C27"/>
    <mergeCell ref="D27:F27"/>
    <mergeCell ref="I37:K37"/>
    <mergeCell ref="B29:C29"/>
    <mergeCell ref="D29:F29"/>
    <mergeCell ref="I29:K29"/>
    <mergeCell ref="I23:K23"/>
    <mergeCell ref="G18:G19"/>
    <mergeCell ref="B26:C26"/>
    <mergeCell ref="B22:C22"/>
    <mergeCell ref="D22:F22"/>
    <mergeCell ref="I22:K22"/>
    <mergeCell ref="D36:F36"/>
    <mergeCell ref="D34:F34"/>
    <mergeCell ref="I34:K34"/>
    <mergeCell ref="I27:K27"/>
    <mergeCell ref="B28:C28"/>
    <mergeCell ref="D28:F28"/>
    <mergeCell ref="Q17:Q38"/>
    <mergeCell ref="B30:C30"/>
    <mergeCell ref="B39:C39"/>
    <mergeCell ref="B38:C38"/>
    <mergeCell ref="D38:F38"/>
    <mergeCell ref="I38:K38"/>
    <mergeCell ref="B35:C35"/>
    <mergeCell ref="D35:F35"/>
    <mergeCell ref="H18:H19"/>
    <mergeCell ref="B36:C36"/>
    <mergeCell ref="O18:O19"/>
    <mergeCell ref="B37:C37"/>
    <mergeCell ref="D37:F37"/>
    <mergeCell ref="B31:C31"/>
    <mergeCell ref="D31:F31"/>
    <mergeCell ref="I31:K31"/>
    <mergeCell ref="B32:C32"/>
    <mergeCell ref="D32:F32"/>
    <mergeCell ref="I32:K32"/>
    <mergeCell ref="B33:C33"/>
    <mergeCell ref="I36:K36"/>
    <mergeCell ref="D33:F33"/>
    <mergeCell ref="I33:K33"/>
    <mergeCell ref="B34:C34"/>
    <mergeCell ref="M23:M24"/>
    <mergeCell ref="L23:L24"/>
    <mergeCell ref="L18:L19"/>
    <mergeCell ref="I35:K35"/>
    <mergeCell ref="I28:K28"/>
    <mergeCell ref="D30:F30"/>
    <mergeCell ref="I39:K39"/>
    <mergeCell ref="D39:F39"/>
    <mergeCell ref="I30:K30"/>
  </mergeCell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6D631F14DF80E24FB4AF57E917E68DF8" ma:contentTypeVersion="17" ma:contentTypeDescription="Crear nuevo documento." ma:contentTypeScope="" ma:versionID="84d6dbdc8014c312231766d5e7204d7f">
  <xsd:schema xmlns:xsd="http://www.w3.org/2001/XMLSchema" xmlns:xs="http://www.w3.org/2001/XMLSchema" xmlns:p="http://schemas.microsoft.com/office/2006/metadata/properties" xmlns:ns2="a418bcd4-5452-46b9-abae-687471e6eb8c" xmlns:ns3="a667fc92-1df2-4b7e-93f2-6268b04510a2" targetNamespace="http://schemas.microsoft.com/office/2006/metadata/properties" ma:root="true" ma:fieldsID="d0467865d066559a4b04772a828745bc" ns2:_="" ns3:_="">
    <xsd:import namespace="a418bcd4-5452-46b9-abae-687471e6eb8c"/>
    <xsd:import namespace="a667fc92-1df2-4b7e-93f2-6268b04510a2"/>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Observaci_x00f3_n" minOccurs="0"/>
                <xsd:element ref="ns2:lcf76f155ced4ddcb4097134ff3c332f" minOccurs="0"/>
                <xsd:element ref="ns3:TaxCatchAll" minOccurs="0"/>
                <xsd:element ref="ns2:MediaServiceGenerationTime" minOccurs="0"/>
                <xsd:element ref="ns2:MediaServiceEventHashCode" minOccurs="0"/>
                <xsd:element ref="ns2:MediaServiceOCR" minOccurs="0"/>
                <xsd:element ref="ns2:MediaServiceDateTaken" minOccurs="0"/>
                <xsd:element ref="ns2:MediaServiceLocation" minOccurs="0"/>
                <xsd:element ref="ns2:MediaLengthInSeconds" minOccurs="0"/>
                <xsd:element ref="ns2:Descripci_x00f3_n" minOccurs="0"/>
                <xsd:element ref="ns3:SharedWithUsers" minOccurs="0"/>
                <xsd:element ref="ns3:SharedWithDetail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418bcd4-5452-46b9-abae-687471e6eb8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Observaci_x00f3_n" ma:index="11" nillable="true" ma:displayName="Observación " ma:format="Dropdown" ma:internalName="Observaci_x00f3_n">
      <xsd:simpleType>
        <xsd:restriction base="dms:Text">
          <xsd:maxLength value="255"/>
        </xsd:restriction>
      </xsd:simpleType>
    </xsd:element>
    <xsd:element name="lcf76f155ced4ddcb4097134ff3c332f" ma:index="13" nillable="true" ma:taxonomy="true" ma:internalName="lcf76f155ced4ddcb4097134ff3c332f" ma:taxonomyFieldName="MediaServiceImageTags" ma:displayName="Etiquetas de imagen" ma:readOnly="false" ma:fieldId="{5cf76f15-5ced-4ddc-b409-7134ff3c332f}" ma:taxonomyMulti="true" ma:sspId="ed5338eb-234c-4fef-9958-0f22ef8cd8c6" ma:termSetId="09814cd3-568e-fe90-9814-8d621ff8fb84" ma:anchorId="fba54fb3-c3e1-fe81-a776-ca4b69148c4d" ma:open="true" ma:isKeyword="false">
      <xsd:complexType>
        <xsd:sequence>
          <xsd:element ref="pc:Terms" minOccurs="0" maxOccurs="1"/>
        </xsd:sequence>
      </xsd:complex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DateTaken" ma:index="18" nillable="true" ma:displayName="MediaServiceDateTaken" ma:hidden="true" ma:indexed="true" ma:internalName="MediaServiceDateTaken" ma:readOnly="true">
      <xsd:simpleType>
        <xsd:restriction base="dms:Text"/>
      </xsd:simpleType>
    </xsd:element>
    <xsd:element name="MediaServiceLocation" ma:index="19" nillable="true" ma:displayName="Location" ma:indexed="true" ma:internalName="MediaServiceLocation"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element name="Descripci_x00f3_n" ma:index="21" nillable="true" ma:displayName="Descripción " ma:format="Dropdown" ma:internalName="Descripci_x00f3_n">
      <xsd:simpleType>
        <xsd:restriction base="dms:Text">
          <xsd:maxLength value="255"/>
        </xsd:restriction>
      </xsd:simpleType>
    </xsd:element>
    <xsd:element name="MediaServiceSearchProperties" ma:index="24"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a667fc92-1df2-4b7e-93f2-6268b04510a2"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2109e7e8-59e1-4cc9-bc22-d1df10847dae}" ma:internalName="TaxCatchAll" ma:showField="CatchAllData" ma:web="a667fc92-1df2-4b7e-93f2-6268b04510a2">
      <xsd:complexType>
        <xsd:complexContent>
          <xsd:extension base="dms:MultiChoiceLookup">
            <xsd:sequence>
              <xsd:element name="Value" type="dms:Lookup" maxOccurs="unbounded" minOccurs="0" nillable="true"/>
            </xsd:sequence>
          </xsd:extension>
        </xsd:complexContent>
      </xsd:complexType>
    </xsd:element>
    <xsd:element name="SharedWithUsers" ma:index="22"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3" nillable="true" ma:displayName="Detalles de uso compartido"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Observaci_x00f3_n xmlns="a418bcd4-5452-46b9-abae-687471e6eb8c" xsi:nil="true"/>
    <TaxCatchAll xmlns="a667fc92-1df2-4b7e-93f2-6268b04510a2" xsi:nil="true"/>
    <lcf76f155ced4ddcb4097134ff3c332f xmlns="a418bcd4-5452-46b9-abae-687471e6eb8c">
      <Terms xmlns="http://schemas.microsoft.com/office/infopath/2007/PartnerControls"/>
    </lcf76f155ced4ddcb4097134ff3c332f>
    <Descripci_x00f3_n xmlns="a418bcd4-5452-46b9-abae-687471e6eb8c" xsi:nil="true"/>
  </documentManagement>
</p:properties>
</file>

<file path=customXml/itemProps1.xml><?xml version="1.0" encoding="utf-8"?>
<ds:datastoreItem xmlns:ds="http://schemas.openxmlformats.org/officeDocument/2006/customXml" ds:itemID="{77C7E86A-C863-4EED-91DD-8251A582A2BA}"/>
</file>

<file path=customXml/itemProps2.xml><?xml version="1.0" encoding="utf-8"?>
<ds:datastoreItem xmlns:ds="http://schemas.openxmlformats.org/officeDocument/2006/customXml" ds:itemID="{9CBE51A2-ED82-411E-98D8-3384BD87704E}"/>
</file>

<file path=customXml/itemProps3.xml><?xml version="1.0" encoding="utf-8"?>
<ds:datastoreItem xmlns:ds="http://schemas.openxmlformats.org/officeDocument/2006/customXml" ds:itemID="{FB9E320B-E836-4E1F-95C3-7867E8B96CC4}"/>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Victoria Quijano</dc:creator>
  <cp:keywords/>
  <dc:description/>
  <cp:lastModifiedBy>Mirian Carolina Varon Contreras</cp:lastModifiedBy>
  <cp:revision/>
  <dcterms:created xsi:type="dcterms:W3CDTF">2022-08-25T15:25:16Z</dcterms:created>
  <dcterms:modified xsi:type="dcterms:W3CDTF">2026-04-26T22:07:20Z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0x0101006D631F14DF80E24FB4AF57E917E68DF8</vt:lpwstr>
  </property>
  <property fmtid="{D5CDD505-2E9C-101B-9397-08002B2CF9AE}" pid="3" name="MediaServiceImageTags">
    <vt:lpwstr/>
  </property>
</Properties>
</file>