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defaultThemeVersion="166925"/>
  <mc:AlternateContent xmlns:mc="http://schemas.openxmlformats.org/markup-compatibility/2006">
    <mc:Choice Requires="x15">
      <x15ac:absPath xmlns:x15ac="http://schemas.microsoft.com/office/spreadsheetml/2010/11/ac" url="https://d.docs.live.net/d17a7e58f2221ec1/Escritorio/CUENTA 2026/CUENTA 2/"/>
    </mc:Choice>
  </mc:AlternateContent>
  <xr:revisionPtr revIDLastSave="125" documentId="8_{C9C279D0-4DA2-4B4E-A028-8483FE3E4E54}" xr6:coauthVersionLast="47" xr6:coauthVersionMax="47" xr10:uidLastSave="{47881972-600A-43AD-BCDD-2B5A190714AF}"/>
  <bookViews>
    <workbookView xWindow="-110" yWindow="-110" windowWidth="19420" windowHeight="10300" firstSheet="2" activeTab="2" xr2:uid="{00000000-000D-0000-FFFF-FFFF00000000}"/>
  </bookViews>
  <sheets>
    <sheet name="MUES. RETIROS" sheetId="21" r:id="rId1"/>
    <sheet name="PROCEDIMIENTO LABORATORIO" sheetId="18" r:id="rId2"/>
    <sheet name="PUNTOS DE CONTROL " sheetId="2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 i="2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s>
  <commentList>
    <comment ref="B14" authorId="0" shapeId="0" xr:uid="{00000000-0006-0000-0100-000001000000}">
      <text>
        <r>
          <rPr>
            <b/>
            <sz val="9"/>
            <color indexed="81"/>
            <rFont val="Tahoma"/>
            <family val="2"/>
          </rPr>
          <t>Nota:</t>
        </r>
        <r>
          <rPr>
            <sz val="9"/>
            <color indexed="81"/>
            <rFont val="Tahoma"/>
            <family val="2"/>
          </rPr>
          <t xml:space="preserve"> Introduzca el tamaño o universo de la población objeto de cálculo (total de contratos, comprobantes, transacciones, órdenes de compra, etc). </t>
        </r>
        <r>
          <rPr>
            <b/>
            <sz val="9"/>
            <color indexed="81"/>
            <rFont val="Tahoma"/>
            <family val="2"/>
          </rPr>
          <t>-números enteros-</t>
        </r>
        <r>
          <rPr>
            <sz val="9"/>
            <color indexed="81"/>
            <rFont val="Tahoma"/>
            <family val="2"/>
          </rPr>
          <t>.</t>
        </r>
      </text>
    </comment>
    <comment ref="B15" authorId="0" shapeId="0" xr:uid="{00000000-0006-0000-0100-000002000000}">
      <text>
        <r>
          <rPr>
            <b/>
            <sz val="9"/>
            <color indexed="81"/>
            <rFont val="Tahoma"/>
            <family val="2"/>
          </rPr>
          <t>Nota:</t>
        </r>
        <r>
          <rPr>
            <sz val="9"/>
            <color indexed="81"/>
            <rFont val="Tahoma"/>
            <family val="2"/>
          </rPr>
          <t xml:space="preserve"> Escoja el error de muestreo que Usted acepta cometer </t>
        </r>
        <r>
          <rPr>
            <b/>
            <sz val="9"/>
            <color indexed="81"/>
            <rFont val="Tahoma"/>
            <family val="2"/>
          </rPr>
          <t>(digite números enteros entre 1% y máximo 10%)</t>
        </r>
        <r>
          <rPr>
            <sz val="9"/>
            <color indexed="81"/>
            <rFont val="Tahoma"/>
            <family val="2"/>
          </rPr>
          <t>. El auditor debe tener en cuenta que este es el error que va a asumir en la selección de la muestra, es decir, si asume solo el 1% de error, la muestra será mas grande; si escoge el 10% la muestra será más pequeña, pero asume un mayor riesgo de auditoría. Se sugiere utilizar el 5%.</t>
        </r>
      </text>
    </comment>
    <comment ref="B16" authorId="0" shapeId="0" xr:uid="{00000000-0006-0000-0100-000003000000}">
      <text>
        <r>
          <rPr>
            <b/>
            <sz val="9"/>
            <color indexed="81"/>
            <rFont val="Tahoma"/>
            <family val="2"/>
          </rPr>
          <t>Corresponde al % de elementos de la población que Ud. estima que no cumplen con el control que se está probando.
Ejemplo:</t>
        </r>
        <r>
          <rPr>
            <sz val="9"/>
            <color indexed="81"/>
            <rFont val="Tahoma"/>
            <family val="2"/>
          </rPr>
          <t xml:space="preserve"> Si se quiere estimar el % de contratos que no cuentan con acta de inicio, debe investigar si en una auditoría anterior se cuenta con este porcentaje; en caso afirmativo utilice este valor como una estimación de P; en caso contrario seleccione una muestra piloto de por lo menos 30 contratos y de estos determine cuantos no cuentan con acta de incio (ej 5). </t>
        </r>
        <r>
          <rPr>
            <b/>
            <sz val="9"/>
            <color indexed="81"/>
            <rFont val="Tahoma"/>
            <family val="2"/>
          </rPr>
          <t>El valor de p</t>
        </r>
        <r>
          <rPr>
            <sz val="9"/>
            <color indexed="81"/>
            <rFont val="Tahoma"/>
            <family val="2"/>
          </rPr>
          <t xml:space="preserve"> será igual al Nº de contratos sin acta de incio divido por 30; esto es: </t>
        </r>
        <r>
          <rPr>
            <b/>
            <sz val="9"/>
            <color indexed="81"/>
            <rFont val="Tahoma"/>
            <family val="2"/>
          </rPr>
          <t xml:space="preserve">p= </t>
        </r>
        <r>
          <rPr>
            <sz val="9"/>
            <color indexed="81"/>
            <rFont val="Tahoma"/>
            <family val="2"/>
          </rPr>
          <t xml:space="preserve">5/30=0,167.
</t>
        </r>
      </text>
    </comment>
  </commentList>
</comments>
</file>

<file path=xl/sharedStrings.xml><?xml version="1.0" encoding="utf-8"?>
<sst xmlns="http://schemas.openxmlformats.org/spreadsheetml/2006/main" count="284" uniqueCount="148">
  <si>
    <t xml:space="preserve">CÁLCULO DE LA MUESTRA </t>
  </si>
  <si>
    <t>AUDITORÍA:</t>
  </si>
  <si>
    <t>Muestreo Aleatorio Simple para estimar la proporción de una población</t>
  </si>
  <si>
    <t>Entidad</t>
  </si>
  <si>
    <t>Proceso</t>
  </si>
  <si>
    <t>Cálculo de la muestra para:</t>
  </si>
  <si>
    <t xml:space="preserve">Período Evaluado: </t>
  </si>
  <si>
    <t>Preparado por:</t>
  </si>
  <si>
    <t>Fecha:</t>
  </si>
  <si>
    <t>Revisado por:</t>
  </si>
  <si>
    <t>INGRESO DE PARÁMETROS</t>
  </si>
  <si>
    <t>Tamaño de la Población (N)</t>
  </si>
  <si>
    <t>TAMAÑO DE LA MUESTRA</t>
  </si>
  <si>
    <t>Error Muestral (E)</t>
  </si>
  <si>
    <t>Fórmula</t>
  </si>
  <si>
    <t>Proporción de Éxito (P)</t>
  </si>
  <si>
    <t>Nivel de Confianza</t>
  </si>
  <si>
    <t>Muestra Óptima</t>
  </si>
  <si>
    <t>Nivel de Confianza (Z) (1)</t>
  </si>
  <si>
    <t>Formula para poblaciones infinitas</t>
  </si>
  <si>
    <r>
      <rPr>
        <b/>
        <sz val="10"/>
        <rFont val="Arial"/>
        <family val="2"/>
      </rPr>
      <t>Z=</t>
    </r>
    <r>
      <rPr>
        <sz val="10"/>
        <rFont val="Arial"/>
        <family val="2"/>
      </rPr>
      <t xml:space="preserve"> Valor de la distribución normal estándar de acuerdo al nivel de confianza</t>
    </r>
  </si>
  <si>
    <r>
      <rPr>
        <b/>
        <sz val="10"/>
        <rFont val="Arial"/>
        <family val="2"/>
      </rPr>
      <t>E=</t>
    </r>
    <r>
      <rPr>
        <sz val="10"/>
        <rFont val="Arial"/>
        <family val="2"/>
      </rPr>
      <t xml:space="preserve"> Error de muestreo (precisión)</t>
    </r>
  </si>
  <si>
    <r>
      <rPr>
        <b/>
        <sz val="10"/>
        <rFont val="Arial"/>
        <family val="2"/>
      </rPr>
      <t>N=</t>
    </r>
    <r>
      <rPr>
        <sz val="10"/>
        <rFont val="Arial"/>
        <family val="2"/>
      </rPr>
      <t xml:space="preserve"> Tamaño de la Población</t>
    </r>
  </si>
  <si>
    <t>Formula para poblaciones finitas</t>
  </si>
  <si>
    <r>
      <rPr>
        <b/>
        <sz val="10"/>
        <rFont val="Arial"/>
        <family val="2"/>
      </rPr>
      <t>P=</t>
    </r>
    <r>
      <rPr>
        <sz val="10"/>
        <rFont val="Arial"/>
        <family val="2"/>
      </rPr>
      <t xml:space="preserve"> Proporción estimada</t>
    </r>
  </si>
  <si>
    <r>
      <rPr>
        <b/>
        <sz val="10"/>
        <rFont val="Arial"/>
        <family val="2"/>
      </rPr>
      <t>Q=</t>
    </r>
    <r>
      <rPr>
        <sz val="10"/>
        <rFont val="Arial"/>
        <family val="2"/>
      </rPr>
      <t xml:space="preserve"> 1-P</t>
    </r>
  </si>
  <si>
    <t>Fuente: Adaptado de Contraloría General de la República. Contraloría Delegada para el Sector Social. Agosto 2011</t>
  </si>
  <si>
    <t>Nombre de la Organización</t>
  </si>
  <si>
    <t>Gobernación de Cundinamarca</t>
  </si>
  <si>
    <t>Nombre de Auditoria</t>
  </si>
  <si>
    <t xml:space="preserve">Auditoría Interna de Gestión - Secretaría de Hacienda </t>
  </si>
  <si>
    <t>Alcance de la auditoria</t>
  </si>
  <si>
    <t>Objetivo de la auditoria</t>
  </si>
  <si>
    <t xml:space="preserve">Nombre del proceso </t>
  </si>
  <si>
    <t xml:space="preserve">GESTIÓN FINANCIERA </t>
  </si>
  <si>
    <t>Fechas Examinadas (periodo)</t>
  </si>
  <si>
    <t>Año 2025</t>
  </si>
  <si>
    <t>Nombre del Auditor</t>
  </si>
  <si>
    <t xml:space="preserve">
Carolina Varón 
Astrid Diaz </t>
  </si>
  <si>
    <t>Fecha (s) de realización de la prueba</t>
  </si>
  <si>
    <t xml:space="preserve">Marzo  16 de 2026 </t>
  </si>
  <si>
    <t xml:space="preserve">Nombre del Lider </t>
  </si>
  <si>
    <t>Marisella Malagon</t>
  </si>
  <si>
    <t>Criterios Asociados</t>
  </si>
  <si>
    <t>PROCEDIMIENTO A-GI-PR-058 ASEGURAMIENTO DE LA VALIDEZ DE LOS RESULTADOS DE LA DETERMINACIÓN DE GRADO ALCOHÓLICO POR EL MÉTODO DEL DENSÍMETRO TIPO OSCILATORIO EN EL LABORATORIO DE RENTAS Y GESTIÓN TRIBUTARIA</t>
  </si>
  <si>
    <t>Actividad de Gestión o Cumplimiento a realizar (incluida en el Formato 57)</t>
  </si>
  <si>
    <t xml:space="preserve">Tipo de Prueba de la prueba (Gestión y/o Cumplimiento) </t>
  </si>
  <si>
    <t>Verificar los controles del procedimiento de ASEGURAMIENTO DE LA VALIDEZ DE LOS RESULTADOS DE LA DETERMINACIÓN DE GRADO ALCOHÓLICO POR EL MÉTODO DEL DENSÍMETRO TIPO OSCILATORIO EN EL LABORATORIO DE RENTAS Y GESTIÓN TRIBUTARIA</t>
  </si>
  <si>
    <t>VERIFICACIÓN PROCEDIMIENTO A-GF-PR-014 ASIGNACIÓN Y MODIFICACIÓN DE PAC</t>
  </si>
  <si>
    <t>CONCLUSIONES</t>
  </si>
  <si>
    <t>Item</t>
  </si>
  <si>
    <t>Actividad Flujograma</t>
  </si>
  <si>
    <t>Descripción y Documentos</t>
  </si>
  <si>
    <t>Registro</t>
  </si>
  <si>
    <t xml:space="preserve">PRUEBA </t>
  </si>
  <si>
    <t>Evidencia a solicitar</t>
  </si>
  <si>
    <t>SI / NO 
PARCIALMENTE</t>
  </si>
  <si>
    <t>Analisis auditoría</t>
  </si>
  <si>
    <t>Gestión o Cumplimiento</t>
  </si>
  <si>
    <t xml:space="preserve">REGISTROS  ADICIONALES </t>
  </si>
  <si>
    <t>Inicio</t>
  </si>
  <si>
    <t xml:space="preserve">Inicio del Procedimiento </t>
  </si>
  <si>
    <t xml:space="preserve">ENTRADA PUNTO DE CONTROL </t>
  </si>
  <si>
    <t>X</t>
  </si>
  <si>
    <t xml:space="preserve">Planear los esquemas internos y externos de aseguramiento de la validez de los resultados en el laboratorio de Rentas y Gestión Tributaria </t>
  </si>
  <si>
    <t xml:space="preserve">Identificación de los factores influyentes en la validez de los resultados que emite el laboratorio y determinar los esquemas de aseguramiento interno y externos que se llevarán a cabo.
 </t>
  </si>
  <si>
    <t>PROGRAMA DE ASEGURAMIENTO DE LA VALIDEZ DE LOS RESULTADOS DEL LABORATORIO DE RENTAS Y GESTIÓN TRIBUTARIA</t>
  </si>
  <si>
    <r>
      <rPr>
        <sz val="11"/>
        <color rgb="FF000000"/>
        <rFont val="Calibri"/>
        <scheme val="minor"/>
      </rPr>
      <t xml:space="preserve">
</t>
    </r>
    <r>
      <rPr>
        <b/>
        <sz val="11"/>
        <color rgb="FF000000"/>
        <rFont val="Calibri"/>
        <scheme val="minor"/>
      </rPr>
      <t xml:space="preserve">¿Existe un programa documentado para el aseguramiento de la validez de los resultados?
</t>
    </r>
    <r>
      <rPr>
        <sz val="11"/>
        <color rgb="FF000000"/>
        <rFont val="Calibri"/>
        <scheme val="minor"/>
      </rPr>
      <t>Verificar que el laboratorio tenga documentado el programa de aseguramiento y Confirmar que contemple:
- controles internos
- ensayos de aptitud
- análisis de tendencias</t>
    </r>
  </si>
  <si>
    <r>
      <t xml:space="preserve">* Programa de aseguramiento de la validez.
* Procedimiento aprobado.
* Registro de revisión documental.
</t>
    </r>
    <r>
      <rPr>
        <b/>
        <sz val="11"/>
        <color theme="1"/>
        <rFont val="Calibri"/>
        <family val="2"/>
        <scheme val="minor"/>
      </rPr>
      <t>Criterio: Iso 17025 - 7.7 - El laboratorio define controles para asegurar la validez de resultados</t>
    </r>
  </si>
  <si>
    <t xml:space="preserve">PARCIALMENTE </t>
  </si>
  <si>
    <t>2.	¿Existe un programa documentado para el aseguramiento de la validez de los resultados?
aprobado el 29 enero de 2026 versión, evaluado procedimiento versión 1 del 22 de nov de 2022.
se solicita el programa de aseguramiento A-GI-FR-151 VERSION 02 DE 25/11/2024
PROGRAMA DE ASEGURAMIENTO DE LA VALIDEZ DE LOS RESULTADOS DEL LABORATORIO DE RENTAS.
Se basa en la 17025 ISO para lo cual  se tiene planeado realizar la ACREDITACIÓN por parte de la norma, en lo cual  viene trabajando el equipo de Laboratorio.
basados en los requisitos metodología del grado alcohólico seguir requisitos de la norma.
el programa es realizado para llevar las actividades El programa es realizado para llevar las actividades a realizar en el año, donde se asegura realizar las actividades que se realiza en el laboratorio 
Se rigen bajo la norma ISO, llevando las actividades 
Verificar la metodología cumple para el análisis de alcohol, para la validación 
Ensayo de aptitud es realizar un análisis de una muestra de un ente que ya viene certificado – proveedor 
Líder técnico es Daniel – asesor 10506
Líder de calidad Jaqueline Arroyave – profesional universitario 21902
En el programa del laboratorio se encuentra las actas de revisión por la dirección la cual se realiza anual, En la reunión se habla de los parámetros de seguimiento de los controles. Indicadores, confidencialidad de la información 
Es importante validar cumplimiento de la  periodicidad de acuerdo a la necesidades del laboratorio para así mismo dar cumplimiento a cabalidad.</t>
  </si>
  <si>
    <t>El día jueves 19 de marzo del año 2026, se reunieron en las oficinas del Laboratorio de 
Análisis Fisicoquímico- Dirección de Rentas y Gestión Tributaria de la secretaria de 
Hacienda se validó el cumplimiento del procedimiento A-GF-PR-058 Aseguramiento de 
la validez de los resultados de la determinación de grado alcohólico, analizando la 
efectividad de los puntos de control establecidos en la Dirección de Rentas y Gestión 
Tributaria de la Secretaría de Hacienda.
De acuerdo con la evaluación realizada al programa de aseguramiento de la validez de 
los resultados del Laboratorio de Rentas, se evidencia que la entidad cuenta con 
lineamientos, procedimientos y registros alineados con los requisitos establecidos en la 
norma ISO 17025, orientados a garantizar la confiabilidad de los resultados analíticos, 
particularmente en la determinación del grado alcohólico.
Se verificó la existencia del programa de aseguramiento (A-GI-FR-151 versión 02 de 
2024), el cual establece las actividades anuales necesarias para el control yseguimiento de los procesos del laboratorio. Asimismo, se evidenció la implementación 
de herramientas como ensayos de aptitud, análisis por duplicado, cartas de control, uso 
de materiales de referencia certificados y registros de control, lo que contribuye al 
monitoreo continuo del desempeño de los métodos analíticos.
Se concluye que, si bien el laboratorio ejecuta las actividades establecidas en el 
procedimiento, es necesario fortalecer el Programa de Aseguramiento de la Validez de 
los Resultados del Laboratorio de Rentas y Gestión Tributaria. Durante la visita de 
campo se evidenció que la periodicidad mensual definida para las reuniones de calidad 
no se está cumpliendo, dado que para la vigencia 2025 solo se registran siete actas. 
Por lo anterior, se recomienda ajustar la planificación y garantizar el cumplimiento de la 
periodicidad establecida, así como mantener la documentación completa y actualizada.</t>
  </si>
  <si>
    <t xml:space="preserve">Preparar y caracterizar los Materiales de control interno (QC) de soluciones acuosas de etanol </t>
  </si>
  <si>
    <t>Preparación de diferentes Qc´s según el rango de trabajo habitual (10%v/v-50%v/v) realizando una caracterización mediante la evaluación de la precisión para la demostrar el cumplimiento de las especificaciones</t>
  </si>
  <si>
    <t>Hojas de cálculo en Excel</t>
  </si>
  <si>
    <r>
      <rPr>
        <b/>
        <sz val="11"/>
        <color rgb="FF000000"/>
        <rFont val="Calibri"/>
        <scheme val="minor"/>
      </rPr>
      <t xml:space="preserve">¿Cómo se realizó la caracterización del material de control?
</t>
    </r>
    <r>
      <rPr>
        <sz val="11"/>
        <color rgb="FF000000"/>
        <rFont val="Calibri"/>
        <scheme val="minor"/>
      </rPr>
      <t>verificar la caracterización del material de control, manteniendo coherencia con el procedimiento y con los requisitos de la norma NTC ISO/IEC 17025.</t>
    </r>
  </si>
  <si>
    <r>
      <rPr>
        <sz val="11"/>
        <color rgb="FF000000"/>
        <rFont val="Calibri"/>
        <scheme val="minor"/>
      </rPr>
      <t xml:space="preserve">*Hojas de cálculo de caracterización (Excel).
* Registros de la caracterización
</t>
    </r>
    <r>
      <rPr>
        <b/>
        <sz val="11"/>
        <color rgb="FF000000"/>
        <rFont val="Calibri"/>
        <scheme val="minor"/>
      </rPr>
      <t xml:space="preserve">
Criterio: Iso 17025 - 7.7.1 - Uso de materiales de control para monitorear el método</t>
    </r>
  </si>
  <si>
    <t xml:space="preserve">SI CUMPLE </t>
  </si>
  <si>
    <t>3.	¿Cómo se realizó la caracterización del material de control?
Hojas de cálculo de caracterización (Excel).
Registros de la caracterización
Criterio: ISO 17025 - 7.7.1 - Uso de materiales de control para monitorear el método
R/ se solicita hojas de calculo – procedimiento de análisis MAYO 12 DE 2025
Análisis 
Código AGI- FR- 081
VERSION   3 FECHA 31 MARZO DE 2025
RESULTADOS DE ANALISIS DE MUESTRAS GRADO 
FORMATO MANUAL 
A GI FR 071
VERSION 08 FECHA 31 03 2025
EVIDENCIA DEL CONTROL DE MUESTRAS DE LICOREES 
Se consigna los mandatos primario tanto de las muestras como del control que se procesan de alcohol, Quien revisa y aprueba con fecha, En un lote al día se hace todo el proceso de verificación.</t>
  </si>
  <si>
    <r>
      <rPr>
        <b/>
        <sz val="11"/>
        <color rgb="FF333333"/>
        <rFont val="Calibri"/>
        <family val="2"/>
        <scheme val="minor"/>
      </rPr>
      <t>Decisión:</t>
    </r>
    <r>
      <rPr>
        <sz val="11"/>
        <color rgb="FF333333"/>
        <rFont val="Calibri"/>
        <family val="2"/>
        <scheme val="minor"/>
      </rPr>
      <t xml:space="preserve">
 ¿El QC cumple con la especificación?</t>
    </r>
  </si>
  <si>
    <t xml:space="preserve">SI, continuar con el procedimiento.
NO, devolverse al paso 3.
 </t>
  </si>
  <si>
    <t xml:space="preserve">4.	Se debe cumplir un criterio bajo la legislación sanitaria, se establece los criterios.
QC se analiza la carta control preparado en agua, Otra en soluciones certificadas
Carta control 
</t>
  </si>
  <si>
    <t xml:space="preserve">Definir los límites de control y acción para el gráfico de control del QC  </t>
  </si>
  <si>
    <t xml:space="preserve">Se realiza una recolección de 20 datos de recuperación para cada uno de los QC preparados definiendo los límites de control y acción de la gráfica:
. Límite de Aviso: Proporciona la información de dónde deben estar aproximadamente el 95,5% de los resultados.
. Límite de Control: ± 2 veces la desviación estándar.
. Límite de Acción: ± 3 veces la desviación estándar.
 </t>
  </si>
  <si>
    <t>GRÁFICA CONTROL ESTANDARES DE CALIDAD EN EL LABORATORIO DE ANÁLISIS FISICOQUÍMICO</t>
  </si>
  <si>
    <r>
      <rPr>
        <b/>
        <sz val="11"/>
        <color theme="1"/>
        <rFont val="Calibri"/>
        <family val="2"/>
        <scheme val="minor"/>
      </rPr>
      <t>¿Quién revisa los gráficos de control?</t>
    </r>
    <r>
      <rPr>
        <sz val="11"/>
        <color theme="1"/>
        <rFont val="Calibri"/>
        <family val="2"/>
        <scheme val="minor"/>
      </rPr>
      <t xml:space="preserve">
Verificar que el material de control cumpla con los criterios establecidos antes de utilizarse en los análisis.</t>
    </r>
  </si>
  <si>
    <r>
      <t xml:space="preserve">* Registros de cálculo de límites de control.
* Uso de documentos de verificación de materiales.
</t>
    </r>
    <r>
      <rPr>
        <b/>
        <sz val="11"/>
        <color theme="1"/>
        <rFont val="Calibri"/>
        <family val="2"/>
        <scheme val="minor"/>
      </rPr>
      <t>Criterio: Iso 17025 - 7.7.1</t>
    </r>
  </si>
  <si>
    <t xml:space="preserve">5.	Registros de cálculo de límites de control.
Uso de documentos de verificación de materiales.
Criterio: ISO 17025 - 7.7.1
Grafica de control – un breve análisis de la grafica “De acuerdo con la revisión de la carta de control X y R del parámetro grado alcoholimétrico, el proceso se encuentra bajo control estadístico. No se evidencian puntos fuera de los límites establecidos ni patrones anormales de tendencia o corridas que indiquen causas especiales de variación. La dispersión observada es aceptable y la recuperación se mantiene dentro del rango esperado, por lo que el comportamiento del método durante el periodo analizado puede considerarse estable y confiable”
</t>
  </si>
  <si>
    <t xml:space="preserve">Elaborar el Gráfico de control del material de control interno QC para cada concentración </t>
  </si>
  <si>
    <t>Se realiza un registro de los resultados obtenidos del QC, para cada concentración preparada, leída en tandas de 30 muestras analizadas. Cada gráfico de control se alimentará con un número de 35 datos, y se construirá un nuevo gráfico de control</t>
  </si>
  <si>
    <r>
      <rPr>
        <b/>
        <sz val="11"/>
        <color theme="1"/>
        <rFont val="Calibri"/>
        <family val="2"/>
        <scheme val="minor"/>
      </rPr>
      <t xml:space="preserve">¿Cómo se documentan las acciones tomadas?
</t>
    </r>
    <r>
      <rPr>
        <sz val="11"/>
        <color theme="1"/>
        <rFont val="Calibri"/>
        <family val="2"/>
        <scheme val="minor"/>
      </rPr>
      <t>Verificar que se hayan definido límites que permitan identificar cuándo un resultado está fuera de control.</t>
    </r>
  </si>
  <si>
    <r>
      <t xml:space="preserve">Cálculos o registros donde se definan los límites.
</t>
    </r>
    <r>
      <rPr>
        <b/>
        <sz val="11"/>
        <color theme="1"/>
        <rFont val="Calibri"/>
        <family val="2"/>
        <scheme val="minor"/>
      </rPr>
      <t>Criterio: Iso 17025 - 7.7.1 - Seguimiento del desempeño del método (Elaboraciòn de gràficos)</t>
    </r>
  </si>
  <si>
    <t>Grafica de control – un breve análisis de la grafica “De acuerdo con la revisión de la carta de control X y R del parámetro grado alcoholimétrico, el proceso se encuentra bajo control estadístico. No se evidencian puntos fuera de los límites establecidos ni patrones anormales de tendencia o corridas que indiquen causas especiales de variación. La dispersión observada es aceptable y la recuperación se mantiene dentro del rango esperado, por lo que el comportamiento del método durante el periodo analizado puede considerarse estable y confiable”</t>
  </si>
  <si>
    <t xml:space="preserve">Analizar el grafico de control del material de control interno QC para cada concentración </t>
  </si>
  <si>
    <t>Teniendo en cuenta las diferentes reglas de control consignadas en la guía de Aseguramiento de la Validez de los resultados de la determinación de grado alcohólico por el método del densímetro tipo oscilatorio en el Laboratorio de Rentas y Gestión Tributaria, el analista realiza el análisis del gráfico cada vez que se consigna un dato. En caso de desviaciones seguir lo descrito en la guía.
El líder de calidad realiza la revisión periódica de las gráficas de control y cada vez que se completen los 35 datos en cada una de ellas.</t>
  </si>
  <si>
    <t xml:space="preserve">GRÁFICA CONTROL ESTANDARES DE CALIDAD EN EL LABORATORIO DE ANÁLISIS FISICOQUÍMICO
 </t>
  </si>
  <si>
    <r>
      <rPr>
        <b/>
        <sz val="11"/>
        <rFont val="Calibri"/>
        <family val="2"/>
        <scheme val="minor"/>
      </rPr>
      <t>¿Qué hace el laboratorio cuando detecta resultados fuera de control?</t>
    </r>
    <r>
      <rPr>
        <sz val="11"/>
        <rFont val="Calibri"/>
        <family val="2"/>
        <scheme val="minor"/>
      </rPr>
      <t xml:space="preserve">
1. Verificar que el laboratorio elabore gráficos de control para hacer seguimiento a los resultados del material de control.
</t>
    </r>
    <r>
      <rPr>
        <b/>
        <sz val="11"/>
        <rFont val="Calibri"/>
        <family val="2"/>
        <scheme val="minor"/>
      </rPr>
      <t>¿Con qué frecuencia se actualizan los gráficos?</t>
    </r>
    <r>
      <rPr>
        <sz val="11"/>
        <rFont val="Calibri"/>
        <family val="2"/>
        <scheme val="minor"/>
      </rPr>
      <t xml:space="preserve">
2. Validar que los resultados del material de control se registren de forma continua en el gráfico de control.</t>
    </r>
  </si>
  <si>
    <r>
      <t xml:space="preserve">* Gráficos de control
</t>
    </r>
    <r>
      <rPr>
        <b/>
        <sz val="11"/>
        <rFont val="Calibri"/>
        <family val="2"/>
        <scheme val="minor"/>
      </rPr>
      <t>Criterio: Iso 17025 - 7.7.1</t>
    </r>
  </si>
  <si>
    <r>
      <t xml:space="preserve">
</t>
    </r>
    <r>
      <rPr>
        <b/>
        <sz val="11"/>
        <color rgb="FF333333"/>
        <rFont val="Calibri"/>
        <family val="2"/>
        <scheme val="minor"/>
      </rPr>
      <t>Decisión:</t>
    </r>
    <r>
      <rPr>
        <sz val="11"/>
        <color rgb="FF333333"/>
        <rFont val="Calibri"/>
        <family val="2"/>
        <scheme val="minor"/>
      </rPr>
      <t xml:space="preserve">
 ¿El gráfico de control cumple con las reglas de control?
 </t>
    </r>
  </si>
  <si>
    <t>SI, continuar con el procedimiento.
NO, tomar acciones correctivas según la GUÍA DE ASEGURAMIENTO DE LA VALIDEZ DE LOS RESULTADOS</t>
  </si>
  <si>
    <t>1. Verificar la guía de aseguramiento de la validez de los resultados, dado que es un documento adicional que permite determinar el cumplimientp de las reglas de control del gráfico</t>
  </si>
  <si>
    <t xml:space="preserve">* Guía de aseguramiento de la validez de los resultados (Isolución)
</t>
  </si>
  <si>
    <t xml:space="preserve">8. * Guía de aseguramiento de la validez de los resultados (Isolución)
A-GI GUI 023 ASEGURAMIENTO GUIA - VERSION 04
Fecha 02/ 02 /2025
</t>
  </si>
  <si>
    <t xml:space="preserve"> 
Repetir el ensayo de determinación de grado alcohólico.  </t>
  </si>
  <si>
    <t>Se realizará el análisis de cada muestra por duplicado con el fin de evaluar la precisión del método mediante el coeficiente de variación e Horwitz.
Si el valor de la relación entre la desviación estándar y el coeficiente de Horwitz es ≤ 2 es aceptable
(Desv.Estandar)/〖RSD〗_H ≤2</t>
  </si>
  <si>
    <t>RESULTADOS DE ANÁLISIS DE MUESTRAS (GRADO DE ALCOHOL)</t>
  </si>
  <si>
    <r>
      <rPr>
        <b/>
        <sz val="11"/>
        <color rgb="FF000000"/>
        <rFont val="Calibri"/>
        <scheme val="minor"/>
      </rPr>
      <t xml:space="preserve">¿Cómo se evalúa si la diferencia entre resultados es aceptable
</t>
    </r>
    <r>
      <rPr>
        <sz val="11"/>
        <color rgb="FF000000"/>
        <rFont val="Calibri"/>
        <scheme val="minor"/>
      </rPr>
      <t>Verificar que las muestras se analicen por duplicado para revisar la precisión del método.</t>
    </r>
  </si>
  <si>
    <r>
      <t xml:space="preserve">* Resultados del análisis por duplicado (Documento de resultado)
</t>
    </r>
    <r>
      <rPr>
        <b/>
        <sz val="11"/>
        <color theme="1"/>
        <rFont val="Calibri"/>
        <family val="2"/>
        <scheme val="minor"/>
      </rPr>
      <t>Criterio: Iso 17025 - 7.2</t>
    </r>
    <r>
      <rPr>
        <sz val="11"/>
        <color theme="1"/>
        <rFont val="Calibri"/>
        <family val="2"/>
        <scheme val="minor"/>
      </rPr>
      <t xml:space="preserve"> -</t>
    </r>
    <r>
      <rPr>
        <b/>
        <sz val="11"/>
        <color theme="1"/>
        <rFont val="Calibri"/>
        <family val="2"/>
        <scheme val="minor"/>
      </rPr>
      <t xml:space="preserve"> Verificación del desempeño del métod</t>
    </r>
    <r>
      <rPr>
        <sz val="11"/>
        <color theme="1"/>
        <rFont val="Calibri"/>
        <family val="2"/>
        <scheme val="minor"/>
      </rPr>
      <t>o</t>
    </r>
  </si>
  <si>
    <t xml:space="preserve">9. * Resultados del análisis por duplicado (Documento de resultado)
Criterio: ISO 17025 - 7.2 - Verificación del desempeño del método
R/ se evidencia el formato A GI FR 081 – donde se realiza la variación del CV y CVh donde nos indica si hubo una variación donde se realiza la muestra por duplicado y segundo se realiza la comparación del coeficiente de variación  CV  y el coeficiente de variación Horwit CVh y de ahí sale una evaluación de la comparación de los dos resultados </t>
  </si>
  <si>
    <r>
      <rPr>
        <b/>
        <sz val="11"/>
        <color rgb="FF333333"/>
        <rFont val="Calibri"/>
        <family val="2"/>
        <scheme val="minor"/>
      </rPr>
      <t>Decisión:</t>
    </r>
    <r>
      <rPr>
        <sz val="11"/>
        <color rgb="FF333333"/>
        <rFont val="Calibri"/>
        <family val="2"/>
        <scheme val="minor"/>
      </rPr>
      <t xml:space="preserve">
Coeficiente de Horwitz es aceptable?</t>
    </r>
  </si>
  <si>
    <t>SI, continuar con el procedimiento.
NO, Repetir el ensayo y devolverse al numeral 8.</t>
  </si>
  <si>
    <t>10. si es aceptable se sigue en el procedimiento, para lo cual la muestra que se tomo el resultado es ACEPTABLE.</t>
  </si>
  <si>
    <t xml:space="preserve">Presentar ensayos de aptitud (EA) </t>
  </si>
  <si>
    <t>El laboratorio participará en las dos rondas de EA anualmente, según lo establecido en el SEGUIMIENTO A LA IMPLEMENTACIÓN DEL PLAN DE PARTICIPACIÓN EN ENSAYOS DE APTITUD POR PARTE DEL OEC (FR-3.3.1-03: ONAC).
Se asegurará que el proveedor del ensayo de aptitud esté acreditado en la Norma ISO/IEC 17043-EVALUACIÓN DE LA CONFORMIDAD. REQUISITOS GENERALES PARA LOS ENSAYOS DE APTITUD</t>
  </si>
  <si>
    <t>SEGUIMIENTO A LA IMPLEMENTACIÓN DEL PLAN DE PARTICIPACIÓN EN ENSAYOS DE APTITUD POR PARTE DEL OEC (FR-3.3.1-03: ONAC).
Estudios previos</t>
  </si>
  <si>
    <r>
      <rPr>
        <b/>
        <sz val="11"/>
        <rFont val="Calibri"/>
        <family val="2"/>
        <scheme val="minor"/>
      </rPr>
      <t>¿Qué hace el laboratorio si obtiene resultados insatisfactorios en un ensayo de aptitud?</t>
    </r>
    <r>
      <rPr>
        <sz val="11"/>
        <rFont val="Calibri"/>
        <family val="2"/>
        <scheme val="minor"/>
      </rPr>
      <t xml:space="preserve">
Verificar que el laboratorio analice los resultados obtenidos en los ensayos de aptitud.</t>
    </r>
  </si>
  <si>
    <r>
      <t xml:space="preserve">Informes o registros de evaluación.
</t>
    </r>
    <r>
      <rPr>
        <b/>
        <sz val="11"/>
        <rFont val="Calibri"/>
        <family val="2"/>
        <scheme val="minor"/>
      </rPr>
      <t>Criterio: Iso 17025 - 7.7.2 - Comparación con otros laboratorios</t>
    </r>
  </si>
  <si>
    <t xml:space="preserve">11. Informes o registros de evaluación.
¿Qué hace el laboratorio si obtiene resultados insatisfactorios en un ensayo de aptitud? Se declara un ano conformidad, se trata internamente, validar la metodología y realizar nuevamente ensayo de aptitud </t>
  </si>
  <si>
    <t xml:space="preserve">ACEPTACION DE LA OFERTA SH-MC-SU-304-2025
sR ANEXA EL INFORME  EVALUACION DE COMPETENCIAS DE LOS INTEGRANTES DE LABORATORIO </t>
  </si>
  <si>
    <t xml:space="preserve">Analizar los resultados obtenidos en los ensayos de aptitud por personal  </t>
  </si>
  <si>
    <t>Los ensayos de aptitud serán analizados según el formato SEGUIMIENTO ENSAYOS DE APTITUD DEL LABORATORIO DE LA DIRECCIÓN DE RENTAS Y GESTIÓN TRIBUTARIA DE CUNDINAMARCA, realizando un seguimiento del desempeño del personal a través del tiempo relacionando los indicadores de desempeño z score vs cada ronda:
• Satisfactorio : (|z| ≤ 2.00)
• Cuestionable (2.00 &lt; |z| and &lt; 3.00)
• Insatisfactorio (|z| ≥ 3.00)</t>
  </si>
  <si>
    <t>SEGUIMIENTO ENSAYOS DE APTITUD DEL LABORATORIO DE LA DIRECCIÓN DE RENTAS Y GESTIÓN TRIBUTARIA DE CUNDINAMARCA
EVALUACIÓN COMPETENCIA TÉCNICA DEL PUESTO DE TRABAJO</t>
  </si>
  <si>
    <r>
      <rPr>
        <b/>
        <sz val="11"/>
        <color theme="1"/>
        <rFont val="Calibri"/>
        <family val="2"/>
        <scheme val="minor"/>
      </rPr>
      <t>¿Cómo se asegura el laboratorio de que el personal es competente para realizar el ensayo?</t>
    </r>
    <r>
      <rPr>
        <sz val="11"/>
        <color theme="1"/>
        <rFont val="Calibri"/>
        <family val="2"/>
        <scheme val="minor"/>
      </rPr>
      <t xml:space="preserve">
Verificar que el laboratorio clasifique sus resultados de ensayos de aptitud según los criterios definidos (satisfactorio, cuestionable o insatisfactorio).</t>
    </r>
  </si>
  <si>
    <r>
      <t xml:space="preserve">Documentos de seguimiento a ensayos de aptitud
</t>
    </r>
    <r>
      <rPr>
        <b/>
        <sz val="11"/>
        <color theme="1"/>
        <rFont val="Calibri"/>
        <family val="2"/>
        <scheme val="minor"/>
      </rPr>
      <t>Criterio:  Iso 17025 - 6.2	Personal competente para realizar los ensayos</t>
    </r>
  </si>
  <si>
    <t xml:space="preserve">12. Documentos de seguimiento a ensayos de aptitud A GI FR 136 
AGI-FR- 084 - EVALUACION DE COMPETENCIA TECNICA EN EL PUESTO DE TRABAJO 
VERSION 4 
Fecha 03/10/2025
Los soportes se consignan en la hoja de vida del personal 
¿Cómo se asegura el laboratorio de que el personal es competente para realizar el ensayo? Se hace una evaluación el seguimiento a la competencia del personal – cada persona q entra que participa del grupo analista es entregarse se le hace una introducción, entrega un amuestra a ciega y se le aplica la muestra dejando el registro y formatos se hace la evaluación, después periódicamente se hace el seguimiento a la práctica técnica, con el mismo material a ciegas </t>
  </si>
  <si>
    <t>ACEPTACION DE LA OFERTA SH-MC-SU-304-2025</t>
  </si>
  <si>
    <t xml:space="preserve"> ¿Los resultados de los EA Son satisfactorios?</t>
  </si>
  <si>
    <t>SI, continuar con el procedimiento.
NO, realizar una investigación sobre la inconformidad y tomar acciones correctivas</t>
  </si>
  <si>
    <t xml:space="preserve">SEGUIMIENTO ENSAYOS DE APTITUD DEL LABORATORIO DE LA DIRECCIÓN DE RENTAS Y GESTIÓN TRIBUTARIA DE CUNDINAMARCA
 </t>
  </si>
  <si>
    <t>Crterio: Iso 17025 - 8.7 - Invetigaciones de acciones correctivas</t>
  </si>
  <si>
    <t>13. Investigaciones de acciones correctivas
En el año 2024 se declaró una NO conformidad
De acuerdo con la evaluación realizada al programa de aseguramiento de la validez de 
los resultados del Laboratorio de Rentas, se evidencia que la entidad cuenta con 
lineamientos, procedimientos y registros alineados con los requisitos establecidos en la 
norma ISO 17025, orientados a garantizar la confiabilidad de los resultados analíticos, 
particularmente en la determinación del grado alcohólico.
Se verificó la existencia del programa de aseguramiento (A-GI-FR-151 versión 02 de 
2024), el cual establece las actividades anuales necesarias para el control y seguimiento de los procesos del laboratorio. Asimismo, se evidenció la implementación 
de herramientas como ensayos de aptitud, análisis por duplicado, cartas de control, uso 
de materiales de referencia certificados y registros de control, lo que contribuye al 
monitoreo continuo del desempeño de los métodos analíticos.</t>
  </si>
  <si>
    <t>Fin</t>
  </si>
  <si>
    <t xml:space="preserve"> 
Fin de Procedimiento
 </t>
  </si>
  <si>
    <t xml:space="preserve">
Carolina Varón 
</t>
  </si>
  <si>
    <t xml:space="preserve">REDACCIÓN FORMATO 050 - 057 </t>
  </si>
  <si>
    <t xml:space="preserve">La Secretaría de Hacienda en cumplimiento de su misión institucional, opera como lider del proceso de Gestión de los Ingresos, dentro del cual se encuentra el procedimiento Aseguramiento de la validez de los resultados de la determinación de grado alcohólico por el método del densímetro tipo oscilatorio en el laboratorio de rentas y gestión tributaria (código A-GI-PR-058), versión 1, aprobado el 23 de noviembre de 2022 el cual se encontraba vigente en 2025.  Dicho procedimiento establece las directrices en el Laboratorio de análisis fisioquimico de la Dirección de Rentas y Gestión Tributaria, para asegurar la calidad, validez y confiabilidad de los resultados obtenidos en los ensayos realizados. 
Para evaluar las actividades contempladas en el procedimiento, el 19 de marzo de 2026 se llevó a cabo una mesa de trabajo en el Laboratorio de Análisis Fisicoquímico de la Dirección de Rentas y Gestión Tributaria. Durante la sesión se revisaron las actividades No. 4, No. 8 y No. 10, con el propósito de dar respuesta al objetivo establecido en la Auditoría. En el desarrollo de la evaluación se observó lo siguiente: 
Cuadro donde se relaciona los formatos 
No Actividad 
Descripción Punto de Control 
Formato. 
4 
¿El QC cumple con la especificación? 
A‑GI‑FR‑081 “Resultados de análisis de muestras (grado de alcohol). 
8 
El grafico de control acciones correctivas cumple con las reglas de control? 
A‑GI‑FR‑108, Grafica control Estándares de Calidad en el Laboratorio de Análisis Fisicoquímico. 
10 
¿Coeficiente de Horwitz es aceptable? 
ta 
A‑GI‑FR‑081 “Resultados de análisis de muestras (grado de alcohol). 
Tabla número 1. 
Punto de control actividades No. 4 y No. 8.  
Actividades No. 4 y No. 8 – Revisión documental   
En relación con la actividad No. 4, se realizó el análisis del formato A‑GI‑FR‑081 “Resultados de análisis de muestras (grado de alcohol)”. Del universo total de 363 pruebas (Análisis fisicoquímico de bebidas alcohólicas, referenciar en el informe) registradas durante el periodo auditado, se seleccionó una muestra de auditoría conformada por 24 pruebas (Análisis fisicoquímico de bebidas alcohólicas) de las cuales se evaluaron 21 pruebas (Análisis fisicoquímico de bebidas alcohólicas) ya que se presentó duplicidad en la información para 3 pruebas. Cada una de ellas fue revisada junto con sus respectivos documentos soporte, verificando la consistencia y completitud de la información registrada. 
El formato A‑GI‑FR‑081 se encontró debidamente diligenciado en los campos correspondientes a: número de radicación de la solicitud “Análisis fisicoquímico de bebidas alcohólicas”, lectura del densímetro, concentración en la muestra, CV, CVH y evaluación. Asimismo, se constató el adecuado registro de los cuadros asociados a la verificación de la calidad analítica, entre ellos: 
Cuadro de recuperación – muestras fortificadas, 
Cuadro de recuperación – control (QC), 
Cuadro de fortificados – QC – material de referencia, 
además del cuadro de revisión, en el cual se consigna el responsable y la fecha correspondiente. 
Lo anterior se verificó para la muestra evaluada 21 pruebas donde se observó que los campos descritos se encuentran debidamente diligenciados con evaluación aceptable, los cuales son el resultado de la preparación y caracterización de los materiales de control interno (QC) de soluciones acuosas de etanol correspondiente a la actividad No. 3.  
De igual manera, para la actividad No. 8 se revisó la carta de control —gráfica de control de estándares de calidad del laboratorio de análisis fisicoquímico— identificada con el código A‑GI‑FR‑108. En este documento se encuentra establecido el parámetro a controlar (grado alcoholímetro), con un valor esperado de 40,0 y un rango de recuperación permitido entre el 98 % y el 102 %. De la aplicación de la carta de control se concluye que no se presentaron puntos fuera de los límites establecidos, ni se identificaron patrones anormales en el comportamiento del parámetro monitoreado. Además, durante el periodo auditado se evidenció la realización de 36 análisis de datos asociados al cumplimiento de los controles de calidad. Estos resultados permiten concluir que el proceso de control de calidad se ejecutó conforme a los criterios definidos y sin desviaciones. 
Cuadro de análisis realizados 
De un universo total de 363 pruebas, se seleccionó una muestra de auditoría de 21 pruebas, las cuales fueron revisadas junto con sus respectivos documentos soporte. Se efectuó el cotejo de la información como evidencia, verificando las firmas de las personas responsables de la revisión, análisis y aprobación. Adicionalmente, se revisaron los formatos de calidad, en los cuales se encuentran registrados los resultados obtenidos. 
No. Item 
Radicado y fecha de Solicitud  
Asunto solicitudes 
Entidad Solicitante 
Radicado y Fecha Respuesta  
Formato  
A-GI-FR-080 
(consolidado) 
Formato  
A-GI-FR-081 
(Act. 10) 
Formato  
A-GI-FR-145 
(Verificación recepción muestras) 
Formato  
A-GI-FR-071 
(Supervisión) 
1 
Radicado: GOB-S-CR-2025-0013866  
Fecha: 04 de Junio de 2025 
Análisis fisicoquímico de bebidas alcohólicas 
Dirección de Rentas y gestión Tributaria  
Rad: GOB-S-CR-2025-0018891 
17 de Junio de 2025  
Aplicado 
Aplicado 
Aplicado 
Aplicado 
2 
Radicado: GOB-S-CR-2025-0015526  
Fecha: 
09 de junio de 2025  
Análisis fisicoquímico de bebidas alcohólicas 
Sub-Dirección de control y fiscalización  
Rad: GOB-S-CR-2025-0018894 
Fecha:17 de junio de 2025 
Aplicado 
Aplicado 
Aplicado 
Aplicado 
3 
Radicado: GOB-S-CR-2025-0097096 
Fecha: 14 de octubre de 2025 
Análisis fisicoquímico de bebidas alcohólicas 
Sub-Dirección de control y fiscalización 
Radicado: 
GOB-S-CR-2025-0110252 
Fecha: 
29 de octubre de 2025  
Aplicado 
Aplicado 
Aplicado 
Aplicado 
4 
Radicado: 
GOB-S-CR-2025-0097098 
Fecha: 
14 de octubre de 2025  
Análisis fisicoquímico de bebidas alcohólicas 
Sub-Dirección de control y Vigilancia 
Radicado: 
GOB-S-CR-2025-0110239 
Fecha: 
29 de octubre de 2025 
Aplicado 
Aplicado 
Aplicado 
Aplicado 
5 
Radicado: 
GOB-S-CR-2025-0094167 
Fecha: 
08 de octubre de 2025  
Análisis fisicoquímico de bebidas alcohólicas 
Sub-Dirección de control y fiscalización 
Radicado: 
GOB-S-CR-2025-0110253 
Fecha: 
29 de octubre de 2025 
Aplicado 
Aplicado 
Aplicado 
Aplicado 
6 
Radicado: 
GOB-S-CR-2025-0005908 
Fecha: 
22 de abril de 2025 
Análisis fisicoquímico de bebidas alcohólicas 
Dirección de Rentas y gestión Tributaria 
Radicado:  
GOB-S-CR-2025-0007028 
Fecha: 
7 de Mayo de 2025 
Aplicado 
Aplicado 
Aplicado 
Aplicado 
7 
Radicado: 
GOB-S-CR-2025-0091459 
Fecha: 
06 de octubre de 2025 
Análisis fisicoquímico de bebidas alcohólicas 
Sub-Dirección de control y fiscalización 
Radicado: 
GOB-S-CR-2025-0105369 
 2025 
Fecha: 
24 de octubre de 
Aplicado 
Aplicado 
Aplicado 
Aplicado 
8 
Radicado: 
GOB-S-CR-2025-0093230 
Fecha: 
08 de octubre de 2025 
Análisis fisicoquímico de bebidas alcohólicas 
Sub-Dirección de control y fiscalización 
Radicado: 
GOB-S-CR-2025-0104519 
Fecha: 
23 de octubre  
Aplicado 
Aplicado 
Aplicado 
Aplicado 
9 
Radicado: 
GS-2025-004746/SUNGA/POJUD-29.25 
Fecha: 
21 de Marzo de 2025 
Solicitud apoyo judicial 
Policía Nacional - Dirección de Gestión de Policía Fiscal y Aduanera. 
Radicado: 
GOB-S-CR-2025-0005043 
Fecha: 
10 de abril de 2025 
Aplicado 
Aplicado 
Aplicado 
Aplicado 
10 
Radicado: 
GOB-S-CR-2025-0007942 
Fecha: 
12 de mayo de 2025 
Análisis fisicoquímico de bebidas alcohólicas 
Dirección de Rentas y gestión Tributaria 
Radicado: 
GOB-S-CR-2025-0008972 
Fecha: 
16 DE Mayo de 2025 
Aplicado 
Aplicado 
Aplicado 
Aplicado 
11 
Radicado: 
GOB-S-CR-2025-0014117 
Fecha: 
5 DE junio DE 2025 
Análisis fisicoquímico de bebidas alcohólicas 
Dirección de Rentas y Gestión Tributaria 
Radicado: 
OB-S-CR-2025-0019097 
Fecha: 
17 de junio de 2025 
Aplicado 
Aplicado 
Aplicado 
Aplicado 
12 
Radicado: 
GOB-S-CR-2025-0097099 
Fecha: 
14 de Octubre  de 2025 
Análisis fisicoquímico de bebidas alcohólicas 
Sub-Dirección de Control y fiscalización 
Radicado: 
GOB-S-CR-2025-0108720 
Fecha: 
28 de octubre de 2025 
Aplicado 
Aplicado 
Aplicado 
Aplicado 
13 
Radicado: 
GOB-S-CR-2025-0008253 
Fecha: 
14 de mayo de 2025 
Análisis fisicoquímico de bebidas alcohólicas 
Dirección de Rentas y Gestión Tributaria 
Radicado: 
GOB-S-CR-2025-11450 
Fecha: 
28 de Mayo de 2025 
Aplicado 
Aplicado 
Aplicado 
Aplicado 
14 
Radicado: 
NUNC110016099069202518629 OT 16703 
Fecha: 
06 de Agosto de 2025  
Solicitud de peritazgo físico y análisis químico de elementos NUNC110016099069202518629 OT 16703 
FISCALIA GENERAL DE LA NACIÓN  
Radicado: 
GOB-S-CR-2025-0055138 
Fecha: 
19 de agosto de 2025 
Aplicado 
Aplicado 
Aplicado 
Aplicado 
15 
Radicado: 
GOB-S-CR-2025-0095419 
Fecha: 
08 de octubre de 2025 
Análisis fisicoquímico de bebidas alcohólicas 
Sub-Dirección de Control y fiscalización 
Radicado: 
OB-S-CR-2025-0104523 
Fecha: 
22 de octubre de 2025 
Aplicado 
Aplicado 
Aplicado 
Aplicado 
16 
Radicado: 
GOB-S-2025-0005909 
Fecha: 
22 de abril de 2025  
Análisis fisicoquímico de bebidas alcohólicas 
Dirección de Rentas y Gestión Tributaria 
Radicado: 
GOB-S-CR-2025-0007022 
Fecha: 
2 de mayo de 2025  
Aplicado 
Aplicado 
Aplicado 
Aplicado 
17 
Radicado: 
GOB-S-CR-2025-0090759 
Fecha: 
25 de septiembre de 2025 
Análisis fisicoquímico de alcohol 
Sub-Dirección de Control y Fiscalización 
Radicado: 
GOB-S-CR-2025-0101925 
Fecha: 
21 de octubre de 2025  
Aplicado 
Aplicado 
Aplicado 
Aplicado 
18 
Radicado: 
GOB-S-2025-0005910 
Fecha: 
22 de abril de 2025 
Análisis fisicoquímico de bebidas alcohólicas 
Dirección de Rentas y Gestión Tributaria 
Radicado: 
GOB-S-CR-2025-0007025 
Fecha: 
2 de mayo de 2025  
Aplicado 
Aplicado 
Aplicado 
Aplicado 
19 
Radicado: 
GOB-S-CR-2025-0094169 
Fecha: 
09 de octubre de 2025  
Análisis fisicoquímico de bebidas alcohólicas 
Dirección de Rentas y Gestión Tributaria 
Radicado: 
GOB-S-CR-2025-0105793 
Fecha: 
Sin registro  
Aplicado 
Aplicado 
Aplicado 
Aplicado 
20 
Radicado: 
GOB-S-CR-2025-0008254 
Fecha: 
14 de mayo de 2025 
Análisis fisicoquímico de bebidas alcohólicas 
Análisis fisicoquímico de bebidas alcohólicas 
Dirección de Rentas y Gestión Tributaria 
Radicado: 
Sin Registro 
Fecha: 
Sin Registro  
Aplicado 
Aplicado 
Aplicado 
Aplicado 
21 
Radicado: 
GOB-S-CR-2025-0079041 
Fecha: 
16 de septiembre de  2025  
Solicitud de análisis de botellas de aguardiente. 
Sub-Dirección de Control y Fiscalización 
Radicado: 
GOB-S-CR-2025-0092491 
Fecha: 
Aplicado 
Aplicado 
Aplicado 
Aplicado 
Tabla numero 2 
Del análisis efectuado sobre las 21 solicitudes evaluadas, se determinó que en todos los casos los formatos establecidos para el proceso —A‑GI‑FR‑080 (consolidado), A‑GI‑FR‑081 Resultados de análisis de muestras (grado de alcohol), A‑GI‑FR‑145 (verificación de recepción de muestras) y A‑GI‑FR‑071 (supervisión)— fueron aplicados de manera consistente y oportuna. Se verificó que cada solicitud contó con su respectivo radicado de ingreso y de respuesta, así como con el registro completo de la información técnica y administrativa requerida para la trazabilidad del análisis fisicoquímico de bebidas alcohólicas y demás solicitudes asociadas. 
Asimismo, se evidenció que las entidades solicitantes recibieron respuesta dentro de los plazos establecidos y que la documentación revisada se encontraba debidamente diligenciada, sin omisiones en los campos obligatorios ni inconsistencias en los registros. En conjunto, los resultados permiten concluir que el procedimiento se ejecutó conforme a los lineamientos definidos, garantizando la integridad documental, la trazabilidad del proceso y el cumplimiento de los requisitos aplicables a las actividades de análisis y control. </t>
  </si>
  <si>
    <t xml:space="preserve">Hojas de cálculo en Excel
</t>
  </si>
  <si>
    <t>¿Cómo se realizó la caracterización del material de control?
verificar la caracterización del material de control, manteniendo coherencia con el procedimiento y con los requisitos de la norma NTC ISO/IEC 17025.</t>
  </si>
  <si>
    <t xml:space="preserve"> A‑GI‑FR‑081 “Resultados de análisis de muestras (grado de alcohol)</t>
  </si>
  <si>
    <t xml:space="preserve">En relación con la actividad No. 4, se realizó el análisis del formato A‑GI‑FR‑081 “Resultados de análisis de muestras (grado de alcohol)”. Del universo total de 363 pruebas (Análisis fisicoquímico de bebidas alcohólicas, referenciar en el informe) registradas durante el periodo auditado, se seleccionó una muestra de auditoría conformada por 24 pruebas (Análisis fisicoquímico de bebidas alcohólicas) de las cuales se evaluaron 21 pruebas (Análisis fisicoquímico de bebidas alcohólicas) ya que se presentó duplicidad en la información para 3 pruebas. Cada una de ellas fue revisada junto con sus respectivos documentos soporte, verificando la consistencia y completitud de la información registrada. 
El formato A‑GI‑FR‑081 se encontró debidamente diligenciado en los campos correspondientes a: número de radicación de la solicitud “Análisis fisicoquímico de bebidas alcohólicas”, lectura del densímetro, concentración en la muestra, CV, CVH y evaluación. Asimismo, se constató el adecuado registro de los cuadros asociados a la verificación de la calidad analítica, entre ellos: 
Cuadro de recuperación – muestras fortificadas, 
Cuadro de recuperación – control (QC), 
Cuadro de fortificados – QC – material de referencia, 
además del cuadro de revisión, en el cual se consigna el responsable y la fecha correspondiente. 
Lo anterior se verificó para la muestra evaluada 21 pruebas donde se observó que los campos descritos se encuentran debidamente diligenciados con evaluación aceptable, los cuales son el resultado de la preparación y caracterización de los materiales de control interno (QC) de soluciones acuosas de etanol correspondiente a la actividad No. 3.  </t>
  </si>
  <si>
    <t xml:space="preserve">Ver cuadro de analisis de prueba </t>
  </si>
  <si>
    <t>* Guía de aseguramiento de la validez de los resultados (Isolución)
A‑GI‑FR‑108, Versión 4.</t>
  </si>
  <si>
    <t xml:space="preserve">8. * Guía de aseguramiento de la validez de los resultados (Isolución)
A-GI GUI 023 ASEGURAMIENTO GUIA - VERSION 04
Fecha 02/ 02 /2025
De igual manera, para la actividad No. 8 se revisó la carta de control —gráfica de control de estándares de calidad del laboratorio de análisis fisicoquímico— identificada con el código A‑GI‑FR‑108. En este documento se encuentra establecido el parámetro a controlar (grado alcoholímetro), con un valor esperado de 40,0 y un rango de recuperación permitido entre el 98 % y el 102 %. De la aplicación de la carta de control se concluye que no se presentaron puntos fuera de los límites establecidos, ni se identificaron patrones anormales en el comportamiento del parámetro monitoreado. Además, durante el periodo auditado se evidenció la realización de 36 análisis de datos asociados al cumplimiento de los controles de calidad. Estos resultados permiten concluir que el proceso de control de calidad se ejecutó conforme a los criterios definidos y sin desviaciones. </t>
  </si>
  <si>
    <t xml:space="preserve">Del análisis efectuado sobre las 21 solicitudes evaluadas, se determinó que en todos los casos los formatos establecidos para el proceso —A‑GI‑FR‑080 (consolidado), A‑GI‑FR‑081 Resultados de análisis de muestras (grado de alcohol), A‑GI‑FR‑145 (verificación de recepción de muestras) y A‑GI‑FR‑071 (supervisión)— fueron aplicados de manera consistente y oportuna. Se verificó que cada solicitud contó con su respectivo radicado de ingreso y de respuesta, así como con el registro completo de la información técnica y administrativa requerida para la trazabilidad del análisis fisicoquímico de bebidas alcohólicas y demás solicitudes asociadas. 
Asimismo, se evidenció que las entidades solicitantes recibieron respuesta dentro de los plazos establecidos y que la documentación revisada se encontraba debidamente diligenciada, sin omisiones en los campos obligatorios ni inconsistencias en los registros. En conjunto, los resultados permiten concluir que el procedimiento se ejecutó conforme a los lineamientos definidos, garantizando la integridad documental, la trazabilidad del proceso y el cumplimiento de los requisitos aplicables a las actividades de análisis y control. </t>
  </si>
  <si>
    <r>
      <rPr>
        <b/>
        <sz val="11"/>
        <color theme="1"/>
        <rFont val="Calibri"/>
        <family val="2"/>
        <scheme val="minor"/>
      </rPr>
      <t>¿Cómo se evalúa si la diferencia entre resultados es aceptable</t>
    </r>
    <r>
      <rPr>
        <sz val="11"/>
        <color theme="1"/>
        <rFont val="Calibri"/>
        <family val="2"/>
        <scheme val="minor"/>
      </rPr>
      <t xml:space="preserve">
Verificar que las muestras se analicen por duplicado para revisar la precisión del método.</t>
    </r>
  </si>
  <si>
    <t>(GRADO DE ALCOHOL)</t>
  </si>
  <si>
    <t>¿Cómo se evalúa si la diferencia entre resultados es aceptable
Verificar que las muestras se analicen por duplicado para revisar la precisión del método.</t>
  </si>
  <si>
    <t xml:space="preserve">10. si es aceptable se sigue en el procedimiento, para lo cual la muestra que se tomo el resultado es ACEPTABLE.
Una vez analizada la información suministrada por la entidad auditada, se evidencia la implementación de mecanismos de seguimiento y control aplicados a las solicitudes de análisis fisicoquímico de bebidas alcohólicas. Entre los instrumentos utilizados se identificó el formato A‑GI‑FR‑081 “Resultados de análisis de muestras (grado de alcohol)”, el cual contribuye a asegurar la calidad y precisión de los resultados, validar los análisis efectuados, garantizar el cumplimiento de la normativa vigente y respaldar la toma de decisiones técnicas. 
En dicho formato se verifica la precisión de los resultados mediante la comparación entre el Coeficiente de Variación (Cv) y el Coeficiente de Variación de Horwitz (Cvh). Conforme al procedimiento, cuando el Cv supera el valor del Cvh, la prueba debe repetirse; por el contrario, si el Cv es inferior al Cvh, no se requiere repetir el ensayo. 
Para la muestra evaluada, no se evidenciaron inconsistencias en la comparación de los coeficientes de variación entre los diferentes resultados obtenidos. 
Adicionalmente, en la revisión de los resultados consignados en el formato A‑GI‑FR‑081, se consideró el cuadro “FORTIFICADOS QC MATERIAL DE REFERENCIA”, en el cual se registran resultados con concepto de cumplimiento bajo el criterio de “ACEPTABLE”. Este comportamiento permite concluir que la muestra analizada cumple con el porcentaje de concentración de alcohol permitido, garantizando la confiabilidad de los resultados reportados.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</si>
</sst>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d/m/yyyy"/>
    <numFmt numFmtId="165" formatCode="#,##0_ ;\-#,##0\ "/>
    <numFmt numFmtId="166" formatCode="0.000"/>
  </numFmts>
  <fonts count="31">
    <font>
      <sz val="11"/>
      <color theme="1"/>
      <name val="Calibri"/>
      <family val="2"/>
      <scheme val="minor"/>
    </font>
    <font>
      <b/>
      <sz val="11"/>
      <color theme="1"/>
      <name val="Calibri"/>
      <family val="2"/>
      <scheme val="minor"/>
    </font>
    <font>
      <b/>
      <sz val="11"/>
      <color theme="1"/>
      <name val="Arial"/>
      <family val="2"/>
    </font>
    <font>
      <sz val="11"/>
      <name val="Calibri"/>
      <family val="2"/>
      <scheme val="minor"/>
    </font>
    <font>
      <sz val="11"/>
      <color theme="0"/>
      <name val="Calibri"/>
      <family val="2"/>
      <scheme val="minor"/>
    </font>
    <font>
      <b/>
      <sz val="12"/>
      <name val="Calibri"/>
      <family val="2"/>
      <scheme val="minor"/>
    </font>
    <font>
      <b/>
      <sz val="12"/>
      <name val="Calibri"/>
      <family val="2"/>
    </font>
    <font>
      <b/>
      <sz val="11"/>
      <color theme="1"/>
      <name val="Roboto"/>
    </font>
    <font>
      <sz val="11"/>
      <color theme="1"/>
      <name val="Calibri"/>
      <family val="2"/>
      <scheme val="minor"/>
    </font>
    <font>
      <b/>
      <sz val="12"/>
      <name val="Arial"/>
      <family val="2"/>
    </font>
    <font>
      <b/>
      <sz val="9"/>
      <name val="Arial"/>
      <family val="2"/>
    </font>
    <font>
      <sz val="9"/>
      <name val="Arial"/>
      <family val="2"/>
    </font>
    <font>
      <b/>
      <sz val="10"/>
      <name val="Arial"/>
      <family val="2"/>
    </font>
    <font>
      <b/>
      <sz val="14"/>
      <name val="Arial"/>
      <family val="2"/>
    </font>
    <font>
      <sz val="10"/>
      <name val="Arial"/>
      <family val="2"/>
    </font>
    <font>
      <b/>
      <sz val="16"/>
      <name val="Arial"/>
      <family val="2"/>
    </font>
    <font>
      <b/>
      <sz val="8"/>
      <name val="Arial"/>
      <family val="2"/>
    </font>
    <font>
      <b/>
      <sz val="9"/>
      <color indexed="81"/>
      <name val="Tahoma"/>
      <family val="2"/>
    </font>
    <font>
      <sz val="9"/>
      <color indexed="81"/>
      <name val="Tahoma"/>
      <family val="2"/>
    </font>
    <font>
      <sz val="10"/>
      <color theme="1"/>
      <name val="Arial"/>
      <family val="2"/>
    </font>
    <font>
      <sz val="12"/>
      <name val="Calibri"/>
      <family val="2"/>
      <scheme val="minor"/>
    </font>
    <font>
      <sz val="12"/>
      <color theme="1"/>
      <name val="Calibri"/>
      <family val="2"/>
      <scheme val="minor"/>
    </font>
    <font>
      <sz val="12"/>
      <color theme="1"/>
      <name val="Calibri"/>
      <family val="2"/>
    </font>
    <font>
      <sz val="11"/>
      <color rgb="FFFF0000"/>
      <name val="Calibri"/>
      <family val="2"/>
      <scheme val="minor"/>
    </font>
    <font>
      <sz val="11"/>
      <color rgb="FF333333"/>
      <name val="Calibri"/>
      <family val="2"/>
      <scheme val="minor"/>
    </font>
    <font>
      <b/>
      <sz val="11"/>
      <color rgb="FF333333"/>
      <name val="Calibri"/>
      <family val="2"/>
      <scheme val="minor"/>
    </font>
    <font>
      <b/>
      <sz val="11"/>
      <name val="Calibri"/>
      <family val="2"/>
      <scheme val="minor"/>
    </font>
    <font>
      <sz val="12"/>
      <color rgb="FF000000"/>
      <name val="Calibri"/>
      <family val="2"/>
      <scheme val="minor"/>
    </font>
    <font>
      <sz val="11"/>
      <color rgb="FF000000"/>
      <name val="Calibri"/>
      <scheme val="minor"/>
    </font>
    <font>
      <b/>
      <sz val="11"/>
      <color rgb="FF000000"/>
      <name val="Calibri"/>
      <scheme val="minor"/>
    </font>
    <font>
      <sz val="11"/>
      <color rgb="FF000000"/>
      <name val="Calibri"/>
      <family val="2"/>
      <scheme val="minor"/>
    </font>
  </fonts>
  <fills count="10">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rgb="FF00B0F0"/>
        <b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CFFFF"/>
        <bgColor indexed="64"/>
      </patternFill>
    </fill>
    <fill>
      <patternFill patternType="solid">
        <fgColor theme="0"/>
        <bgColor indexed="64"/>
      </patternFill>
    </fill>
    <fill>
      <patternFill patternType="solid">
        <fgColor rgb="FF00B05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thin">
        <color indexed="64"/>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auto="1"/>
      </left>
      <right style="thin">
        <color rgb="FF000000"/>
      </right>
      <top style="thin">
        <color auto="1"/>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indexed="64"/>
      </right>
      <top style="medium">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s>
  <cellStyleXfs count="3">
    <xf numFmtId="0" fontId="0" fillId="0" borderId="0"/>
    <xf numFmtId="41" fontId="8" fillId="0" borderId="0" applyFont="0" applyFill="0" applyBorder="0" applyAlignment="0" applyProtection="0"/>
    <xf numFmtId="9" fontId="8" fillId="0" borderId="0" applyFont="0" applyFill="0" applyBorder="0" applyAlignment="0" applyProtection="0"/>
  </cellStyleXfs>
  <cellXfs count="173">
    <xf numFmtId="0" fontId="0" fillId="0" borderId="0" xfId="0"/>
    <xf numFmtId="0" fontId="0" fillId="0" borderId="0" xfId="0" applyAlignment="1">
      <alignment horizontal="center" vertical="center"/>
    </xf>
    <xf numFmtId="0" fontId="0" fillId="0" borderId="0" xfId="0" applyAlignment="1">
      <alignment vertical="center"/>
    </xf>
    <xf numFmtId="0" fontId="0" fillId="0" borderId="0" xfId="0" applyAlignment="1">
      <alignment vertical="center" wrapText="1"/>
    </xf>
    <xf numFmtId="0" fontId="4" fillId="0" borderId="0" xfId="0" applyFont="1"/>
    <xf numFmtId="0" fontId="3" fillId="0" borderId="0" xfId="0" applyFont="1"/>
    <xf numFmtId="0" fontId="1" fillId="0" borderId="1" xfId="0" applyFont="1" applyBorder="1" applyAlignment="1">
      <alignment horizontal="center" vertical="center"/>
    </xf>
    <xf numFmtId="0" fontId="2" fillId="3" borderId="5"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0" fillId="7" borderId="8" xfId="0" applyFill="1" applyBorder="1" applyAlignment="1" applyProtection="1">
      <alignment vertical="center"/>
      <protection hidden="1"/>
    </xf>
    <xf numFmtId="0" fontId="0" fillId="7" borderId="0" xfId="0" applyFill="1" applyAlignment="1" applyProtection="1">
      <alignment vertical="center"/>
      <protection hidden="1"/>
    </xf>
    <xf numFmtId="0" fontId="0" fillId="7" borderId="10" xfId="0" applyFill="1" applyBorder="1" applyAlignment="1" applyProtection="1">
      <alignment vertical="center"/>
      <protection hidden="1"/>
    </xf>
    <xf numFmtId="0" fontId="9" fillId="6" borderId="28" xfId="0" applyFont="1" applyFill="1" applyBorder="1" applyAlignment="1" applyProtection="1">
      <alignment vertical="center"/>
      <protection hidden="1"/>
    </xf>
    <xf numFmtId="165" fontId="12" fillId="8" borderId="28" xfId="1" applyNumberFormat="1" applyFont="1" applyFill="1" applyBorder="1" applyAlignment="1" applyProtection="1">
      <alignment horizontal="center" vertical="center"/>
      <protection locked="0"/>
    </xf>
    <xf numFmtId="0" fontId="14" fillId="7" borderId="10" xfId="0" applyFont="1" applyFill="1" applyBorder="1" applyAlignment="1" applyProtection="1">
      <alignment horizontal="center" vertical="center" wrapText="1"/>
      <protection hidden="1"/>
    </xf>
    <xf numFmtId="0" fontId="9" fillId="6" borderId="29" xfId="0" applyFont="1" applyFill="1" applyBorder="1" applyAlignment="1" applyProtection="1">
      <alignment vertical="center"/>
      <protection hidden="1"/>
    </xf>
    <xf numFmtId="9" fontId="12" fillId="8" borderId="29" xfId="2" applyFont="1" applyFill="1" applyBorder="1" applyAlignment="1" applyProtection="1">
      <alignment horizontal="center" vertical="center"/>
      <protection locked="0"/>
    </xf>
    <xf numFmtId="0" fontId="9" fillId="7" borderId="0" xfId="0" applyFont="1" applyFill="1" applyAlignment="1" applyProtection="1">
      <alignment horizontal="right" vertical="center"/>
      <protection hidden="1"/>
    </xf>
    <xf numFmtId="0" fontId="13" fillId="7" borderId="10" xfId="0" applyFont="1" applyFill="1" applyBorder="1" applyAlignment="1" applyProtection="1">
      <alignment horizontal="center" vertical="center"/>
      <protection hidden="1"/>
    </xf>
    <xf numFmtId="9" fontId="12" fillId="0" borderId="29" xfId="2" applyFont="1" applyFill="1" applyBorder="1" applyAlignment="1" applyProtection="1">
      <alignment horizontal="center" vertical="center"/>
      <protection locked="0"/>
    </xf>
    <xf numFmtId="0" fontId="12" fillId="7" borderId="0" xfId="0" applyFont="1" applyFill="1" applyAlignment="1" applyProtection="1">
      <alignment vertical="center"/>
      <protection hidden="1"/>
    </xf>
    <xf numFmtId="0" fontId="12" fillId="7" borderId="10" xfId="0" applyFont="1" applyFill="1" applyBorder="1" applyAlignment="1" applyProtection="1">
      <alignment vertical="center"/>
      <protection hidden="1"/>
    </xf>
    <xf numFmtId="0" fontId="13" fillId="7" borderId="0" xfId="0" applyFont="1" applyFill="1" applyAlignment="1" applyProtection="1">
      <alignment horizontal="right" vertical="center"/>
      <protection hidden="1"/>
    </xf>
    <xf numFmtId="0" fontId="9" fillId="6" borderId="30" xfId="0" applyFont="1" applyFill="1" applyBorder="1" applyAlignment="1" applyProtection="1">
      <alignment vertical="center"/>
      <protection hidden="1"/>
    </xf>
    <xf numFmtId="166" fontId="12" fillId="2" borderId="30" xfId="0" applyNumberFormat="1" applyFont="1" applyFill="1" applyBorder="1" applyAlignment="1" applyProtection="1">
      <alignment horizontal="center" vertical="center"/>
      <protection hidden="1"/>
    </xf>
    <xf numFmtId="0" fontId="9" fillId="7" borderId="8" xfId="0" applyFont="1" applyFill="1" applyBorder="1" applyAlignment="1" applyProtection="1">
      <alignment horizontal="center" vertical="center"/>
      <protection hidden="1"/>
    </xf>
    <xf numFmtId="0" fontId="9" fillId="7" borderId="0" xfId="0" applyFont="1" applyFill="1" applyAlignment="1" applyProtection="1">
      <alignment horizontal="center" vertical="center"/>
      <protection hidden="1"/>
    </xf>
    <xf numFmtId="0" fontId="14" fillId="7" borderId="0" xfId="0" applyFont="1" applyFill="1" applyAlignment="1" applyProtection="1">
      <alignment vertical="center"/>
      <protection hidden="1"/>
    </xf>
    <xf numFmtId="0" fontId="9" fillId="7" borderId="8" xfId="0" applyFont="1" applyFill="1" applyBorder="1" applyAlignment="1" applyProtection="1">
      <alignment vertical="center"/>
      <protection hidden="1"/>
    </xf>
    <xf numFmtId="0" fontId="0" fillId="7" borderId="12" xfId="0" applyFill="1" applyBorder="1" applyAlignment="1" applyProtection="1">
      <alignment vertical="center"/>
      <protection hidden="1"/>
    </xf>
    <xf numFmtId="0" fontId="0" fillId="7" borderId="13" xfId="0" applyFill="1" applyBorder="1" applyAlignment="1" applyProtection="1">
      <alignment vertical="center"/>
      <protection hidden="1"/>
    </xf>
    <xf numFmtId="0" fontId="0" fillId="7" borderId="11" xfId="0" applyFill="1" applyBorder="1" applyAlignment="1" applyProtection="1">
      <alignment vertical="center"/>
      <protection hidden="1"/>
    </xf>
    <xf numFmtId="17" fontId="16" fillId="0" borderId="0" xfId="0" applyNumberFormat="1" applyFont="1" applyAlignment="1" applyProtection="1">
      <alignment vertical="center"/>
      <protection hidden="1"/>
    </xf>
    <xf numFmtId="0" fontId="0" fillId="0" borderId="0" xfId="0" applyAlignment="1" applyProtection="1">
      <alignment vertical="center"/>
      <protection hidden="1"/>
    </xf>
    <xf numFmtId="0" fontId="2" fillId="3" borderId="6" xfId="0" applyFont="1" applyFill="1" applyBorder="1" applyAlignment="1">
      <alignment horizontal="center" vertical="center" wrapText="1"/>
    </xf>
    <xf numFmtId="0" fontId="1" fillId="0" borderId="17" xfId="0" applyFont="1" applyBorder="1" applyAlignment="1">
      <alignment horizontal="center" vertical="center" wrapText="1"/>
    </xf>
    <xf numFmtId="0" fontId="1" fillId="0" borderId="1" xfId="0" applyFont="1" applyBorder="1" applyAlignment="1">
      <alignment vertical="center" wrapText="1"/>
    </xf>
    <xf numFmtId="0" fontId="2" fillId="3" borderId="7" xfId="0" applyFont="1" applyFill="1" applyBorder="1" applyAlignment="1">
      <alignment horizontal="center" vertical="center" wrapText="1"/>
    </xf>
    <xf numFmtId="0" fontId="1" fillId="0" borderId="14" xfId="0" applyFont="1" applyBorder="1" applyAlignment="1">
      <alignment horizontal="center" vertical="center" wrapText="1"/>
    </xf>
    <xf numFmtId="0" fontId="2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3" xfId="0" applyFont="1" applyBorder="1" applyAlignment="1">
      <alignment vertical="center" wrapText="1"/>
    </xf>
    <xf numFmtId="0" fontId="0" fillId="0" borderId="14" xfId="0" applyBorder="1" applyAlignment="1">
      <alignment horizontal="center" vertical="center" wrapText="1"/>
    </xf>
    <xf numFmtId="0" fontId="0" fillId="0" borderId="14" xfId="0"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18" xfId="0" applyBorder="1" applyAlignment="1">
      <alignment horizontal="center" vertical="center" wrapText="1"/>
    </xf>
    <xf numFmtId="0" fontId="24" fillId="0" borderId="4" xfId="0" applyFont="1" applyBorder="1" applyAlignment="1">
      <alignment horizontal="center" vertical="center" wrapText="1"/>
    </xf>
    <xf numFmtId="0" fontId="24" fillId="0" borderId="1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6" xfId="0" applyFont="1" applyBorder="1" applyAlignment="1">
      <alignment horizontal="center" vertical="center" wrapText="1"/>
    </xf>
    <xf numFmtId="0" fontId="26" fillId="0" borderId="9" xfId="0" applyFont="1" applyBorder="1" applyAlignment="1">
      <alignment horizontal="center" vertical="center"/>
    </xf>
    <xf numFmtId="0" fontId="26" fillId="0" borderId="1" xfId="0" applyFont="1" applyBorder="1" applyAlignment="1">
      <alignment horizontal="center" vertical="center" wrapText="1"/>
    </xf>
    <xf numFmtId="0" fontId="3" fillId="0" borderId="0" xfId="0" applyFont="1" applyAlignment="1">
      <alignment horizontal="center" vertical="center"/>
    </xf>
    <xf numFmtId="0" fontId="2" fillId="3" borderId="7" xfId="0" applyFont="1" applyFill="1" applyBorder="1" applyAlignment="1">
      <alignment vertical="center" wrapText="1"/>
    </xf>
    <xf numFmtId="0" fontId="1" fillId="0" borderId="14" xfId="0" applyFont="1" applyBorder="1" applyAlignment="1">
      <alignment vertical="center" wrapText="1"/>
    </xf>
    <xf numFmtId="0" fontId="0" fillId="0" borderId="4" xfId="0" applyBorder="1" applyAlignment="1">
      <alignment vertical="center" wrapText="1"/>
    </xf>
    <xf numFmtId="0" fontId="23" fillId="0" borderId="1" xfId="0" applyFont="1" applyBorder="1" applyAlignment="1">
      <alignment vertical="center" wrapText="1"/>
    </xf>
    <xf numFmtId="0" fontId="0" fillId="0" borderId="9" xfId="0" applyBorder="1" applyAlignment="1">
      <alignment vertical="center" wrapText="1"/>
    </xf>
    <xf numFmtId="0" fontId="0" fillId="0" borderId="18" xfId="0" applyBorder="1" applyAlignment="1">
      <alignment vertical="center" wrapText="1"/>
    </xf>
    <xf numFmtId="0" fontId="3" fillId="0" borderId="1" xfId="0" applyFont="1" applyBorder="1" applyAlignment="1">
      <alignment vertical="center" wrapText="1"/>
    </xf>
    <xf numFmtId="0" fontId="3" fillId="0" borderId="4" xfId="0" applyFont="1" applyBorder="1" applyAlignment="1">
      <alignment vertical="center" wrapText="1"/>
    </xf>
    <xf numFmtId="0" fontId="26" fillId="0" borderId="1" xfId="0" applyFont="1" applyBorder="1" applyAlignment="1">
      <alignment horizontal="center" vertical="center"/>
    </xf>
    <xf numFmtId="0" fontId="26" fillId="0" borderId="1" xfId="0" applyFont="1" applyBorder="1" applyAlignment="1">
      <alignment vertical="center" wrapText="1"/>
    </xf>
    <xf numFmtId="0" fontId="3" fillId="0" borderId="0" xfId="0" applyFont="1" applyAlignment="1">
      <alignment vertical="center"/>
    </xf>
    <xf numFmtId="0" fontId="0" fillId="0" borderId="1" xfId="0" applyBorder="1" applyAlignment="1">
      <alignment horizontal="center" vertical="center"/>
    </xf>
    <xf numFmtId="0" fontId="30" fillId="0" borderId="1" xfId="0" applyFont="1" applyBorder="1" applyAlignment="1">
      <alignment vertical="center" wrapText="1"/>
    </xf>
    <xf numFmtId="0" fontId="30" fillId="0" borderId="9" xfId="0" applyFont="1" applyBorder="1" applyAlignment="1">
      <alignment vertical="center" wrapText="1"/>
    </xf>
    <xf numFmtId="0" fontId="0" fillId="0" borderId="3" xfId="0" applyBorder="1" applyAlignment="1">
      <alignment horizontal="center" vertical="center" wrapText="1"/>
    </xf>
    <xf numFmtId="0" fontId="3" fillId="0" borderId="3" xfId="0" applyFont="1" applyBorder="1" applyAlignment="1">
      <alignment horizontal="center" vertical="center" wrapText="1"/>
    </xf>
    <xf numFmtId="0" fontId="28" fillId="0" borderId="9" xfId="0" applyFont="1" applyBorder="1" applyAlignment="1">
      <alignment vertical="center" wrapText="1"/>
    </xf>
    <xf numFmtId="0" fontId="28" fillId="0" borderId="1" xfId="0" applyFont="1" applyBorder="1" applyAlignment="1">
      <alignment vertical="center" wrapText="1"/>
    </xf>
    <xf numFmtId="0" fontId="1" fillId="0" borderId="3" xfId="0"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xf>
    <xf numFmtId="0" fontId="0" fillId="0" borderId="36" xfId="0" applyBorder="1"/>
    <xf numFmtId="0" fontId="0" fillId="0" borderId="38" xfId="0" applyBorder="1" applyAlignment="1">
      <alignment vertical="center"/>
    </xf>
    <xf numFmtId="0" fontId="0" fillId="0" borderId="17" xfId="0" applyBorder="1" applyAlignment="1">
      <alignment vertical="center" wrapText="1"/>
    </xf>
    <xf numFmtId="0" fontId="23" fillId="0" borderId="3" xfId="0" applyFont="1" applyBorder="1" applyAlignment="1">
      <alignment horizontal="center" vertical="center" wrapText="1"/>
    </xf>
    <xf numFmtId="0" fontId="0" fillId="0" borderId="3" xfId="0" applyBorder="1" applyAlignment="1">
      <alignment vertical="center" wrapText="1"/>
    </xf>
    <xf numFmtId="0" fontId="3" fillId="0" borderId="3" xfId="0" applyFont="1" applyBorder="1" applyAlignment="1">
      <alignment vertical="center" wrapText="1"/>
    </xf>
    <xf numFmtId="0" fontId="2" fillId="3" borderId="39"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5" fillId="3" borderId="1" xfId="0" applyFont="1" applyFill="1" applyBorder="1" applyAlignment="1">
      <alignment horizontal="left"/>
    </xf>
    <xf numFmtId="0" fontId="20" fillId="3" borderId="1" xfId="0" applyFont="1" applyFill="1" applyBorder="1" applyAlignment="1">
      <alignment horizontal="left"/>
    </xf>
    <xf numFmtId="0" fontId="5" fillId="3" borderId="1" xfId="0" applyFont="1" applyFill="1" applyBorder="1" applyAlignment="1">
      <alignment horizontal="left" vertical="top"/>
    </xf>
    <xf numFmtId="17" fontId="21" fillId="3" borderId="1" xfId="0" applyNumberFormat="1" applyFont="1" applyFill="1" applyBorder="1" applyAlignment="1">
      <alignment horizontal="left" wrapText="1"/>
    </xf>
    <xf numFmtId="0" fontId="21" fillId="3" borderId="1" xfId="0" applyFont="1" applyFill="1" applyBorder="1" applyAlignment="1">
      <alignment horizontal="left" wrapText="1"/>
    </xf>
    <xf numFmtId="0" fontId="5" fillId="3" borderId="1" xfId="0" applyFont="1" applyFill="1" applyBorder="1" applyAlignment="1">
      <alignment horizontal="left" vertical="center"/>
    </xf>
    <xf numFmtId="0" fontId="21" fillId="3" borderId="1" xfId="0" quotePrefix="1" applyFont="1" applyFill="1" applyBorder="1" applyAlignment="1">
      <alignment horizontal="left" vertical="center" wrapText="1"/>
    </xf>
    <xf numFmtId="0" fontId="5" fillId="3" borderId="1" xfId="0" applyFont="1" applyFill="1" applyBorder="1" applyAlignment="1">
      <alignment horizontal="left" vertical="center" wrapText="1"/>
    </xf>
    <xf numFmtId="0" fontId="21" fillId="3" borderId="1" xfId="0" applyFont="1" applyFill="1" applyBorder="1" applyAlignment="1">
      <alignment horizontal="left"/>
    </xf>
    <xf numFmtId="0" fontId="21" fillId="3" borderId="1" xfId="0" applyFont="1" applyFill="1" applyBorder="1" applyAlignment="1">
      <alignment horizontal="left" vertical="center" wrapText="1"/>
    </xf>
    <xf numFmtId="164" fontId="21" fillId="3" borderId="3" xfId="0" applyNumberFormat="1" applyFont="1" applyFill="1" applyBorder="1" applyAlignment="1">
      <alignment horizontal="left"/>
    </xf>
    <xf numFmtId="164" fontId="21" fillId="3" borderId="2" xfId="0" applyNumberFormat="1" applyFont="1" applyFill="1" applyBorder="1" applyAlignment="1">
      <alignment horizontal="left"/>
    </xf>
    <xf numFmtId="164" fontId="21" fillId="3" borderId="4" xfId="0" applyNumberFormat="1" applyFont="1" applyFill="1" applyBorder="1" applyAlignment="1">
      <alignment horizontal="left"/>
    </xf>
    <xf numFmtId="0" fontId="1" fillId="0" borderId="14" xfId="0" applyFont="1" applyBorder="1" applyAlignment="1">
      <alignment horizontal="center" vertical="center" wrapText="1"/>
    </xf>
    <xf numFmtId="0" fontId="6" fillId="3" borderId="1" xfId="0" applyFont="1" applyFill="1" applyBorder="1" applyAlignment="1">
      <alignment horizontal="left" vertical="center" wrapText="1"/>
    </xf>
    <xf numFmtId="0" fontId="22" fillId="3" borderId="1" xfId="0" applyFont="1" applyFill="1" applyBorder="1" applyAlignment="1">
      <alignment horizontal="left" vertical="center" wrapText="1"/>
    </xf>
    <xf numFmtId="0" fontId="7" fillId="4" borderId="33" xfId="0" applyFont="1" applyFill="1" applyBorder="1" applyAlignment="1">
      <alignment horizontal="center" wrapText="1"/>
    </xf>
    <xf numFmtId="0" fontId="7" fillId="4" borderId="32" xfId="0" applyFont="1" applyFill="1" applyBorder="1" applyAlignment="1">
      <alignment horizontal="center" wrapText="1"/>
    </xf>
    <xf numFmtId="0" fontId="7" fillId="4" borderId="34" xfId="0" applyFont="1" applyFill="1" applyBorder="1" applyAlignment="1">
      <alignment horizontal="center" wrapText="1"/>
    </xf>
    <xf numFmtId="0" fontId="7" fillId="4" borderId="5" xfId="0" applyFont="1" applyFill="1" applyBorder="1" applyAlignment="1">
      <alignment horizontal="center"/>
    </xf>
    <xf numFmtId="0" fontId="7" fillId="4" borderId="7" xfId="0" applyFont="1" applyFill="1" applyBorder="1" applyAlignment="1">
      <alignment horizontal="center"/>
    </xf>
    <xf numFmtId="0" fontId="2" fillId="3" borderId="5"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6" xfId="0" applyFont="1" applyFill="1" applyBorder="1" applyAlignment="1">
      <alignment horizontal="center" vertical="center"/>
    </xf>
    <xf numFmtId="0" fontId="24" fillId="0" borderId="1" xfId="0" applyFont="1" applyBorder="1" applyAlignment="1">
      <alignment horizontal="center" vertical="center" wrapText="1"/>
    </xf>
    <xf numFmtId="0" fontId="0" fillId="0" borderId="1" xfId="0" applyBorder="1" applyAlignment="1">
      <alignment horizontal="center" vertical="center" wrapText="1"/>
    </xf>
    <xf numFmtId="0" fontId="23" fillId="0" borderId="1" xfId="0" applyFont="1" applyBorder="1" applyAlignment="1">
      <alignment horizontal="center" vertical="center" wrapText="1"/>
    </xf>
    <xf numFmtId="0" fontId="27" fillId="0" borderId="37" xfId="0" applyFont="1" applyBorder="1" applyAlignment="1">
      <alignment horizontal="center" vertical="top" wrapText="1"/>
    </xf>
    <xf numFmtId="0" fontId="27" fillId="0" borderId="37" xfId="0" applyFont="1" applyBorder="1" applyAlignment="1">
      <alignment horizontal="center" vertical="top"/>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24" fillId="0" borderId="15" xfId="0" applyFont="1" applyBorder="1" applyAlignment="1">
      <alignment horizontal="center" vertical="center" wrapText="1"/>
    </xf>
    <xf numFmtId="0" fontId="24" fillId="0" borderId="19"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0" fillId="0" borderId="17" xfId="0" applyBorder="1" applyAlignment="1">
      <alignment horizontal="center" vertical="center" wrapText="1"/>
    </xf>
    <xf numFmtId="1" fontId="13" fillId="2" borderId="5" xfId="0" applyNumberFormat="1" applyFont="1" applyFill="1" applyBorder="1" applyAlignment="1" applyProtection="1">
      <alignment horizontal="center" vertical="center"/>
      <protection hidden="1"/>
    </xf>
    <xf numFmtId="1" fontId="13" fillId="2" borderId="7" xfId="0" applyNumberFormat="1" applyFont="1" applyFill="1" applyBorder="1" applyAlignment="1" applyProtection="1">
      <alignment horizontal="center" vertical="center"/>
      <protection hidden="1"/>
    </xf>
    <xf numFmtId="3" fontId="15" fillId="9" borderId="5" xfId="0" applyNumberFormat="1" applyFont="1" applyFill="1" applyBorder="1" applyAlignment="1" applyProtection="1">
      <alignment horizontal="center" vertical="center"/>
      <protection hidden="1"/>
    </xf>
    <xf numFmtId="3" fontId="15" fillId="9" borderId="7" xfId="0" applyNumberFormat="1" applyFont="1" applyFill="1" applyBorder="1" applyAlignment="1" applyProtection="1">
      <alignment horizontal="center" vertical="center"/>
      <protection hidden="1"/>
    </xf>
    <xf numFmtId="0" fontId="9" fillId="7" borderId="8" xfId="0" applyFont="1" applyFill="1" applyBorder="1" applyAlignment="1" applyProtection="1">
      <alignment horizontal="center" vertical="center" wrapText="1"/>
      <protection hidden="1"/>
    </xf>
    <xf numFmtId="0" fontId="0" fillId="7" borderId="0" xfId="0" applyFill="1" applyAlignment="1" applyProtection="1">
      <alignment horizontal="center" vertical="center" wrapText="1"/>
      <protection hidden="1"/>
    </xf>
    <xf numFmtId="0" fontId="19" fillId="0" borderId="25" xfId="0" applyFont="1" applyBorder="1" applyAlignment="1" applyProtection="1">
      <alignment horizontal="left" vertical="center"/>
      <protection locked="0"/>
    </xf>
    <xf numFmtId="0" fontId="19" fillId="0" borderId="27" xfId="0" applyFont="1" applyBorder="1" applyAlignment="1" applyProtection="1">
      <alignment horizontal="left" vertical="center"/>
      <protection locked="0"/>
    </xf>
    <xf numFmtId="0" fontId="19" fillId="0" borderId="26" xfId="0" applyFont="1" applyBorder="1" applyAlignment="1" applyProtection="1">
      <alignment horizontal="left" vertical="center"/>
      <protection locked="0"/>
    </xf>
    <xf numFmtId="0" fontId="10" fillId="6" borderId="25" xfId="0" applyFont="1" applyFill="1" applyBorder="1" applyAlignment="1" applyProtection="1">
      <alignment horizontal="justify" vertical="center"/>
      <protection hidden="1"/>
    </xf>
    <xf numFmtId="0" fontId="10" fillId="6" borderId="26" xfId="0" applyFont="1" applyFill="1" applyBorder="1" applyAlignment="1" applyProtection="1">
      <alignment horizontal="justify" vertical="center"/>
      <protection hidden="1"/>
    </xf>
    <xf numFmtId="0" fontId="19" fillId="0" borderId="25" xfId="0" applyFont="1" applyBorder="1" applyAlignment="1" applyProtection="1">
      <alignment horizontal="justify" vertical="center"/>
      <protection locked="0"/>
    </xf>
    <xf numFmtId="0" fontId="19" fillId="0" borderId="27" xfId="0" applyFont="1" applyBorder="1" applyAlignment="1" applyProtection="1">
      <alignment horizontal="justify" vertical="center"/>
      <protection locked="0"/>
    </xf>
    <xf numFmtId="0" fontId="19" fillId="0" borderId="26" xfId="0" applyFont="1" applyBorder="1" applyAlignment="1" applyProtection="1">
      <alignment horizontal="justify" vertical="center"/>
      <protection locked="0"/>
    </xf>
    <xf numFmtId="0" fontId="12" fillId="6" borderId="5" xfId="0" applyFont="1" applyFill="1" applyBorder="1" applyAlignment="1" applyProtection="1">
      <alignment horizontal="center" vertical="center"/>
      <protection hidden="1"/>
    </xf>
    <xf numFmtId="0" fontId="12" fillId="6" borderId="7" xfId="0" applyFont="1" applyFill="1" applyBorder="1" applyAlignment="1" applyProtection="1">
      <alignment horizontal="center" vertical="center"/>
      <protection hidden="1"/>
    </xf>
    <xf numFmtId="0" fontId="13" fillId="7" borderId="8" xfId="0" applyFont="1" applyFill="1" applyBorder="1" applyAlignment="1" applyProtection="1">
      <alignment horizontal="center" vertical="center" wrapText="1"/>
      <protection hidden="1"/>
    </xf>
    <xf numFmtId="0" fontId="13" fillId="7" borderId="0" xfId="0" applyFont="1" applyFill="1" applyAlignment="1" applyProtection="1">
      <alignment horizontal="center" vertical="center" wrapText="1"/>
      <protection hidden="1"/>
    </xf>
    <xf numFmtId="0" fontId="9" fillId="5" borderId="5"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9" fillId="5" borderId="7" xfId="0" applyFont="1" applyFill="1" applyBorder="1" applyAlignment="1">
      <alignment horizontal="center" vertical="center" wrapText="1"/>
    </xf>
    <xf numFmtId="0" fontId="9" fillId="0" borderId="8" xfId="0" applyFont="1" applyBorder="1" applyAlignment="1" applyProtection="1">
      <alignment horizontal="center" vertical="center"/>
      <protection locked="0"/>
    </xf>
    <xf numFmtId="0" fontId="9" fillId="0" borderId="0" xfId="0" applyFont="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6" borderId="8" xfId="0" applyFont="1" applyFill="1" applyBorder="1" applyAlignment="1" applyProtection="1">
      <alignment horizontal="center" vertical="center"/>
      <protection hidden="1"/>
    </xf>
    <xf numFmtId="0" fontId="9" fillId="6" borderId="0" xfId="0" applyFont="1" applyFill="1" applyAlignment="1" applyProtection="1">
      <alignment horizontal="center" vertical="center"/>
      <protection hidden="1"/>
    </xf>
    <xf numFmtId="0" fontId="9" fillId="6" borderId="10" xfId="0" applyFont="1" applyFill="1" applyBorder="1" applyAlignment="1" applyProtection="1">
      <alignment horizontal="center" vertical="center"/>
      <protection hidden="1"/>
    </xf>
    <xf numFmtId="0" fontId="10" fillId="6" borderId="22" xfId="0" applyFont="1" applyFill="1" applyBorder="1" applyAlignment="1" applyProtection="1">
      <alignment horizontal="justify" vertical="center"/>
      <protection hidden="1"/>
    </xf>
    <xf numFmtId="0" fontId="11" fillId="6" borderId="23" xfId="0" applyFont="1" applyFill="1" applyBorder="1" applyAlignment="1" applyProtection="1">
      <alignment horizontal="justify" vertical="center"/>
      <protection hidden="1"/>
    </xf>
    <xf numFmtId="0" fontId="19" fillId="0" borderId="22" xfId="0" applyFont="1" applyBorder="1" applyAlignment="1" applyProtection="1">
      <alignment horizontal="justify" vertical="center"/>
      <protection locked="0"/>
    </xf>
    <xf numFmtId="0" fontId="19" fillId="0" borderId="24" xfId="0" applyFont="1" applyBorder="1" applyAlignment="1" applyProtection="1">
      <alignment horizontal="justify" vertical="center"/>
      <protection locked="0"/>
    </xf>
    <xf numFmtId="0" fontId="19" fillId="0" borderId="23" xfId="0" applyFont="1" applyBorder="1" applyAlignment="1" applyProtection="1">
      <alignment horizontal="justify" vertical="center"/>
      <protection locked="0"/>
    </xf>
    <xf numFmtId="0" fontId="11" fillId="6" borderId="26" xfId="0" applyFont="1" applyFill="1" applyBorder="1" applyAlignment="1" applyProtection="1">
      <alignment horizontal="justify" vertical="center"/>
      <protection hidden="1"/>
    </xf>
    <xf numFmtId="0" fontId="27" fillId="0" borderId="31" xfId="0" applyFont="1" applyBorder="1" applyAlignment="1">
      <alignment horizontal="center" vertical="top" wrapText="1"/>
    </xf>
    <xf numFmtId="0" fontId="27" fillId="0" borderId="31" xfId="0" applyFont="1" applyBorder="1" applyAlignment="1">
      <alignment horizontal="center" vertical="top"/>
    </xf>
  </cellXfs>
  <cellStyles count="3">
    <cellStyle name="Millares [0]" xfId="1" builtinId="6"/>
    <cellStyle name="Normal" xfId="0" builtinId="0"/>
    <cellStyle name="Porcentaje" xfId="2" builtinId="5"/>
  </cellStyles>
  <dxfs count="0"/>
  <tableStyles count="0" defaultTableStyle="TableStyleMedium2" defaultPivotStyle="PivotStyleLight16"/>
  <colors>
    <mruColors>
      <color rgb="FFFF00FF"/>
      <color rgb="FFBD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733425</xdr:colOff>
      <xdr:row>26</xdr:row>
      <xdr:rowOff>142875</xdr:rowOff>
    </xdr:from>
    <xdr:to>
      <xdr:col>1</xdr:col>
      <xdr:colOff>285750</xdr:colOff>
      <xdr:row>28</xdr:row>
      <xdr:rowOff>114300</xdr:rowOff>
    </xdr:to>
    <xdr:pic>
      <xdr:nvPicPr>
        <xdr:cNvPr id="2" name="Picture 4">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9714" t="34854" r="5112" b="54071"/>
        <a:stretch>
          <a:fillRect/>
        </a:stretch>
      </xdr:blipFill>
      <xdr:spPr bwMode="auto">
        <a:xfrm>
          <a:off x="733425" y="5578475"/>
          <a:ext cx="190817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847725</xdr:colOff>
      <xdr:row>21</xdr:row>
      <xdr:rowOff>76200</xdr:rowOff>
    </xdr:from>
    <xdr:to>
      <xdr:col>1</xdr:col>
      <xdr:colOff>19050</xdr:colOff>
      <xdr:row>23</xdr:row>
      <xdr:rowOff>123825</xdr:rowOff>
    </xdr:to>
    <xdr:pic>
      <xdr:nvPicPr>
        <xdr:cNvPr id="3" name="Picture 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65234" t="13029" r="15134" b="71986"/>
        <a:stretch>
          <a:fillRect/>
        </a:stretch>
      </xdr:blipFill>
      <xdr:spPr bwMode="auto">
        <a:xfrm>
          <a:off x="847725" y="4591050"/>
          <a:ext cx="1527175" cy="415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85725</xdr:colOff>
      <xdr:row>0</xdr:row>
      <xdr:rowOff>47625</xdr:rowOff>
    </xdr:from>
    <xdr:to>
      <xdr:col>0</xdr:col>
      <xdr:colOff>495300</xdr:colOff>
      <xdr:row>0</xdr:row>
      <xdr:rowOff>473794</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5725" y="47625"/>
          <a:ext cx="409575" cy="42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topLeftCell="A9" workbookViewId="0">
      <selection activeCell="C15" sqref="C15"/>
    </sheetView>
  </sheetViews>
  <sheetFormatPr defaultColWidth="11.42578125" defaultRowHeight="14.45"/>
  <cols>
    <col min="1" max="1" width="33.7109375" customWidth="1"/>
    <col min="2" max="2" width="24.5703125" customWidth="1"/>
    <col min="3" max="3" width="29.28515625" customWidth="1"/>
    <col min="4" max="4" width="17.42578125" customWidth="1"/>
    <col min="5" max="5" width="18.28515625" customWidth="1"/>
    <col min="6" max="6" width="24" customWidth="1"/>
  </cols>
  <sheetData>
    <row r="1" spans="1:6" ht="44.25" customHeight="1" thickBot="1">
      <c r="A1" s="156" t="s">
        <v>0</v>
      </c>
      <c r="B1" s="157"/>
      <c r="C1" s="157"/>
      <c r="D1" s="157"/>
      <c r="E1" s="157"/>
      <c r="F1" s="158"/>
    </row>
    <row r="2" spans="1:6" ht="15.6">
      <c r="A2" s="159" t="s">
        <v>1</v>
      </c>
      <c r="B2" s="160"/>
      <c r="C2" s="160"/>
      <c r="D2" s="160"/>
      <c r="E2" s="160"/>
      <c r="F2" s="161"/>
    </row>
    <row r="3" spans="1:6" ht="15.95" thickBot="1">
      <c r="A3" s="162" t="s">
        <v>2</v>
      </c>
      <c r="B3" s="163"/>
      <c r="C3" s="163"/>
      <c r="D3" s="163"/>
      <c r="E3" s="163"/>
      <c r="F3" s="164"/>
    </row>
    <row r="4" spans="1:6">
      <c r="A4" s="165" t="s">
        <v>3</v>
      </c>
      <c r="B4" s="166"/>
      <c r="C4" s="167"/>
      <c r="D4" s="168"/>
      <c r="E4" s="168"/>
      <c r="F4" s="169"/>
    </row>
    <row r="5" spans="1:6">
      <c r="A5" s="147" t="s">
        <v>4</v>
      </c>
      <c r="B5" s="170"/>
      <c r="C5" s="149"/>
      <c r="D5" s="150"/>
      <c r="E5" s="150"/>
      <c r="F5" s="151"/>
    </row>
    <row r="6" spans="1:6">
      <c r="A6" s="147" t="s">
        <v>5</v>
      </c>
      <c r="B6" s="148"/>
      <c r="C6" s="144"/>
      <c r="D6" s="145"/>
      <c r="E6" s="145"/>
      <c r="F6" s="146"/>
    </row>
    <row r="7" spans="1:6">
      <c r="A7" s="147" t="s">
        <v>6</v>
      </c>
      <c r="B7" s="148"/>
      <c r="C7" s="149"/>
      <c r="D7" s="150"/>
      <c r="E7" s="150"/>
      <c r="F7" s="151"/>
    </row>
    <row r="8" spans="1:6">
      <c r="A8" s="147" t="s">
        <v>7</v>
      </c>
      <c r="B8" s="148"/>
      <c r="C8" s="149"/>
      <c r="D8" s="150"/>
      <c r="E8" s="150"/>
      <c r="F8" s="151"/>
    </row>
    <row r="9" spans="1:6">
      <c r="A9" s="147" t="s">
        <v>8</v>
      </c>
      <c r="B9" s="148"/>
      <c r="C9" s="149"/>
      <c r="D9" s="150"/>
      <c r="E9" s="150"/>
      <c r="F9" s="151"/>
    </row>
    <row r="10" spans="1:6">
      <c r="A10" s="147" t="s">
        <v>9</v>
      </c>
      <c r="B10" s="148"/>
      <c r="C10" s="149"/>
      <c r="D10" s="150"/>
      <c r="E10" s="150"/>
      <c r="F10" s="151"/>
    </row>
    <row r="11" spans="1:6">
      <c r="A11" s="147" t="s">
        <v>8</v>
      </c>
      <c r="B11" s="148"/>
      <c r="C11" s="149"/>
      <c r="D11" s="150"/>
      <c r="E11" s="150"/>
      <c r="F11" s="151"/>
    </row>
    <row r="12" spans="1:6" ht="15" thickBot="1">
      <c r="A12" s="9"/>
      <c r="B12" s="10"/>
      <c r="C12" s="10"/>
      <c r="D12" s="10"/>
      <c r="E12" s="10"/>
      <c r="F12" s="11"/>
    </row>
    <row r="13" spans="1:6" ht="15" thickBot="1">
      <c r="A13" s="152" t="s">
        <v>10</v>
      </c>
      <c r="B13" s="153"/>
      <c r="C13" s="10"/>
      <c r="D13" s="10"/>
      <c r="E13" s="10"/>
      <c r="F13" s="11"/>
    </row>
    <row r="14" spans="1:6" ht="18.600000000000001" thickBot="1">
      <c r="A14" s="12" t="s">
        <v>11</v>
      </c>
      <c r="B14" s="13">
        <v>36</v>
      </c>
      <c r="C14" s="154" t="s">
        <v>12</v>
      </c>
      <c r="D14" s="155"/>
      <c r="E14" s="155"/>
      <c r="F14" s="14"/>
    </row>
    <row r="15" spans="1:6" ht="18.600000000000001" thickBot="1">
      <c r="A15" s="15" t="s">
        <v>13</v>
      </c>
      <c r="B15" s="16">
        <v>0.1</v>
      </c>
      <c r="C15" s="17" t="s">
        <v>14</v>
      </c>
      <c r="D15" s="138"/>
      <c r="E15" s="139"/>
      <c r="F15" s="18"/>
    </row>
    <row r="16" spans="1:6" ht="15.95" thickBot="1">
      <c r="A16" s="15" t="s">
        <v>15</v>
      </c>
      <c r="B16" s="19">
        <v>0.08</v>
      </c>
      <c r="C16" s="10"/>
      <c r="D16" s="10"/>
      <c r="E16" s="20"/>
      <c r="F16" s="21"/>
    </row>
    <row r="17" spans="1:6" ht="20.45" thickBot="1">
      <c r="A17" s="15" t="s">
        <v>16</v>
      </c>
      <c r="B17" s="19">
        <v>0.9</v>
      </c>
      <c r="C17" s="22" t="s">
        <v>17</v>
      </c>
      <c r="D17" s="140"/>
      <c r="E17" s="141"/>
      <c r="F17" s="11"/>
    </row>
    <row r="18" spans="1:6" ht="15.95" thickBot="1">
      <c r="A18" s="23" t="s">
        <v>18</v>
      </c>
      <c r="B18" s="24">
        <f>NORMSINV(1-((1-B17)/2))</f>
        <v>1.6448536269514715</v>
      </c>
      <c r="C18" s="10"/>
      <c r="D18" s="10"/>
      <c r="E18" s="10"/>
      <c r="F18" s="11"/>
    </row>
    <row r="19" spans="1:6" ht="15.6">
      <c r="A19" s="25"/>
      <c r="B19" s="26"/>
      <c r="C19" s="10"/>
      <c r="D19" s="10"/>
      <c r="E19" s="10"/>
      <c r="F19" s="11"/>
    </row>
    <row r="20" spans="1:6">
      <c r="A20" s="9"/>
      <c r="B20" s="10"/>
      <c r="C20" s="10"/>
      <c r="D20" s="10"/>
      <c r="E20" s="10"/>
      <c r="F20" s="11"/>
    </row>
    <row r="21" spans="1:6">
      <c r="A21" s="142" t="s">
        <v>19</v>
      </c>
      <c r="B21" s="143"/>
      <c r="C21" s="10"/>
      <c r="D21" s="10"/>
      <c r="E21" s="10"/>
      <c r="F21" s="11"/>
    </row>
    <row r="22" spans="1:6">
      <c r="A22" s="9"/>
      <c r="B22" s="10"/>
      <c r="C22" s="10"/>
      <c r="D22" s="10"/>
      <c r="E22" s="10"/>
      <c r="F22" s="11"/>
    </row>
    <row r="23" spans="1:6">
      <c r="A23" s="9"/>
      <c r="B23" s="10"/>
      <c r="C23" s="27" t="s">
        <v>20</v>
      </c>
      <c r="D23" s="10"/>
      <c r="E23" s="10"/>
      <c r="F23" s="11"/>
    </row>
    <row r="24" spans="1:6">
      <c r="A24" s="9"/>
      <c r="B24" s="10"/>
      <c r="C24" s="27" t="s">
        <v>21</v>
      </c>
      <c r="D24" s="10"/>
      <c r="E24" s="10"/>
      <c r="F24" s="11"/>
    </row>
    <row r="25" spans="1:6">
      <c r="A25" s="9"/>
      <c r="B25" s="10"/>
      <c r="C25" s="27" t="s">
        <v>22</v>
      </c>
      <c r="D25" s="10"/>
      <c r="E25" s="10"/>
      <c r="F25" s="11"/>
    </row>
    <row r="26" spans="1:6">
      <c r="A26" s="142" t="s">
        <v>23</v>
      </c>
      <c r="B26" s="143"/>
      <c r="C26" s="27" t="s">
        <v>24</v>
      </c>
      <c r="D26" s="10"/>
      <c r="E26" s="10"/>
      <c r="F26" s="11"/>
    </row>
    <row r="27" spans="1:6" ht="15.6">
      <c r="A27" s="28"/>
      <c r="B27" s="10"/>
      <c r="C27" s="27" t="s">
        <v>25</v>
      </c>
      <c r="D27" s="10"/>
      <c r="E27" s="10"/>
      <c r="F27" s="11"/>
    </row>
    <row r="28" spans="1:6">
      <c r="A28" s="9"/>
      <c r="B28" s="10"/>
      <c r="C28" s="10"/>
      <c r="D28" s="10"/>
      <c r="E28" s="10"/>
      <c r="F28" s="11"/>
    </row>
    <row r="29" spans="1:6">
      <c r="A29" s="9"/>
      <c r="B29" s="10"/>
      <c r="C29" s="10"/>
      <c r="D29" s="10"/>
      <c r="E29" s="10"/>
      <c r="F29" s="11"/>
    </row>
    <row r="30" spans="1:6" ht="15" thickBot="1">
      <c r="A30" s="29"/>
      <c r="B30" s="30"/>
      <c r="C30" s="30"/>
      <c r="D30" s="30"/>
      <c r="E30" s="30"/>
      <c r="F30" s="31"/>
    </row>
    <row r="31" spans="1:6">
      <c r="A31" s="32" t="s">
        <v>26</v>
      </c>
      <c r="B31" s="33"/>
      <c r="C31" s="33"/>
      <c r="D31" s="33"/>
      <c r="E31" s="33"/>
      <c r="F31" s="33"/>
    </row>
    <row r="32" spans="1:6">
      <c r="A32" s="2"/>
      <c r="B32" s="2"/>
      <c r="C32" s="2"/>
      <c r="D32" s="2"/>
      <c r="E32" s="2"/>
      <c r="F32" s="2"/>
    </row>
  </sheetData>
  <mergeCells count="25">
    <mergeCell ref="A9:B9"/>
    <mergeCell ref="C9:F9"/>
    <mergeCell ref="A1:F1"/>
    <mergeCell ref="A2:F2"/>
    <mergeCell ref="A3:F3"/>
    <mergeCell ref="A4:B4"/>
    <mergeCell ref="C4:F4"/>
    <mergeCell ref="A5:B5"/>
    <mergeCell ref="C5:F5"/>
    <mergeCell ref="D15:E15"/>
    <mergeCell ref="D17:E17"/>
    <mergeCell ref="A21:B21"/>
    <mergeCell ref="A26:B26"/>
    <mergeCell ref="C6:F6"/>
    <mergeCell ref="A10:B10"/>
    <mergeCell ref="C10:F10"/>
    <mergeCell ref="A11:B11"/>
    <mergeCell ref="C11:F11"/>
    <mergeCell ref="A13:B13"/>
    <mergeCell ref="C14:E14"/>
    <mergeCell ref="A6:B6"/>
    <mergeCell ref="A7:B7"/>
    <mergeCell ref="C7:F7"/>
    <mergeCell ref="A8:B8"/>
    <mergeCell ref="C8:F8"/>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30"/>
  <sheetViews>
    <sheetView topLeftCell="C24" zoomScale="30" zoomScaleNormal="30" workbookViewId="0">
      <selection activeCell="H24" sqref="H24"/>
    </sheetView>
  </sheetViews>
  <sheetFormatPr defaultColWidth="11.42578125" defaultRowHeight="14.45"/>
  <cols>
    <col min="2" max="2" width="19.28515625" customWidth="1"/>
    <col min="3" max="3" width="20.5703125" customWidth="1"/>
    <col min="6" max="6" width="28.85546875" customWidth="1"/>
    <col min="7" max="7" width="28.7109375" customWidth="1"/>
    <col min="8" max="9" width="76.85546875" customWidth="1"/>
    <col min="10" max="10" width="22.28515625" style="1" customWidth="1"/>
    <col min="11" max="11" width="15.140625" customWidth="1"/>
    <col min="12" max="12" width="14.140625" customWidth="1"/>
    <col min="13" max="13" width="20.7109375" customWidth="1"/>
    <col min="14" max="14" width="56.42578125" customWidth="1"/>
    <col min="15" max="15" width="77.140625" customWidth="1"/>
    <col min="16" max="16" width="95.85546875" customWidth="1"/>
  </cols>
  <sheetData>
    <row r="1" spans="1:17" s="5" customFormat="1" ht="15.6">
      <c r="A1" s="86" t="s">
        <v>27</v>
      </c>
      <c r="B1" s="86"/>
      <c r="C1" s="86"/>
      <c r="D1" s="87" t="s">
        <v>28</v>
      </c>
      <c r="E1" s="87"/>
      <c r="F1" s="87"/>
      <c r="G1" s="87"/>
      <c r="H1" s="87"/>
      <c r="I1" s="87"/>
      <c r="J1" s="87"/>
      <c r="K1" s="87"/>
      <c r="L1" s="87"/>
      <c r="M1" s="87"/>
      <c r="N1" s="87"/>
      <c r="O1" s="87"/>
      <c r="P1" s="87"/>
      <c r="Q1" s="87"/>
    </row>
    <row r="2" spans="1:17" s="5" customFormat="1" ht="15.6">
      <c r="A2" s="86" t="s">
        <v>29</v>
      </c>
      <c r="B2" s="86"/>
      <c r="C2" s="86"/>
      <c r="D2" s="87" t="s">
        <v>30</v>
      </c>
      <c r="E2" s="87"/>
      <c r="F2" s="87"/>
      <c r="G2" s="87"/>
      <c r="H2" s="87"/>
      <c r="I2" s="87"/>
      <c r="J2" s="87"/>
      <c r="K2" s="87"/>
      <c r="L2" s="87"/>
      <c r="M2" s="87"/>
      <c r="N2" s="87"/>
      <c r="O2" s="87"/>
      <c r="P2" s="87"/>
      <c r="Q2" s="87"/>
    </row>
    <row r="3" spans="1:17" s="5" customFormat="1" ht="15.95" customHeight="1">
      <c r="A3" s="88" t="s">
        <v>31</v>
      </c>
      <c r="B3" s="88"/>
      <c r="C3" s="88"/>
      <c r="D3" s="89"/>
      <c r="E3" s="90"/>
      <c r="F3" s="90"/>
      <c r="G3" s="90"/>
      <c r="H3" s="90"/>
      <c r="I3" s="90"/>
      <c r="J3" s="90"/>
      <c r="K3" s="90"/>
      <c r="L3" s="90"/>
      <c r="M3" s="90"/>
      <c r="N3" s="90"/>
      <c r="O3" s="90"/>
      <c r="P3" s="90"/>
      <c r="Q3" s="90"/>
    </row>
    <row r="4" spans="1:17" s="5" customFormat="1" ht="29.1" customHeight="1">
      <c r="A4" s="91" t="s">
        <v>32</v>
      </c>
      <c r="B4" s="91"/>
      <c r="C4" s="91"/>
      <c r="D4" s="92"/>
      <c r="E4" s="92"/>
      <c r="F4" s="92"/>
      <c r="G4" s="92"/>
      <c r="H4" s="92"/>
      <c r="I4" s="92"/>
      <c r="J4" s="92"/>
      <c r="K4" s="92"/>
      <c r="L4" s="92"/>
      <c r="M4" s="92"/>
      <c r="N4" s="92"/>
      <c r="O4" s="92"/>
      <c r="P4" s="92"/>
      <c r="Q4" s="92"/>
    </row>
    <row r="5" spans="1:17" s="5" customFormat="1" ht="15.6">
      <c r="A5" s="93" t="s">
        <v>33</v>
      </c>
      <c r="B5" s="93"/>
      <c r="C5" s="93"/>
      <c r="D5" s="94" t="s">
        <v>34</v>
      </c>
      <c r="E5" s="94"/>
      <c r="F5" s="94"/>
      <c r="G5" s="94"/>
      <c r="H5" s="94"/>
      <c r="I5" s="94"/>
      <c r="J5" s="94"/>
      <c r="K5" s="94"/>
      <c r="L5" s="94"/>
      <c r="M5" s="94"/>
      <c r="N5" s="94"/>
      <c r="O5" s="94"/>
      <c r="P5" s="94"/>
      <c r="Q5" s="94"/>
    </row>
    <row r="6" spans="1:17" s="5" customFormat="1" ht="15.6">
      <c r="A6" s="86" t="s">
        <v>35</v>
      </c>
      <c r="B6" s="86"/>
      <c r="C6" s="86"/>
      <c r="D6" s="94" t="s">
        <v>36</v>
      </c>
      <c r="E6" s="94"/>
      <c r="F6" s="94"/>
      <c r="G6" s="94"/>
      <c r="H6" s="94"/>
      <c r="I6" s="94"/>
      <c r="J6" s="94"/>
      <c r="K6" s="94"/>
      <c r="L6" s="94"/>
      <c r="M6" s="94"/>
      <c r="N6" s="94"/>
      <c r="O6" s="94"/>
      <c r="P6" s="94"/>
      <c r="Q6" s="94"/>
    </row>
    <row r="7" spans="1:17" s="5" customFormat="1" ht="64.5" customHeight="1">
      <c r="A7" s="93" t="s">
        <v>37</v>
      </c>
      <c r="B7" s="93"/>
      <c r="C7" s="93"/>
      <c r="D7" s="95" t="s">
        <v>38</v>
      </c>
      <c r="E7" s="95"/>
      <c r="F7" s="95"/>
      <c r="G7" s="95"/>
      <c r="H7" s="95"/>
      <c r="I7" s="95"/>
      <c r="J7" s="95"/>
      <c r="K7" s="95"/>
      <c r="L7" s="95"/>
      <c r="M7" s="95"/>
      <c r="N7" s="95"/>
      <c r="O7" s="95"/>
      <c r="P7" s="95"/>
      <c r="Q7" s="95"/>
    </row>
    <row r="8" spans="1:17" s="5" customFormat="1" ht="15.6">
      <c r="A8" s="86" t="s">
        <v>39</v>
      </c>
      <c r="B8" s="86"/>
      <c r="C8" s="86"/>
      <c r="D8" s="96" t="s">
        <v>40</v>
      </c>
      <c r="E8" s="97"/>
      <c r="F8" s="97"/>
      <c r="G8" s="97"/>
      <c r="H8" s="97"/>
      <c r="I8" s="97"/>
      <c r="J8" s="97"/>
      <c r="K8" s="97"/>
      <c r="L8" s="97"/>
      <c r="M8" s="97"/>
      <c r="N8" s="97"/>
      <c r="O8" s="97"/>
      <c r="P8" s="97"/>
      <c r="Q8" s="98"/>
    </row>
    <row r="9" spans="1:17" s="5" customFormat="1" ht="15.6">
      <c r="A9" s="86" t="s">
        <v>41</v>
      </c>
      <c r="B9" s="86"/>
      <c r="C9" s="86"/>
      <c r="D9" s="94" t="s">
        <v>42</v>
      </c>
      <c r="E9" s="94"/>
      <c r="F9" s="94"/>
      <c r="G9" s="94"/>
      <c r="H9" s="94"/>
      <c r="I9" s="94"/>
      <c r="J9" s="94"/>
      <c r="K9" s="94"/>
      <c r="L9" s="94"/>
      <c r="M9" s="94"/>
      <c r="N9" s="94"/>
      <c r="O9" s="94"/>
      <c r="P9" s="94"/>
      <c r="Q9" s="94"/>
    </row>
    <row r="10" spans="1:17" s="5" customFormat="1" ht="15.95" customHeight="1">
      <c r="A10" s="91" t="s">
        <v>43</v>
      </c>
      <c r="B10" s="91"/>
      <c r="C10" s="91"/>
      <c r="D10" s="95" t="s">
        <v>44</v>
      </c>
      <c r="E10" s="95"/>
      <c r="F10" s="95"/>
      <c r="G10" s="95"/>
      <c r="H10" s="95"/>
      <c r="I10" s="95"/>
      <c r="J10" s="95"/>
      <c r="K10" s="95"/>
      <c r="L10" s="95"/>
      <c r="M10" s="95"/>
      <c r="N10" s="95"/>
      <c r="O10" s="95"/>
      <c r="P10" s="95"/>
      <c r="Q10" s="95"/>
    </row>
    <row r="11" spans="1:17" s="5" customFormat="1" ht="30" customHeight="1">
      <c r="A11" s="100" t="s">
        <v>45</v>
      </c>
      <c r="B11" s="100"/>
      <c r="C11" s="100"/>
      <c r="D11" s="95" t="s">
        <v>44</v>
      </c>
      <c r="E11" s="95"/>
      <c r="F11" s="95"/>
      <c r="G11" s="95"/>
      <c r="H11" s="95"/>
      <c r="I11" s="95"/>
      <c r="J11" s="95"/>
      <c r="K11" s="95"/>
      <c r="L11" s="95"/>
      <c r="M11" s="95"/>
      <c r="N11" s="95"/>
      <c r="O11" s="95"/>
      <c r="P11" s="95"/>
      <c r="Q11" s="95"/>
    </row>
    <row r="12" spans="1:17" s="5" customFormat="1" ht="27.75" customHeight="1">
      <c r="A12" s="100" t="s">
        <v>46</v>
      </c>
      <c r="B12" s="100"/>
      <c r="C12" s="100"/>
      <c r="D12" s="101" t="s">
        <v>47</v>
      </c>
      <c r="E12" s="101"/>
      <c r="F12" s="101"/>
      <c r="G12" s="101"/>
      <c r="H12" s="101"/>
      <c r="I12" s="101"/>
      <c r="J12" s="101"/>
      <c r="K12" s="101"/>
      <c r="L12" s="101"/>
      <c r="M12" s="101"/>
      <c r="N12" s="101"/>
      <c r="O12" s="101"/>
      <c r="P12" s="101"/>
      <c r="Q12" s="101"/>
    </row>
    <row r="13" spans="1:17" ht="15" thickBot="1"/>
    <row r="14" spans="1:17" s="4" customFormat="1" ht="34.5" customHeight="1" thickBot="1">
      <c r="A14" s="102" t="s">
        <v>48</v>
      </c>
      <c r="B14" s="103"/>
      <c r="C14" s="103"/>
      <c r="D14" s="103"/>
      <c r="E14" s="103"/>
      <c r="F14" s="103"/>
      <c r="G14" s="103"/>
      <c r="H14" s="103"/>
      <c r="I14" s="103"/>
      <c r="J14" s="103"/>
      <c r="K14" s="103"/>
      <c r="L14" s="103"/>
      <c r="M14" s="104"/>
      <c r="N14" s="105" t="s">
        <v>49</v>
      </c>
      <c r="O14" s="106"/>
    </row>
    <row r="15" spans="1:17" ht="60" customHeight="1" thickBot="1">
      <c r="A15" s="7" t="s">
        <v>50</v>
      </c>
      <c r="B15" s="107" t="s">
        <v>51</v>
      </c>
      <c r="C15" s="108"/>
      <c r="D15" s="109" t="s">
        <v>52</v>
      </c>
      <c r="E15" s="110"/>
      <c r="F15" s="111"/>
      <c r="G15" s="37" t="s">
        <v>53</v>
      </c>
      <c r="H15" s="55" t="s">
        <v>54</v>
      </c>
      <c r="I15" s="55" t="s">
        <v>55</v>
      </c>
      <c r="J15" s="8" t="s">
        <v>56</v>
      </c>
      <c r="K15" s="107" t="s">
        <v>57</v>
      </c>
      <c r="L15" s="112"/>
      <c r="M15" s="108"/>
      <c r="N15" s="34" t="s">
        <v>58</v>
      </c>
      <c r="O15" s="8" t="s">
        <v>59</v>
      </c>
    </row>
    <row r="16" spans="1:17" ht="30" customHeight="1">
      <c r="A16" s="42">
        <v>1</v>
      </c>
      <c r="B16" s="99" t="s">
        <v>60</v>
      </c>
      <c r="C16" s="99"/>
      <c r="D16" s="99" t="s">
        <v>61</v>
      </c>
      <c r="E16" s="99"/>
      <c r="F16" s="99"/>
      <c r="G16" s="38"/>
      <c r="H16" s="56" t="s">
        <v>62</v>
      </c>
      <c r="I16" s="56"/>
      <c r="J16" s="38" t="s">
        <v>63</v>
      </c>
      <c r="K16" s="99" t="s">
        <v>63</v>
      </c>
      <c r="L16" s="99"/>
      <c r="M16" s="99"/>
      <c r="N16" s="35" t="s">
        <v>63</v>
      </c>
      <c r="O16" s="43"/>
    </row>
    <row r="17" spans="1:16" ht="132.94999999999999" customHeight="1">
      <c r="A17" s="44">
        <v>2</v>
      </c>
      <c r="B17" s="113" t="s">
        <v>64</v>
      </c>
      <c r="C17" s="114"/>
      <c r="D17" s="113" t="s">
        <v>65</v>
      </c>
      <c r="E17" s="114"/>
      <c r="F17" s="114"/>
      <c r="G17" s="44" t="s">
        <v>66</v>
      </c>
      <c r="H17" s="67" t="s">
        <v>67</v>
      </c>
      <c r="I17" s="45" t="s">
        <v>68</v>
      </c>
      <c r="J17" s="6" t="s">
        <v>69</v>
      </c>
      <c r="K17" s="115" t="s">
        <v>70</v>
      </c>
      <c r="L17" s="115"/>
      <c r="M17" s="115"/>
      <c r="N17" s="36"/>
      <c r="O17" s="39" t="s">
        <v>71</v>
      </c>
      <c r="P17" s="171" t="s">
        <v>71</v>
      </c>
    </row>
    <row r="18" spans="1:16" s="54" customFormat="1" ht="108.95" customHeight="1">
      <c r="A18" s="49">
        <v>3</v>
      </c>
      <c r="B18" s="118" t="s">
        <v>72</v>
      </c>
      <c r="C18" s="118"/>
      <c r="D18" s="119" t="s">
        <v>73</v>
      </c>
      <c r="E18" s="120"/>
      <c r="F18" s="121"/>
      <c r="G18" s="51" t="s">
        <v>74</v>
      </c>
      <c r="H18" s="71" t="s">
        <v>75</v>
      </c>
      <c r="I18" s="68" t="s">
        <v>76</v>
      </c>
      <c r="J18" s="52" t="s">
        <v>77</v>
      </c>
      <c r="K18" s="122" t="s">
        <v>78</v>
      </c>
      <c r="L18" s="123"/>
      <c r="M18" s="124"/>
      <c r="N18" s="53"/>
      <c r="O18" s="50"/>
      <c r="P18" s="172"/>
    </row>
    <row r="19" spans="1:16" s="1" customFormat="1" ht="197.25" customHeight="1">
      <c r="A19" s="44">
        <v>4</v>
      </c>
      <c r="B19" s="125" t="s">
        <v>79</v>
      </c>
      <c r="C19" s="126"/>
      <c r="D19" s="125" t="s">
        <v>80</v>
      </c>
      <c r="E19" s="127"/>
      <c r="F19" s="126"/>
      <c r="G19" s="47"/>
      <c r="H19" s="45"/>
      <c r="I19" s="45"/>
      <c r="J19" s="6" t="s">
        <v>77</v>
      </c>
      <c r="K19" s="128" t="s">
        <v>81</v>
      </c>
      <c r="L19" s="129"/>
      <c r="M19" s="130"/>
      <c r="N19" s="36"/>
      <c r="O19" s="45"/>
      <c r="P19" s="172"/>
    </row>
    <row r="20" spans="1:16" s="1" customFormat="1" ht="163.5" customHeight="1">
      <c r="A20" s="44">
        <v>5</v>
      </c>
      <c r="B20" s="125" t="s">
        <v>82</v>
      </c>
      <c r="C20" s="126"/>
      <c r="D20" s="125" t="s">
        <v>83</v>
      </c>
      <c r="E20" s="127"/>
      <c r="F20" s="126"/>
      <c r="G20" s="47" t="s">
        <v>84</v>
      </c>
      <c r="H20" s="45" t="s">
        <v>85</v>
      </c>
      <c r="I20" s="45" t="s">
        <v>86</v>
      </c>
      <c r="J20" s="6" t="s">
        <v>77</v>
      </c>
      <c r="K20" s="128" t="s">
        <v>87</v>
      </c>
      <c r="L20" s="129"/>
      <c r="M20" s="130"/>
      <c r="N20" s="36"/>
      <c r="O20" s="43"/>
      <c r="P20" s="172"/>
    </row>
    <row r="21" spans="1:16" s="2" customFormat="1" ht="163.5" customHeight="1">
      <c r="A21" s="44">
        <v>6</v>
      </c>
      <c r="B21" s="125" t="s">
        <v>88</v>
      </c>
      <c r="C21" s="126"/>
      <c r="D21" s="131" t="s">
        <v>89</v>
      </c>
      <c r="E21" s="132"/>
      <c r="F21" s="133"/>
      <c r="G21" s="48" t="s">
        <v>84</v>
      </c>
      <c r="H21" s="59" t="s">
        <v>90</v>
      </c>
      <c r="I21" s="45" t="s">
        <v>91</v>
      </c>
      <c r="J21" s="6" t="s">
        <v>77</v>
      </c>
      <c r="K21" s="128" t="s">
        <v>92</v>
      </c>
      <c r="L21" s="129"/>
      <c r="M21" s="130"/>
      <c r="N21" s="36"/>
      <c r="O21" s="45"/>
      <c r="P21" s="172"/>
    </row>
    <row r="22" spans="1:16" s="65" customFormat="1" ht="163.5" customHeight="1">
      <c r="A22" s="50">
        <v>7</v>
      </c>
      <c r="B22" s="118" t="s">
        <v>93</v>
      </c>
      <c r="C22" s="119"/>
      <c r="D22" s="118" t="s">
        <v>94</v>
      </c>
      <c r="E22" s="118"/>
      <c r="F22" s="118"/>
      <c r="G22" s="50" t="s">
        <v>95</v>
      </c>
      <c r="H22" s="61" t="s">
        <v>96</v>
      </c>
      <c r="I22" s="62" t="s">
        <v>97</v>
      </c>
      <c r="J22" s="63" t="s">
        <v>77</v>
      </c>
      <c r="K22" s="118" t="s">
        <v>92</v>
      </c>
      <c r="L22" s="118"/>
      <c r="M22" s="118"/>
      <c r="N22" s="64"/>
      <c r="O22" s="61"/>
      <c r="P22" s="172"/>
    </row>
    <row r="23" spans="1:16" s="2" customFormat="1" ht="163.5" customHeight="1">
      <c r="A23" s="44">
        <v>8</v>
      </c>
      <c r="B23" s="113" t="s">
        <v>98</v>
      </c>
      <c r="C23" s="128"/>
      <c r="D23" s="134" t="s">
        <v>99</v>
      </c>
      <c r="E23" s="135"/>
      <c r="F23" s="136"/>
      <c r="G23" s="46"/>
      <c r="H23" s="60" t="s">
        <v>100</v>
      </c>
      <c r="I23" s="57" t="s">
        <v>101</v>
      </c>
      <c r="J23" s="6" t="s">
        <v>77</v>
      </c>
      <c r="K23" s="114" t="s">
        <v>102</v>
      </c>
      <c r="L23" s="114"/>
      <c r="M23" s="114"/>
      <c r="N23" s="36"/>
      <c r="O23" s="45"/>
      <c r="P23" s="172"/>
    </row>
    <row r="24" spans="1:16" s="2" customFormat="1" ht="179.1" customHeight="1">
      <c r="A24" s="44">
        <v>9</v>
      </c>
      <c r="B24" s="113" t="s">
        <v>103</v>
      </c>
      <c r="C24" s="114"/>
      <c r="D24" s="137" t="s">
        <v>104</v>
      </c>
      <c r="E24" s="135"/>
      <c r="F24" s="136"/>
      <c r="G24" s="46" t="s">
        <v>105</v>
      </c>
      <c r="H24" s="72" t="s">
        <v>106</v>
      </c>
      <c r="I24" s="45" t="s">
        <v>107</v>
      </c>
      <c r="J24" s="40" t="s">
        <v>77</v>
      </c>
      <c r="K24" s="114" t="s">
        <v>108</v>
      </c>
      <c r="L24" s="114"/>
      <c r="M24" s="114"/>
      <c r="N24" s="41"/>
      <c r="O24" s="45"/>
      <c r="P24" s="172"/>
    </row>
    <row r="25" spans="1:16" s="2" customFormat="1" ht="179.1" customHeight="1">
      <c r="A25" s="44">
        <v>10</v>
      </c>
      <c r="B25" s="113" t="s">
        <v>109</v>
      </c>
      <c r="C25" s="114"/>
      <c r="D25" s="114" t="s">
        <v>110</v>
      </c>
      <c r="E25" s="114"/>
      <c r="F25" s="114"/>
      <c r="G25" s="44"/>
      <c r="H25" s="58"/>
      <c r="I25" s="58"/>
      <c r="J25" s="6" t="s">
        <v>77</v>
      </c>
      <c r="K25" s="114" t="s">
        <v>111</v>
      </c>
      <c r="L25" s="114"/>
      <c r="M25" s="114"/>
      <c r="N25" s="36"/>
      <c r="O25" s="44"/>
      <c r="P25" s="172"/>
    </row>
    <row r="26" spans="1:16" s="65" customFormat="1" ht="179.1" customHeight="1">
      <c r="A26" s="50">
        <v>11</v>
      </c>
      <c r="B26" s="118" t="s">
        <v>112</v>
      </c>
      <c r="C26" s="118"/>
      <c r="D26" s="118" t="s">
        <v>113</v>
      </c>
      <c r="E26" s="118"/>
      <c r="F26" s="118"/>
      <c r="G26" s="50" t="s">
        <v>114</v>
      </c>
      <c r="H26" s="61" t="s">
        <v>115</v>
      </c>
      <c r="I26" s="61" t="s">
        <v>116</v>
      </c>
      <c r="J26" s="63" t="s">
        <v>77</v>
      </c>
      <c r="K26" s="118" t="s">
        <v>117</v>
      </c>
      <c r="L26" s="118"/>
      <c r="M26" s="118"/>
      <c r="N26" s="64"/>
      <c r="O26" s="50" t="s">
        <v>118</v>
      </c>
      <c r="P26" s="172"/>
    </row>
    <row r="27" spans="1:16" s="2" customFormat="1" ht="179.1" customHeight="1">
      <c r="A27" s="44">
        <v>12</v>
      </c>
      <c r="B27" s="113" t="s">
        <v>119</v>
      </c>
      <c r="C27" s="114"/>
      <c r="D27" s="114" t="s">
        <v>120</v>
      </c>
      <c r="E27" s="114"/>
      <c r="F27" s="114"/>
      <c r="G27" s="44" t="s">
        <v>121</v>
      </c>
      <c r="H27" s="45" t="s">
        <v>122</v>
      </c>
      <c r="I27" s="45" t="s">
        <v>123</v>
      </c>
      <c r="J27" s="66" t="s">
        <v>77</v>
      </c>
      <c r="K27" s="114" t="s">
        <v>124</v>
      </c>
      <c r="L27" s="114"/>
      <c r="M27" s="114"/>
      <c r="N27" s="45"/>
      <c r="O27" s="44" t="s">
        <v>125</v>
      </c>
      <c r="P27" s="172"/>
    </row>
    <row r="28" spans="1:16" s="2" customFormat="1" ht="179.1" customHeight="1">
      <c r="A28" s="44">
        <v>13</v>
      </c>
      <c r="B28" s="113" t="s">
        <v>126</v>
      </c>
      <c r="C28" s="114"/>
      <c r="D28" s="114" t="s">
        <v>127</v>
      </c>
      <c r="E28" s="114"/>
      <c r="F28" s="114"/>
      <c r="G28" s="44" t="s">
        <v>128</v>
      </c>
      <c r="H28" s="45"/>
      <c r="I28" s="36" t="s">
        <v>129</v>
      </c>
      <c r="J28" s="6" t="s">
        <v>77</v>
      </c>
      <c r="K28" s="114" t="s">
        <v>130</v>
      </c>
      <c r="L28" s="114"/>
      <c r="M28" s="114"/>
      <c r="N28" s="36"/>
      <c r="O28" s="44" t="s">
        <v>125</v>
      </c>
      <c r="P28" s="172"/>
    </row>
    <row r="29" spans="1:16" s="2" customFormat="1" ht="52.5" customHeight="1">
      <c r="A29" s="44">
        <v>14</v>
      </c>
      <c r="B29" s="113" t="s">
        <v>131</v>
      </c>
      <c r="C29" s="114"/>
      <c r="D29" s="114" t="s">
        <v>132</v>
      </c>
      <c r="E29" s="114"/>
      <c r="F29" s="114"/>
      <c r="G29" s="44"/>
      <c r="H29" s="45"/>
      <c r="I29" s="45"/>
      <c r="J29" s="6"/>
      <c r="K29" s="114"/>
      <c r="L29" s="114"/>
      <c r="M29" s="114"/>
      <c r="N29" s="36"/>
      <c r="O29" s="44"/>
    </row>
    <row r="30" spans="1:16">
      <c r="L30" s="3"/>
      <c r="M30" s="3"/>
      <c r="N30" s="3"/>
    </row>
  </sheetData>
  <mergeCells count="72">
    <mergeCell ref="K29:M29"/>
    <mergeCell ref="K22:M22"/>
    <mergeCell ref="B25:C25"/>
    <mergeCell ref="B21:C21"/>
    <mergeCell ref="K21:M21"/>
    <mergeCell ref="K26:M26"/>
    <mergeCell ref="B27:C27"/>
    <mergeCell ref="D27:F27"/>
    <mergeCell ref="K27:M27"/>
    <mergeCell ref="B29:C29"/>
    <mergeCell ref="D29:F29"/>
    <mergeCell ref="D25:F25"/>
    <mergeCell ref="K25:M25"/>
    <mergeCell ref="B26:C26"/>
    <mergeCell ref="D26:F26"/>
    <mergeCell ref="B28:C28"/>
    <mergeCell ref="D28:F28"/>
    <mergeCell ref="K28:M28"/>
    <mergeCell ref="B15:C15"/>
    <mergeCell ref="D15:F15"/>
    <mergeCell ref="K15:M15"/>
    <mergeCell ref="B16:C16"/>
    <mergeCell ref="B18:C18"/>
    <mergeCell ref="D16:F16"/>
    <mergeCell ref="K16:M16"/>
    <mergeCell ref="B17:C17"/>
    <mergeCell ref="D17:F17"/>
    <mergeCell ref="K17:M17"/>
    <mergeCell ref="D18:F18"/>
    <mergeCell ref="K18:M18"/>
    <mergeCell ref="B24:C24"/>
    <mergeCell ref="D20:F20"/>
    <mergeCell ref="A11:C11"/>
    <mergeCell ref="D11:Q11"/>
    <mergeCell ref="A12:C12"/>
    <mergeCell ref="D12:Q12"/>
    <mergeCell ref="A14:M14"/>
    <mergeCell ref="N14:O14"/>
    <mergeCell ref="D5:Q5"/>
    <mergeCell ref="A6:C6"/>
    <mergeCell ref="D6:Q6"/>
    <mergeCell ref="A10:C10"/>
    <mergeCell ref="D10:Q10"/>
    <mergeCell ref="A7:C7"/>
    <mergeCell ref="D7:Q7"/>
    <mergeCell ref="A8:C8"/>
    <mergeCell ref="D8:Q8"/>
    <mergeCell ref="A9:C9"/>
    <mergeCell ref="D9:Q9"/>
    <mergeCell ref="K20:M20"/>
    <mergeCell ref="B23:C23"/>
    <mergeCell ref="D23:F23"/>
    <mergeCell ref="K23:M23"/>
    <mergeCell ref="B22:C22"/>
    <mergeCell ref="D22:F22"/>
    <mergeCell ref="D21:F21"/>
    <mergeCell ref="A4:C4"/>
    <mergeCell ref="D4:Q4"/>
    <mergeCell ref="A5:C5"/>
    <mergeCell ref="P17:P28"/>
    <mergeCell ref="A1:C1"/>
    <mergeCell ref="D1:Q1"/>
    <mergeCell ref="A2:C2"/>
    <mergeCell ref="D2:Q2"/>
    <mergeCell ref="A3:C3"/>
    <mergeCell ref="D3:Q3"/>
    <mergeCell ref="D24:F24"/>
    <mergeCell ref="K24:M24"/>
    <mergeCell ref="B19:C19"/>
    <mergeCell ref="D19:F19"/>
    <mergeCell ref="K19:M19"/>
    <mergeCell ref="B20:C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8616A-6305-4053-BF45-55C0AA940CAD}">
  <dimension ref="A1:Q30"/>
  <sheetViews>
    <sheetView tabSelected="1" topLeftCell="K14" zoomScale="30" zoomScaleNormal="30" workbookViewId="0">
      <selection activeCell="O19" sqref="O19"/>
    </sheetView>
  </sheetViews>
  <sheetFormatPr defaultColWidth="11.42578125" defaultRowHeight="15"/>
  <cols>
    <col min="2" max="2" width="19.28515625" customWidth="1"/>
    <col min="3" max="3" width="20.5703125" customWidth="1"/>
    <col min="4" max="5" width="9.140625"/>
    <col min="6" max="6" width="28.85546875" customWidth="1"/>
    <col min="7" max="7" width="28.7109375" customWidth="1"/>
    <col min="8" max="9" width="76.85546875" customWidth="1"/>
    <col min="10" max="10" width="22.28515625" style="1" customWidth="1"/>
    <col min="11" max="11" width="15.140625" customWidth="1"/>
    <col min="12" max="12" width="14.140625" customWidth="1"/>
    <col min="13" max="13" width="20.7109375" customWidth="1"/>
    <col min="14" max="14" width="14.28515625" style="75" customWidth="1"/>
    <col min="15" max="15" width="22.7109375" customWidth="1"/>
    <col min="16" max="16" width="95.85546875" customWidth="1"/>
  </cols>
  <sheetData>
    <row r="1" spans="1:17" s="5" customFormat="1" ht="15.75">
      <c r="A1" s="86" t="s">
        <v>27</v>
      </c>
      <c r="B1" s="86"/>
      <c r="C1" s="86"/>
      <c r="D1" s="87" t="s">
        <v>28</v>
      </c>
      <c r="E1" s="87"/>
      <c r="F1" s="87"/>
      <c r="G1" s="87"/>
      <c r="H1" s="87"/>
      <c r="I1" s="87"/>
      <c r="J1" s="87"/>
      <c r="K1" s="87"/>
      <c r="L1" s="87"/>
      <c r="M1" s="87"/>
      <c r="N1" s="87"/>
      <c r="O1" s="87"/>
      <c r="P1" s="87"/>
      <c r="Q1" s="87"/>
    </row>
    <row r="2" spans="1:17" s="5" customFormat="1" ht="15.75">
      <c r="A2" s="86" t="s">
        <v>29</v>
      </c>
      <c r="B2" s="86"/>
      <c r="C2" s="86"/>
      <c r="D2" s="87" t="s">
        <v>30</v>
      </c>
      <c r="E2" s="87"/>
      <c r="F2" s="87"/>
      <c r="G2" s="87"/>
      <c r="H2" s="87"/>
      <c r="I2" s="87"/>
      <c r="J2" s="87"/>
      <c r="K2" s="87"/>
      <c r="L2" s="87"/>
      <c r="M2" s="87"/>
      <c r="N2" s="87"/>
      <c r="O2" s="87"/>
      <c r="P2" s="87"/>
      <c r="Q2" s="87"/>
    </row>
    <row r="3" spans="1:17" s="5" customFormat="1" ht="15.95" customHeight="1">
      <c r="A3" s="88" t="s">
        <v>31</v>
      </c>
      <c r="B3" s="88"/>
      <c r="C3" s="88"/>
      <c r="D3" s="89"/>
      <c r="E3" s="90"/>
      <c r="F3" s="90"/>
      <c r="G3" s="90"/>
      <c r="H3" s="90"/>
      <c r="I3" s="90"/>
      <c r="J3" s="90"/>
      <c r="K3" s="90"/>
      <c r="L3" s="90"/>
      <c r="M3" s="90"/>
      <c r="N3" s="90"/>
      <c r="O3" s="90"/>
      <c r="P3" s="90"/>
      <c r="Q3" s="90"/>
    </row>
    <row r="4" spans="1:17" s="5" customFormat="1" ht="29.1" customHeight="1">
      <c r="A4" s="91" t="s">
        <v>32</v>
      </c>
      <c r="B4" s="91"/>
      <c r="C4" s="91"/>
      <c r="D4" s="92"/>
      <c r="E4" s="92"/>
      <c r="F4" s="92"/>
      <c r="G4" s="92"/>
      <c r="H4" s="92"/>
      <c r="I4" s="92"/>
      <c r="J4" s="92"/>
      <c r="K4" s="92"/>
      <c r="L4" s="92"/>
      <c r="M4" s="92"/>
      <c r="N4" s="92"/>
      <c r="O4" s="92"/>
      <c r="P4" s="92"/>
      <c r="Q4" s="92"/>
    </row>
    <row r="5" spans="1:17" s="5" customFormat="1" ht="15.75">
      <c r="A5" s="93" t="s">
        <v>33</v>
      </c>
      <c r="B5" s="93"/>
      <c r="C5" s="93"/>
      <c r="D5" s="94" t="s">
        <v>34</v>
      </c>
      <c r="E5" s="94"/>
      <c r="F5" s="94"/>
      <c r="G5" s="94"/>
      <c r="H5" s="94"/>
      <c r="I5" s="94"/>
      <c r="J5" s="94"/>
      <c r="K5" s="94"/>
      <c r="L5" s="94"/>
      <c r="M5" s="94"/>
      <c r="N5" s="94"/>
      <c r="O5" s="94"/>
      <c r="P5" s="94"/>
      <c r="Q5" s="94"/>
    </row>
    <row r="6" spans="1:17" s="5" customFormat="1" ht="15.75">
      <c r="A6" s="86" t="s">
        <v>35</v>
      </c>
      <c r="B6" s="86"/>
      <c r="C6" s="86"/>
      <c r="D6" s="94" t="s">
        <v>36</v>
      </c>
      <c r="E6" s="94"/>
      <c r="F6" s="94"/>
      <c r="G6" s="94"/>
      <c r="H6" s="94"/>
      <c r="I6" s="94"/>
      <c r="J6" s="94"/>
      <c r="K6" s="94"/>
      <c r="L6" s="94"/>
      <c r="M6" s="94"/>
      <c r="N6" s="94"/>
      <c r="O6" s="94"/>
      <c r="P6" s="94"/>
      <c r="Q6" s="94"/>
    </row>
    <row r="7" spans="1:17" s="5" customFormat="1" ht="64.5" customHeight="1">
      <c r="A7" s="93" t="s">
        <v>37</v>
      </c>
      <c r="B7" s="93"/>
      <c r="C7" s="93"/>
      <c r="D7" s="95" t="s">
        <v>133</v>
      </c>
      <c r="E7" s="95"/>
      <c r="F7" s="95"/>
      <c r="G7" s="95"/>
      <c r="H7" s="95"/>
      <c r="I7" s="95"/>
      <c r="J7" s="95"/>
      <c r="K7" s="95"/>
      <c r="L7" s="95"/>
      <c r="M7" s="95"/>
      <c r="N7" s="95"/>
      <c r="O7" s="95"/>
      <c r="P7" s="95"/>
      <c r="Q7" s="95"/>
    </row>
    <row r="8" spans="1:17" s="5" customFormat="1" ht="15.75">
      <c r="A8" s="86" t="s">
        <v>39</v>
      </c>
      <c r="B8" s="86"/>
      <c r="C8" s="86"/>
      <c r="D8" s="96" t="s">
        <v>40</v>
      </c>
      <c r="E8" s="97"/>
      <c r="F8" s="97"/>
      <c r="G8" s="97"/>
      <c r="H8" s="97"/>
      <c r="I8" s="97"/>
      <c r="J8" s="97"/>
      <c r="K8" s="97"/>
      <c r="L8" s="97"/>
      <c r="M8" s="97"/>
      <c r="N8" s="97"/>
      <c r="O8" s="97"/>
      <c r="P8" s="97"/>
      <c r="Q8" s="98"/>
    </row>
    <row r="9" spans="1:17" s="5" customFormat="1" ht="15.75">
      <c r="A9" s="86" t="s">
        <v>41</v>
      </c>
      <c r="B9" s="86"/>
      <c r="C9" s="86"/>
      <c r="D9" s="94" t="s">
        <v>42</v>
      </c>
      <c r="E9" s="94"/>
      <c r="F9" s="94"/>
      <c r="G9" s="94"/>
      <c r="H9" s="94"/>
      <c r="I9" s="94"/>
      <c r="J9" s="94"/>
      <c r="K9" s="94"/>
      <c r="L9" s="94"/>
      <c r="M9" s="94"/>
      <c r="N9" s="94"/>
      <c r="O9" s="94"/>
      <c r="P9" s="94"/>
      <c r="Q9" s="94"/>
    </row>
    <row r="10" spans="1:17" s="5" customFormat="1" ht="15.95" customHeight="1">
      <c r="A10" s="91" t="s">
        <v>43</v>
      </c>
      <c r="B10" s="91"/>
      <c r="C10" s="91"/>
      <c r="D10" s="95" t="s">
        <v>44</v>
      </c>
      <c r="E10" s="95"/>
      <c r="F10" s="95"/>
      <c r="G10" s="95"/>
      <c r="H10" s="95"/>
      <c r="I10" s="95"/>
      <c r="J10" s="95"/>
      <c r="K10" s="95"/>
      <c r="L10" s="95"/>
      <c r="M10" s="95"/>
      <c r="N10" s="95"/>
      <c r="O10" s="95"/>
      <c r="P10" s="95"/>
      <c r="Q10" s="95"/>
    </row>
    <row r="11" spans="1:17" s="5" customFormat="1" ht="30" customHeight="1">
      <c r="A11" s="100" t="s">
        <v>45</v>
      </c>
      <c r="B11" s="100"/>
      <c r="C11" s="100"/>
      <c r="D11" s="95" t="s">
        <v>44</v>
      </c>
      <c r="E11" s="95"/>
      <c r="F11" s="95"/>
      <c r="G11" s="95"/>
      <c r="H11" s="95"/>
      <c r="I11" s="95"/>
      <c r="J11" s="95"/>
      <c r="K11" s="95"/>
      <c r="L11" s="95"/>
      <c r="M11" s="95"/>
      <c r="N11" s="95"/>
      <c r="O11" s="95"/>
      <c r="P11" s="95"/>
      <c r="Q11" s="95"/>
    </row>
    <row r="12" spans="1:17" s="5" customFormat="1" ht="27.75" customHeight="1">
      <c r="A12" s="100" t="s">
        <v>46</v>
      </c>
      <c r="B12" s="100"/>
      <c r="C12" s="100"/>
      <c r="D12" s="101" t="s">
        <v>47</v>
      </c>
      <c r="E12" s="101"/>
      <c r="F12" s="101"/>
      <c r="G12" s="101"/>
      <c r="H12" s="101"/>
      <c r="I12" s="101"/>
      <c r="J12" s="101"/>
      <c r="K12" s="101"/>
      <c r="L12" s="101"/>
      <c r="M12" s="101"/>
      <c r="N12" s="101"/>
      <c r="O12" s="101"/>
      <c r="P12" s="101"/>
      <c r="Q12" s="101"/>
    </row>
    <row r="14" spans="1:17" s="4" customFormat="1" ht="34.5" customHeight="1">
      <c r="A14" s="102" t="s">
        <v>48</v>
      </c>
      <c r="B14" s="103"/>
      <c r="C14" s="103"/>
      <c r="D14" s="103"/>
      <c r="E14" s="103"/>
      <c r="F14" s="103"/>
      <c r="G14" s="103"/>
      <c r="H14" s="103"/>
      <c r="I14" s="103"/>
      <c r="J14" s="103"/>
      <c r="K14" s="103"/>
      <c r="L14" s="103"/>
      <c r="M14" s="104"/>
      <c r="N14" s="105" t="s">
        <v>49</v>
      </c>
      <c r="O14" s="106"/>
    </row>
    <row r="15" spans="1:17" ht="60" customHeight="1">
      <c r="A15" s="7" t="s">
        <v>50</v>
      </c>
      <c r="B15" s="107" t="s">
        <v>51</v>
      </c>
      <c r="C15" s="108"/>
      <c r="D15" s="109" t="s">
        <v>52</v>
      </c>
      <c r="E15" s="110"/>
      <c r="F15" s="111"/>
      <c r="G15" s="37" t="s">
        <v>53</v>
      </c>
      <c r="H15" s="55" t="s">
        <v>54</v>
      </c>
      <c r="I15" s="55" t="s">
        <v>55</v>
      </c>
      <c r="J15" s="8" t="s">
        <v>56</v>
      </c>
      <c r="K15" s="107" t="s">
        <v>57</v>
      </c>
      <c r="L15" s="112"/>
      <c r="M15" s="108"/>
      <c r="N15" s="34" t="s">
        <v>58</v>
      </c>
      <c r="O15" s="8" t="s">
        <v>59</v>
      </c>
      <c r="P15" s="82" t="s">
        <v>134</v>
      </c>
    </row>
    <row r="16" spans="1:17" ht="30" customHeight="1">
      <c r="A16" s="42">
        <v>1</v>
      </c>
      <c r="B16" s="99" t="s">
        <v>60</v>
      </c>
      <c r="C16" s="99"/>
      <c r="D16" s="99" t="s">
        <v>61</v>
      </c>
      <c r="E16" s="99"/>
      <c r="F16" s="99"/>
      <c r="G16" s="38"/>
      <c r="H16" s="56" t="s">
        <v>62</v>
      </c>
      <c r="I16" s="56"/>
      <c r="J16" s="38" t="s">
        <v>63</v>
      </c>
      <c r="K16" s="99" t="s">
        <v>63</v>
      </c>
      <c r="L16" s="99"/>
      <c r="M16" s="99"/>
      <c r="N16" s="35" t="s">
        <v>63</v>
      </c>
      <c r="O16" s="78"/>
      <c r="P16" s="76"/>
    </row>
    <row r="17" spans="1:16" ht="132.94999999999999" hidden="1" customHeight="1">
      <c r="A17" s="44">
        <v>2</v>
      </c>
      <c r="B17" s="113" t="s">
        <v>64</v>
      </c>
      <c r="C17" s="114"/>
      <c r="D17" s="113" t="s">
        <v>65</v>
      </c>
      <c r="E17" s="114"/>
      <c r="F17" s="114"/>
      <c r="G17" s="44" t="s">
        <v>66</v>
      </c>
      <c r="H17" s="67" t="s">
        <v>67</v>
      </c>
      <c r="I17" s="45" t="s">
        <v>68</v>
      </c>
      <c r="J17" s="6" t="s">
        <v>69</v>
      </c>
      <c r="K17" s="115" t="s">
        <v>70</v>
      </c>
      <c r="L17" s="115"/>
      <c r="M17" s="115"/>
      <c r="N17" s="40"/>
      <c r="O17" s="79" t="s">
        <v>71</v>
      </c>
      <c r="P17" s="116" t="s">
        <v>135</v>
      </c>
    </row>
    <row r="18" spans="1:16" s="54" customFormat="1" ht="108.95" hidden="1" customHeight="1">
      <c r="A18" s="49">
        <v>3</v>
      </c>
      <c r="B18" s="118" t="s">
        <v>72</v>
      </c>
      <c r="C18" s="118"/>
      <c r="D18" s="119" t="s">
        <v>73</v>
      </c>
      <c r="E18" s="120"/>
      <c r="F18" s="121"/>
      <c r="G18" s="51" t="s">
        <v>74</v>
      </c>
      <c r="H18" s="68" t="s">
        <v>75</v>
      </c>
      <c r="I18" s="68" t="s">
        <v>76</v>
      </c>
      <c r="J18" s="52" t="s">
        <v>77</v>
      </c>
      <c r="K18" s="122" t="s">
        <v>78</v>
      </c>
      <c r="L18" s="123"/>
      <c r="M18" s="124"/>
      <c r="N18" s="53"/>
      <c r="O18" s="70"/>
      <c r="P18" s="117"/>
    </row>
    <row r="19" spans="1:16" s="1" customFormat="1" ht="197.25" customHeight="1">
      <c r="A19" s="44">
        <v>4</v>
      </c>
      <c r="B19" s="125" t="s">
        <v>79</v>
      </c>
      <c r="C19" s="126"/>
      <c r="D19" s="125" t="s">
        <v>80</v>
      </c>
      <c r="E19" s="127"/>
      <c r="F19" s="126"/>
      <c r="G19" s="47" t="s">
        <v>136</v>
      </c>
      <c r="H19" s="45" t="s">
        <v>137</v>
      </c>
      <c r="I19" s="45" t="s">
        <v>138</v>
      </c>
      <c r="J19" s="6" t="s">
        <v>77</v>
      </c>
      <c r="K19" s="128" t="s">
        <v>139</v>
      </c>
      <c r="L19" s="129"/>
      <c r="M19" s="130"/>
      <c r="N19" s="40"/>
      <c r="O19" s="80" t="s">
        <v>140</v>
      </c>
      <c r="P19" s="117"/>
    </row>
    <row r="20" spans="1:16" s="1" customFormat="1" ht="163.5" hidden="1" customHeight="1">
      <c r="A20" s="44">
        <v>5</v>
      </c>
      <c r="B20" s="125" t="s">
        <v>82</v>
      </c>
      <c r="C20" s="126"/>
      <c r="D20" s="125" t="s">
        <v>83</v>
      </c>
      <c r="E20" s="127"/>
      <c r="F20" s="126"/>
      <c r="G20" s="47" t="s">
        <v>84</v>
      </c>
      <c r="H20" s="45" t="s">
        <v>85</v>
      </c>
      <c r="I20" s="45" t="s">
        <v>86</v>
      </c>
      <c r="J20" s="6" t="s">
        <v>77</v>
      </c>
      <c r="K20" s="128" t="s">
        <v>87</v>
      </c>
      <c r="L20" s="129"/>
      <c r="M20" s="130"/>
      <c r="N20" s="40"/>
      <c r="O20" s="78"/>
      <c r="P20" s="117"/>
    </row>
    <row r="21" spans="1:16" s="2" customFormat="1" ht="163.5" hidden="1" customHeight="1">
      <c r="A21" s="44">
        <v>6</v>
      </c>
      <c r="B21" s="125" t="s">
        <v>88</v>
      </c>
      <c r="C21" s="126"/>
      <c r="D21" s="131" t="s">
        <v>89</v>
      </c>
      <c r="E21" s="132"/>
      <c r="F21" s="133"/>
      <c r="G21" s="48" t="s">
        <v>84</v>
      </c>
      <c r="H21" s="59" t="s">
        <v>90</v>
      </c>
      <c r="I21" s="45" t="s">
        <v>91</v>
      </c>
      <c r="J21" s="6" t="s">
        <v>77</v>
      </c>
      <c r="K21" s="128" t="s">
        <v>92</v>
      </c>
      <c r="L21" s="129"/>
      <c r="M21" s="130"/>
      <c r="N21" s="40"/>
      <c r="O21" s="80"/>
      <c r="P21" s="117"/>
    </row>
    <row r="22" spans="1:16" s="65" customFormat="1" ht="163.5" hidden="1" customHeight="1">
      <c r="A22" s="50">
        <v>7</v>
      </c>
      <c r="B22" s="118" t="s">
        <v>93</v>
      </c>
      <c r="C22" s="119"/>
      <c r="D22" s="118" t="s">
        <v>94</v>
      </c>
      <c r="E22" s="118"/>
      <c r="F22" s="118"/>
      <c r="G22" s="50" t="s">
        <v>95</v>
      </c>
      <c r="H22" s="61" t="s">
        <v>96</v>
      </c>
      <c r="I22" s="62" t="s">
        <v>97</v>
      </c>
      <c r="J22" s="63" t="s">
        <v>77</v>
      </c>
      <c r="K22" s="118" t="s">
        <v>92</v>
      </c>
      <c r="L22" s="118"/>
      <c r="M22" s="118"/>
      <c r="N22" s="53"/>
      <c r="O22" s="81"/>
      <c r="P22" s="117"/>
    </row>
    <row r="23" spans="1:16" s="2" customFormat="1" ht="163.5" customHeight="1">
      <c r="A23" s="44">
        <v>8</v>
      </c>
      <c r="B23" s="113" t="s">
        <v>98</v>
      </c>
      <c r="C23" s="128"/>
      <c r="D23" s="134" t="s">
        <v>99</v>
      </c>
      <c r="E23" s="135"/>
      <c r="F23" s="136"/>
      <c r="G23" s="46" t="s">
        <v>84</v>
      </c>
      <c r="H23" s="60" t="s">
        <v>100</v>
      </c>
      <c r="I23" s="57" t="s">
        <v>141</v>
      </c>
      <c r="J23" s="6" t="s">
        <v>77</v>
      </c>
      <c r="K23" s="114" t="s">
        <v>142</v>
      </c>
      <c r="L23" s="114"/>
      <c r="M23" s="114"/>
      <c r="N23" s="40"/>
      <c r="O23" s="83" t="s">
        <v>143</v>
      </c>
      <c r="P23" s="117"/>
    </row>
    <row r="24" spans="1:16" s="2" customFormat="1" ht="179.1" hidden="1" customHeight="1">
      <c r="A24" s="44">
        <v>9</v>
      </c>
      <c r="B24" s="113" t="s">
        <v>103</v>
      </c>
      <c r="C24" s="114"/>
      <c r="D24" s="137" t="s">
        <v>104</v>
      </c>
      <c r="E24" s="135"/>
      <c r="F24" s="136"/>
      <c r="G24" s="46" t="s">
        <v>105</v>
      </c>
      <c r="H24" s="45" t="s">
        <v>144</v>
      </c>
      <c r="I24" s="45" t="s">
        <v>107</v>
      </c>
      <c r="J24" s="40" t="s">
        <v>77</v>
      </c>
      <c r="K24" s="114" t="s">
        <v>108</v>
      </c>
      <c r="L24" s="114"/>
      <c r="M24" s="114"/>
      <c r="N24" s="73"/>
      <c r="O24" s="84"/>
      <c r="P24" s="117"/>
    </row>
    <row r="25" spans="1:16" s="2" customFormat="1" ht="179.1" customHeight="1">
      <c r="A25" s="44">
        <v>10</v>
      </c>
      <c r="B25" s="113" t="s">
        <v>109</v>
      </c>
      <c r="C25" s="114"/>
      <c r="D25" s="114" t="s">
        <v>110</v>
      </c>
      <c r="E25" s="114"/>
      <c r="F25" s="114"/>
      <c r="G25" s="44" t="s">
        <v>145</v>
      </c>
      <c r="H25" s="58" t="s">
        <v>146</v>
      </c>
      <c r="I25" s="58" t="s">
        <v>138</v>
      </c>
      <c r="J25" s="6" t="s">
        <v>77</v>
      </c>
      <c r="K25" s="114" t="s">
        <v>147</v>
      </c>
      <c r="L25" s="114"/>
      <c r="M25" s="114"/>
      <c r="N25" s="40"/>
      <c r="O25" s="85"/>
      <c r="P25" s="117"/>
    </row>
    <row r="26" spans="1:16" s="65" customFormat="1" ht="179.1" hidden="1" customHeight="1">
      <c r="A26" s="50">
        <v>11</v>
      </c>
      <c r="B26" s="118" t="s">
        <v>112</v>
      </c>
      <c r="C26" s="118"/>
      <c r="D26" s="118" t="s">
        <v>113</v>
      </c>
      <c r="E26" s="118"/>
      <c r="F26" s="118"/>
      <c r="G26" s="50" t="s">
        <v>114</v>
      </c>
      <c r="H26" s="61" t="s">
        <v>115</v>
      </c>
      <c r="I26" s="61" t="s">
        <v>116</v>
      </c>
      <c r="J26" s="63" t="s">
        <v>77</v>
      </c>
      <c r="K26" s="118" t="s">
        <v>117</v>
      </c>
      <c r="L26" s="118"/>
      <c r="M26" s="118"/>
      <c r="N26" s="53"/>
      <c r="O26" s="70" t="s">
        <v>118</v>
      </c>
      <c r="P26" s="117"/>
    </row>
    <row r="27" spans="1:16" s="2" customFormat="1" ht="179.1" hidden="1" customHeight="1">
      <c r="A27" s="44">
        <v>12</v>
      </c>
      <c r="B27" s="113" t="s">
        <v>119</v>
      </c>
      <c r="C27" s="114"/>
      <c r="D27" s="114" t="s">
        <v>120</v>
      </c>
      <c r="E27" s="114"/>
      <c r="F27" s="114"/>
      <c r="G27" s="44" t="s">
        <v>121</v>
      </c>
      <c r="H27" s="45" t="s">
        <v>122</v>
      </c>
      <c r="I27" s="45" t="s">
        <v>123</v>
      </c>
      <c r="J27" s="66" t="s">
        <v>77</v>
      </c>
      <c r="K27" s="114" t="s">
        <v>124</v>
      </c>
      <c r="L27" s="114"/>
      <c r="M27" s="114"/>
      <c r="N27" s="44"/>
      <c r="O27" s="69" t="s">
        <v>125</v>
      </c>
      <c r="P27" s="117"/>
    </row>
    <row r="28" spans="1:16" s="2" customFormat="1" ht="179.1" hidden="1" customHeight="1">
      <c r="A28" s="44">
        <v>13</v>
      </c>
      <c r="B28" s="113" t="s">
        <v>126</v>
      </c>
      <c r="C28" s="114"/>
      <c r="D28" s="114" t="s">
        <v>127</v>
      </c>
      <c r="E28" s="114"/>
      <c r="F28" s="114"/>
      <c r="G28" s="44" t="s">
        <v>128</v>
      </c>
      <c r="H28" s="45"/>
      <c r="I28" s="36" t="s">
        <v>129</v>
      </c>
      <c r="J28" s="6" t="s">
        <v>77</v>
      </c>
      <c r="K28" s="114" t="s">
        <v>130</v>
      </c>
      <c r="L28" s="114"/>
      <c r="M28" s="114"/>
      <c r="N28" s="40"/>
      <c r="O28" s="69" t="s">
        <v>125</v>
      </c>
      <c r="P28" s="117"/>
    </row>
    <row r="29" spans="1:16" s="2" customFormat="1" ht="52.5" customHeight="1">
      <c r="A29" s="44">
        <v>14</v>
      </c>
      <c r="B29" s="113" t="s">
        <v>131</v>
      </c>
      <c r="C29" s="114"/>
      <c r="D29" s="114" t="s">
        <v>132</v>
      </c>
      <c r="E29" s="114"/>
      <c r="F29" s="114"/>
      <c r="G29" s="44"/>
      <c r="H29" s="45"/>
      <c r="I29" s="45"/>
      <c r="J29" s="6"/>
      <c r="K29" s="114"/>
      <c r="L29" s="114"/>
      <c r="M29" s="114"/>
      <c r="N29" s="40"/>
      <c r="O29" s="69"/>
      <c r="P29" s="77"/>
    </row>
    <row r="30" spans="1:16">
      <c r="L30" s="3"/>
      <c r="M30" s="3"/>
      <c r="N30" s="74"/>
    </row>
  </sheetData>
  <mergeCells count="73">
    <mergeCell ref="B28:C28"/>
    <mergeCell ref="D28:F28"/>
    <mergeCell ref="K28:M28"/>
    <mergeCell ref="B29:C29"/>
    <mergeCell ref="D29:F29"/>
    <mergeCell ref="K29:M29"/>
    <mergeCell ref="B26:C26"/>
    <mergeCell ref="D26:F26"/>
    <mergeCell ref="K26:M26"/>
    <mergeCell ref="B27:C27"/>
    <mergeCell ref="D27:F27"/>
    <mergeCell ref="K27:M27"/>
    <mergeCell ref="B24:C24"/>
    <mergeCell ref="D24:F24"/>
    <mergeCell ref="K24:M24"/>
    <mergeCell ref="B25:C25"/>
    <mergeCell ref="D25:F25"/>
    <mergeCell ref="K25:M25"/>
    <mergeCell ref="K21:M21"/>
    <mergeCell ref="B22:C22"/>
    <mergeCell ref="D22:F22"/>
    <mergeCell ref="K22:M22"/>
    <mergeCell ref="B23:C23"/>
    <mergeCell ref="D23:F23"/>
    <mergeCell ref="K23:M23"/>
    <mergeCell ref="K15:M15"/>
    <mergeCell ref="B17:C17"/>
    <mergeCell ref="D17:F17"/>
    <mergeCell ref="K17:M17"/>
    <mergeCell ref="P17:P28"/>
    <mergeCell ref="B18:C18"/>
    <mergeCell ref="D18:F18"/>
    <mergeCell ref="K18:M18"/>
    <mergeCell ref="B19:C19"/>
    <mergeCell ref="D19:F19"/>
    <mergeCell ref="K19:M19"/>
    <mergeCell ref="B20:C20"/>
    <mergeCell ref="D20:F20"/>
    <mergeCell ref="K20:M20"/>
    <mergeCell ref="B21:C21"/>
    <mergeCell ref="D21:F21"/>
    <mergeCell ref="D8:Q8"/>
    <mergeCell ref="A9:C9"/>
    <mergeCell ref="D9:Q9"/>
    <mergeCell ref="B16:C16"/>
    <mergeCell ref="D16:F16"/>
    <mergeCell ref="K16:M16"/>
    <mergeCell ref="A10:C10"/>
    <mergeCell ref="D10:Q10"/>
    <mergeCell ref="A11:C11"/>
    <mergeCell ref="D11:Q11"/>
    <mergeCell ref="A12:C12"/>
    <mergeCell ref="D12:Q12"/>
    <mergeCell ref="A14:M14"/>
    <mergeCell ref="N14:O14"/>
    <mergeCell ref="B15:C15"/>
    <mergeCell ref="D15:F15"/>
    <mergeCell ref="O23:O25"/>
    <mergeCell ref="A1:C1"/>
    <mergeCell ref="D1:Q1"/>
    <mergeCell ref="A2:C2"/>
    <mergeCell ref="D2:Q2"/>
    <mergeCell ref="A3:C3"/>
    <mergeCell ref="D3:Q3"/>
    <mergeCell ref="A4:C4"/>
    <mergeCell ref="D4:Q4"/>
    <mergeCell ref="A5:C5"/>
    <mergeCell ref="D5:Q5"/>
    <mergeCell ref="A6:C6"/>
    <mergeCell ref="D6:Q6"/>
    <mergeCell ref="A7:C7"/>
    <mergeCell ref="D7:Q7"/>
    <mergeCell ref="A8:C8"/>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D631F14DF80E24FB4AF57E917E68DF8" ma:contentTypeVersion="17" ma:contentTypeDescription="Crear nuevo documento." ma:contentTypeScope="" ma:versionID="84d6dbdc8014c312231766d5e7204d7f">
  <xsd:schema xmlns:xsd="http://www.w3.org/2001/XMLSchema" xmlns:xs="http://www.w3.org/2001/XMLSchema" xmlns:p="http://schemas.microsoft.com/office/2006/metadata/properties" xmlns:ns2="a418bcd4-5452-46b9-abae-687471e6eb8c" xmlns:ns3="a667fc92-1df2-4b7e-93f2-6268b04510a2" targetNamespace="http://schemas.microsoft.com/office/2006/metadata/properties" ma:root="true" ma:fieldsID="d0467865d066559a4b04772a828745bc" ns2:_="" ns3:_="">
    <xsd:import namespace="a418bcd4-5452-46b9-abae-687471e6eb8c"/>
    <xsd:import namespace="a667fc92-1df2-4b7e-93f2-6268b04510a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Observaci_x00f3_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LengthInSeconds" minOccurs="0"/>
                <xsd:element ref="ns2:Descripci_x00f3_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18bcd4-5452-46b9-abae-687471e6eb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bservaci_x00f3_n" ma:index="11" nillable="true" ma:displayName="Observación " ma:format="Dropdown" ma:internalName="Observaci_x00f3_n">
      <xsd:simpleType>
        <xsd:restriction base="dms:Text">
          <xsd:maxLength value="255"/>
        </xsd:restriction>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ed5338eb-234c-4fef-9958-0f22ef8cd8c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Descripci_x00f3_n" ma:index="21" nillable="true" ma:displayName="Descripción " ma:format="Dropdown" ma:internalName="Descripci_x00f3_n">
      <xsd:simpleType>
        <xsd:restriction base="dms:Text">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67fc92-1df2-4b7e-93f2-6268b04510a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109e7e8-59e1-4cc9-bc22-d1df10847dae}" ma:internalName="TaxCatchAll" ma:showField="CatchAllData" ma:web="a667fc92-1df2-4b7e-93f2-6268b04510a2">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bservaci_x00f3_n xmlns="a418bcd4-5452-46b9-abae-687471e6eb8c" xsi:nil="true"/>
    <TaxCatchAll xmlns="a667fc92-1df2-4b7e-93f2-6268b04510a2" xsi:nil="true"/>
    <lcf76f155ced4ddcb4097134ff3c332f xmlns="a418bcd4-5452-46b9-abae-687471e6eb8c">
      <Terms xmlns="http://schemas.microsoft.com/office/infopath/2007/PartnerControls"/>
    </lcf76f155ced4ddcb4097134ff3c332f>
    <Descripci_x00f3_n xmlns="a418bcd4-5452-46b9-abae-687471e6eb8c"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7C7E86A-C863-4EED-91DD-8251A582A2BA}"/>
</file>

<file path=customXml/itemProps2.xml><?xml version="1.0" encoding="utf-8"?>
<ds:datastoreItem xmlns:ds="http://schemas.openxmlformats.org/officeDocument/2006/customXml" ds:itemID="{FB9E320B-E836-4E1F-95C3-7867E8B96CC4}"/>
</file>

<file path=customXml/itemProps3.xml><?xml version="1.0" encoding="utf-8"?>
<ds:datastoreItem xmlns:ds="http://schemas.openxmlformats.org/officeDocument/2006/customXml" ds:itemID="{9CBE51A2-ED82-411E-98D8-3384BD87704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Victoria Quijano</dc:creator>
  <cp:keywords/>
  <dc:description/>
  <cp:lastModifiedBy>Luis Rolando Parra Olarte</cp:lastModifiedBy>
  <cp:revision/>
  <dcterms:created xsi:type="dcterms:W3CDTF">2022-08-25T15:25:16Z</dcterms:created>
  <dcterms:modified xsi:type="dcterms:W3CDTF">2026-04-13T15:30:54Z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0x0101006D631F14DF80E24FB4AF57E917E68DF8</vt:lpwstr>
  </property>
  <property fmtid="{D5CDD505-2E9C-101B-9397-08002B2CF9AE}" pid="3" name="MediaServiceImageTags">
    <vt:lpwstr/>
  </property>
</Properties>
</file>