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https://sena4-my.sharepoint.com/personal/mortiz_sena_edu_co2/Documents/Escritorio/"/>
    </mc:Choice>
  </mc:AlternateContent>
  <xr:revisionPtr revIDLastSave="0" documentId="8_{64AAB96F-E375-4C22-BD34-0C231FF68B7F}" xr6:coauthVersionLast="47" xr6:coauthVersionMax="47" xr10:uidLastSave="{00000000-0000-0000-0000-000000000000}"/>
  <bookViews>
    <workbookView xWindow="-120" yWindow="-120" windowWidth="29040" windowHeight="15720" activeTab="1" xr2:uid="{00000000-000D-0000-FFFF-FFFF00000000}"/>
  </bookViews>
  <sheets>
    <sheet name="INSTRUCCIONES" sheetId="21" r:id="rId1"/>
    <sheet name="FORMATO GIL-F-045" sheetId="19" r:id="rId2"/>
    <sheet name="LISTAS" sheetId="23" state="hidden" r:id="rId3"/>
    <sheet name="LISTADO PCI's" sheetId="22" state="hidden" r:id="rId4"/>
  </sheets>
  <externalReferences>
    <externalReference r:id="rId5"/>
    <externalReference r:id="rId6"/>
  </externalReferences>
  <definedNames>
    <definedName name="_xlnm._FilterDatabase" localSheetId="1" hidden="1">'FORMATO GIL-F-045'!$B$13:$AC$13</definedName>
    <definedName name="_xlnm._FilterDatabase" localSheetId="3">'LISTADO PCI''s'!$B$1:$D$152</definedName>
    <definedName name="_xlnm.Print_Area" localSheetId="1">'FORMATO GIL-F-045'!$B$9:$Y$30</definedName>
    <definedName name="NOM_BPIN">'[1]RUBROS X BPIN '!$A$2:$D$338</definedName>
    <definedName name="regionales">[2]regionales!$A$1:$B$34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 i="22" l="1"/>
  <c r="G4" i="22"/>
  <c r="A10" i="22"/>
  <c r="A11" i="22"/>
  <c r="A12" i="22"/>
  <c r="A13" i="22"/>
  <c r="A14" i="22"/>
  <c r="A15" i="22"/>
  <c r="A16" i="22"/>
  <c r="A17" i="22"/>
  <c r="A18" i="22"/>
  <c r="A19" i="22"/>
  <c r="A20" i="22"/>
  <c r="A21" i="22"/>
  <c r="A22" i="22"/>
  <c r="A23" i="22"/>
  <c r="A24" i="22"/>
  <c r="A25" i="22"/>
  <c r="A26" i="22"/>
  <c r="A27" i="22"/>
  <c r="A28" i="22"/>
  <c r="A29" i="22"/>
  <c r="A30" i="22"/>
  <c r="A31" i="22"/>
  <c r="A32" i="22"/>
  <c r="A33" i="22"/>
  <c r="A34" i="22"/>
  <c r="A35" i="22"/>
  <c r="A36" i="22"/>
  <c r="A37" i="22"/>
  <c r="A38" i="22"/>
  <c r="A39" i="22"/>
  <c r="A40" i="22"/>
  <c r="A41" i="22"/>
  <c r="A42" i="22"/>
  <c r="A43" i="22"/>
  <c r="A44" i="22"/>
  <c r="A45" i="22"/>
  <c r="A46" i="22"/>
  <c r="A47" i="22"/>
  <c r="A48" i="22"/>
  <c r="A49" i="22"/>
  <c r="A50" i="22"/>
  <c r="A51" i="22"/>
  <c r="A52" i="22"/>
  <c r="A53" i="22"/>
  <c r="A54" i="22"/>
  <c r="A55" i="22"/>
  <c r="A56" i="22"/>
  <c r="A57" i="22"/>
  <c r="A58" i="22"/>
  <c r="A59" i="22"/>
  <c r="A60" i="22"/>
  <c r="A61" i="22"/>
  <c r="A62" i="22"/>
  <c r="A63" i="22"/>
  <c r="A64" i="22"/>
  <c r="A65" i="22"/>
  <c r="A66" i="22"/>
  <c r="A67" i="22"/>
  <c r="A68" i="22"/>
  <c r="A69" i="22"/>
  <c r="A70" i="22"/>
  <c r="A71" i="22"/>
  <c r="A72" i="22"/>
  <c r="A73" i="22"/>
  <c r="A74" i="22"/>
  <c r="A75" i="22"/>
  <c r="A76" i="22"/>
  <c r="A77" i="22"/>
  <c r="A78" i="22"/>
  <c r="A79" i="22"/>
  <c r="A80" i="22"/>
  <c r="A81" i="22"/>
  <c r="A82" i="22"/>
  <c r="A83" i="22"/>
  <c r="A84" i="22"/>
  <c r="A85" i="22"/>
  <c r="A86" i="22"/>
  <c r="A87" i="22"/>
  <c r="A88" i="22"/>
  <c r="A89" i="22"/>
  <c r="A90" i="22"/>
  <c r="A91" i="22"/>
  <c r="A92" i="22"/>
  <c r="A93" i="22"/>
  <c r="A94" i="22"/>
  <c r="A95" i="22"/>
  <c r="A96" i="22"/>
  <c r="A97" i="22"/>
  <c r="A98" i="22"/>
  <c r="A99" i="22"/>
  <c r="A100" i="22"/>
  <c r="A101" i="22"/>
  <c r="A102" i="22"/>
  <c r="A103" i="22"/>
  <c r="A104" i="22"/>
  <c r="A105" i="22"/>
  <c r="A106" i="22"/>
  <c r="A107" i="22"/>
  <c r="A108" i="22"/>
  <c r="A109" i="22"/>
  <c r="A110" i="22"/>
  <c r="A111" i="22"/>
  <c r="A112" i="22"/>
  <c r="A113" i="22"/>
  <c r="A114" i="22"/>
  <c r="A115" i="22"/>
  <c r="A116" i="22"/>
  <c r="A117" i="22"/>
  <c r="A118" i="22"/>
  <c r="A119" i="22"/>
  <c r="A120" i="22"/>
  <c r="A121" i="22"/>
  <c r="A122" i="22"/>
  <c r="A123" i="22"/>
  <c r="A124" i="22"/>
  <c r="A125" i="22"/>
  <c r="A126" i="22"/>
  <c r="A127" i="22"/>
  <c r="A128" i="22"/>
  <c r="A129" i="22"/>
  <c r="A130" i="22"/>
  <c r="A131" i="22"/>
  <c r="A132" i="22"/>
  <c r="A133" i="22"/>
  <c r="A134" i="22"/>
  <c r="A135" i="22"/>
  <c r="A136" i="22"/>
  <c r="A137" i="22"/>
  <c r="A138" i="22"/>
  <c r="A139" i="22"/>
  <c r="A140" i="22"/>
  <c r="A141" i="22"/>
  <c r="A142" i="22"/>
  <c r="A143" i="22"/>
  <c r="A144" i="22"/>
  <c r="A145" i="22"/>
  <c r="A146" i="22"/>
  <c r="A147" i="22"/>
  <c r="A148" i="22"/>
  <c r="A149" i="22"/>
  <c r="A150" i="22"/>
  <c r="A151" i="22"/>
  <c r="A152" i="22"/>
  <c r="A153" i="22"/>
  <c r="X22" i="19" l="1"/>
  <c r="F22" i="19"/>
  <c r="X21" i="19"/>
  <c r="F21" i="19"/>
  <c r="X20" i="19"/>
  <c r="F20" i="19"/>
  <c r="X19" i="19"/>
  <c r="F19" i="19"/>
  <c r="X18" i="19"/>
  <c r="F18" i="19"/>
  <c r="X17" i="19"/>
  <c r="F17" i="19"/>
  <c r="X16" i="19"/>
  <c r="F16" i="19"/>
  <c r="X15" i="19"/>
  <c r="F15" i="19"/>
  <c r="F24" i="19"/>
  <c r="F23" i="19"/>
  <c r="G3" i="22"/>
  <c r="G5" i="22"/>
  <c r="G6" i="22"/>
  <c r="G7" i="22"/>
  <c r="G8" i="22"/>
  <c r="G9" i="22"/>
  <c r="G10" i="22"/>
  <c r="G11" i="22"/>
  <c r="G12" i="22"/>
  <c r="G13" i="22"/>
  <c r="G14" i="22"/>
  <c r="G15" i="22"/>
  <c r="G16" i="22"/>
  <c r="G17" i="22"/>
  <c r="G18" i="22"/>
  <c r="G19" i="22"/>
  <c r="G20" i="22"/>
  <c r="G21" i="22"/>
  <c r="G22" i="22"/>
  <c r="G23" i="22"/>
  <c r="G24" i="22"/>
  <c r="G25" i="22"/>
  <c r="G26" i="22"/>
  <c r="G27" i="22"/>
  <c r="G28" i="22"/>
  <c r="G29" i="22"/>
  <c r="G30" i="22"/>
  <c r="G31" i="22"/>
  <c r="G32" i="22"/>
  <c r="G33" i="22"/>
  <c r="G34" i="22"/>
  <c r="G35" i="22"/>
  <c r="A9" i="22"/>
  <c r="A8" i="22"/>
  <c r="A7" i="22"/>
  <c r="A6" i="22"/>
  <c r="A5" i="22"/>
  <c r="A4" i="22"/>
  <c r="A3" i="22"/>
  <c r="A2" i="22"/>
  <c r="F14" i="19" l="1"/>
  <c r="D15" i="19"/>
  <c r="D16" i="19"/>
  <c r="D21" i="19"/>
  <c r="D14" i="19"/>
  <c r="D24" i="19"/>
  <c r="D19" i="19"/>
  <c r="D20" i="19"/>
  <c r="D23" i="19"/>
  <c r="D18" i="19"/>
  <c r="D22" i="19"/>
  <c r="D17" i="19"/>
  <c r="X23" i="19"/>
  <c r="X24" i="19"/>
  <c r="X14" i="1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Luisa Fernanda Perea Muñoz</author>
  </authors>
  <commentList>
    <comment ref="B13" authorId="0" shapeId="0" xr:uid="{A2150594-7D5A-457D-9CE3-F62AA7F6A7BD}">
      <text>
        <r>
          <rPr>
            <sz val="11"/>
            <color theme="1"/>
            <rFont val="Calibri"/>
            <family val="2"/>
            <scheme val="minor"/>
          </rPr>
          <t>Nombre de la obra en curso la cual agrupa los distintos contratos ya sean de obra, interventoría, pago de licencias, entre otros que conforman la totalidad de la inversión, este se debe componer de la siguiente forma: # de contrato_Año del contrato_Nombre del edificio o centro, ejemplo: 1067_2018_CENTRO DE LA MADERA</t>
        </r>
      </text>
    </comment>
  </commentList>
</comments>
</file>

<file path=xl/sharedStrings.xml><?xml version="1.0" encoding="utf-8"?>
<sst xmlns="http://schemas.openxmlformats.org/spreadsheetml/2006/main" count="648" uniqueCount="421">
  <si>
    <t>INSTRUCCIONES PARA EL DILIGENCIAMIENTO DEL FORMATO</t>
  </si>
  <si>
    <t>NO IMPRIMIR</t>
  </si>
  <si>
    <t xml:space="preserve">1. Generalidades </t>
  </si>
  <si>
    <t>Este formato debe diligenciarse de manera mensual mas no acumulada, con la información de los contratos de obra, interventoría, pago de licencias, estudios entre otros, en donde se construyan nuevos inmuebles o que aumenten la capacidad de servicio o vida útil de los bienes ya sean de un solo pago o más.</t>
  </si>
  <si>
    <t>Tener en cuenta que para poder realizar la activación de la obra, debe haber sido recibida a satisfacción y estar en condiciones de uso lo bienes inmuebles objeto de la intervención, adicionalmente los documentos mencionados como soporte, deben ser escaneados y remitidos junto con el formato.</t>
  </si>
  <si>
    <t>2. Instrucciones para diligenciar las casillas</t>
  </si>
  <si>
    <t>NOMBRE DE LA CASILLA</t>
  </si>
  <si>
    <t>INSTRUCCIONES</t>
  </si>
  <si>
    <t>TENER EN CUENTA</t>
  </si>
  <si>
    <t>INFORMACIÓN DEL CONTRATO E INMUEBLE</t>
  </si>
  <si>
    <t>OBRA REFERENTE</t>
  </si>
  <si>
    <t>NOMBRE REGIONAL O CENTRO DE FORMACIÓN DE EJECUCIÓN PRESUPUESTAL</t>
  </si>
  <si>
    <t>Seleccione de la lista el nombre de la Regional o Centro de Formación mediante el cual se está realizando la ejecución presupuestal de la obra.</t>
  </si>
  <si>
    <t>CÓDIGO PCI REGIONAL O CENTRO DE EJECUCIÓN PRESUPUESTAL</t>
  </si>
  <si>
    <t>Código de la posición del catalogo institucional del centro de costo por el cual se esta realizando la ejecución presupuestal de la obra, Campo formulado por favor no modificar.</t>
  </si>
  <si>
    <t>NOMBRE REGIONAL DE EJECUCION DE OBRA</t>
  </si>
  <si>
    <t>Seleccione de la lista el nombre de la Regional a la cual pertenece el bien inmueble en el cual se realiza la intervención.</t>
  </si>
  <si>
    <t>CÓDIGO PCI REGIONAL EJECUCIÓN OBRA</t>
  </si>
  <si>
    <t>Código de la posición del catalogo institucional del centro de costo al cual fue asignado el inmueble en el que se está desarrollando la obra, Campo formulado por favor no modificar.</t>
  </si>
  <si>
    <t>DIRECCION DEL INMUEBLE AL CUAL SE LE REALIZA LA INTERVENCION</t>
  </si>
  <si>
    <t>Dirección del inmueble tal como aparece en el avalúo objeto de la intervención.</t>
  </si>
  <si>
    <t>ESTADO DE TENENCIA</t>
  </si>
  <si>
    <t>Seleccione de la lista el estado actual de tenencia del bien inmueble objeto de la intervención.</t>
  </si>
  <si>
    <t>ENLACE SECOP II</t>
  </si>
  <si>
    <t>Insertar el link del contrato en Secop II que no requiera usuario y contraseña.</t>
  </si>
  <si>
    <t>NÚMERO DE CÉDULA O NIT DEL CONTRATISTA</t>
  </si>
  <si>
    <t>Indique el número de cédula o NIT del contratista titular del contrato relacionado.</t>
  </si>
  <si>
    <t>NOMBRE O RAZÓN SOCIAL CONTRATISTA</t>
  </si>
  <si>
    <t>Nombre o Razón social de la persona titular del contrato.</t>
  </si>
  <si>
    <t>NO. CONTRATO</t>
  </si>
  <si>
    <t>Número del contrato a activar.</t>
  </si>
  <si>
    <t>FECHA DEL CONTRATO</t>
  </si>
  <si>
    <t>Fecha de firma del contrato a activar.</t>
  </si>
  <si>
    <t>FECHA TERMINACIÓN DE OBRA</t>
  </si>
  <si>
    <t>FECHA DE RECIBIDO A SATISFACCION</t>
  </si>
  <si>
    <t>OBJETO DEL CONTRATO</t>
  </si>
  <si>
    <t>Objeto del contrato mediante el cual se ejecuta la obra.</t>
  </si>
  <si>
    <t>MODIFICACION VIDA ÚTIL</t>
  </si>
  <si>
    <t>AREA DE AMPLIACIÓN EN M2</t>
  </si>
  <si>
    <t>AREA TOTAL DE CONSTRUCCIÓN EN M2</t>
  </si>
  <si>
    <t>¿AUMENTO DE VIDA ÚTIL?</t>
  </si>
  <si>
    <t>Seleccionar "SI" o "NO" teniendo en cuenta si la obra realizada tiene afectación en la vida útil de la totalidad del bien inmueble.</t>
  </si>
  <si>
    <t>VIDA ÚTIL A AUMENTAR (MESES)</t>
  </si>
  <si>
    <t>Valor en meses de la vida útil a aumentar al bien inmueble objeto de la obra.</t>
  </si>
  <si>
    <t>INFORMACIÓN FINANCIERA</t>
  </si>
  <si>
    <t>VALOR TOTAL PAGADO POR CONSTRUCCIÓN,  ADECUACIÓN O MEJORAS (SIN IVA)</t>
  </si>
  <si>
    <t>Indique el valor que se ha pagado al contratista por la ejecución de la obra a la fecha del reporte de la información sin incluir los valores correspondientes al IVA.</t>
  </si>
  <si>
    <t>VALOR PENDIENTE DE PAGO (SIN IVA)</t>
  </si>
  <si>
    <t>En caso de presentarse pagos pendientes al contratista por favor indicar el monto sin tener el cuenta el valor correspondiente al IVA.</t>
  </si>
  <si>
    <t>VALOR ACTIVACIÓN</t>
  </si>
  <si>
    <t>Corresponde a la sumatoria de los campos "VALOR TOTAL PAGADO POR CONTRUCCIÓN,  ADECUACIÓN O MEJORAS (SIN IVA)" y "VALOR PENDIENTE DE PAGO (SIN IVA)", este debe coincidir con el campo "VALOR TOTAL DEL CONTRATO (SIN IVA)" a excepción de que se presenten valores que no se vayan a ejecutar.</t>
  </si>
  <si>
    <t>Número de la transacción contable con la cual se realiza la reclasificación del monto a activar como mayor valor de bien inmueble producto de la obra realizada.</t>
  </si>
  <si>
    <t>RESPONSABLES DE LA INFORMACIÓN</t>
  </si>
  <si>
    <t>Nombre del supervisor del contrato que diligencia la información a reportar.</t>
  </si>
  <si>
    <t>CONTABILIDAD</t>
  </si>
  <si>
    <t>Nombre del profesional de apoyo contable de la Regional o Centro que diligencia, revisa y registra la información.</t>
  </si>
  <si>
    <t>Código: 
GIL-F- 045</t>
  </si>
  <si>
    <t xml:space="preserve">AMPLIACIÓN </t>
  </si>
  <si>
    <t>MODIFICACIÓN VIDA ÚTIL</t>
  </si>
  <si>
    <t>NOMBRE REGIONAL DE EJECUCIÓN DE OBRA</t>
  </si>
  <si>
    <t>DIRECCIÓN DEL INMUEBLE AL CUAL SE REALIZA LA INTERVENCIÓN</t>
  </si>
  <si>
    <t>FECHA DE RECIBIDO A SATISFACCIÓN</t>
  </si>
  <si>
    <t>ÁREA DE AMPLIACIÓN EN M2</t>
  </si>
  <si>
    <t>ÁREA TOTAL DE CONSTRUCCIÓN EN M2</t>
  </si>
  <si>
    <t>ANTIOQUIA</t>
  </si>
  <si>
    <t>SI</t>
  </si>
  <si>
    <t>PROPIO</t>
  </si>
  <si>
    <t>NO</t>
  </si>
  <si>
    <t>PROPIO NO EXPLOTADO</t>
  </si>
  <si>
    <t>NO APLICA</t>
  </si>
  <si>
    <t>RECIBIDO EN COMODATO</t>
  </si>
  <si>
    <t>ENTREGADO EN COMODATO</t>
  </si>
  <si>
    <t>RECIBIDO EN CONVENIO</t>
  </si>
  <si>
    <t>ENTREGADO EN CONVENIO</t>
  </si>
  <si>
    <t>RECIBIDO PENDIENTE DE LEGALIZACION</t>
  </si>
  <si>
    <t>ENTREGADO PENDIENTE DE LEGALIZACION</t>
  </si>
  <si>
    <t>CENTRO REG CONCATENADO</t>
  </si>
  <si>
    <t>REGIONAL</t>
  </si>
  <si>
    <t>PCI</t>
  </si>
  <si>
    <t>Descripción</t>
  </si>
  <si>
    <t>DIRECCIÓN GENERAL</t>
  </si>
  <si>
    <t>36-02-00-001-0000</t>
  </si>
  <si>
    <t>36-02-00-005-000000</t>
  </si>
  <si>
    <t>36-02-00-005-910110</t>
  </si>
  <si>
    <t>ATLÁNTICO</t>
  </si>
  <si>
    <t>36-02-00-005-912710</t>
  </si>
  <si>
    <t>DISTRITO CAPITAL</t>
  </si>
  <si>
    <t>36-02-00-005-920110</t>
  </si>
  <si>
    <t>BOLÍVAR</t>
  </si>
  <si>
    <t>36-02-00-005-920210</t>
  </si>
  <si>
    <t>BOYACÁ</t>
  </si>
  <si>
    <t>36-02-00-005-920310</t>
  </si>
  <si>
    <t>CALDAS</t>
  </si>
  <si>
    <t>36-02-00-005-920410</t>
  </si>
  <si>
    <t>CAQUETÁ</t>
  </si>
  <si>
    <t>36-02-00-005-920510</t>
  </si>
  <si>
    <t>CAUCA</t>
  </si>
  <si>
    <t>36-02-00-005-920610</t>
  </si>
  <si>
    <t>CESAR</t>
  </si>
  <si>
    <t>36-02-00-005-930110</t>
  </si>
  <si>
    <t>CÓRDOBA</t>
  </si>
  <si>
    <t>36-02-00-005-940110</t>
  </si>
  <si>
    <t>CUNDINAMARCA</t>
  </si>
  <si>
    <t>36-02-00-005-940210</t>
  </si>
  <si>
    <t>CHOCÓ</t>
  </si>
  <si>
    <t>36-02-00-005-950110</t>
  </si>
  <si>
    <t>HUILA</t>
  </si>
  <si>
    <t>36-02-00-005-950210</t>
  </si>
  <si>
    <t>LA GUAJIRA</t>
  </si>
  <si>
    <t>36-02-00-005-950310</t>
  </si>
  <si>
    <t>MAGDALENA</t>
  </si>
  <si>
    <t>36-02-00-005-950410</t>
  </si>
  <si>
    <t>META</t>
  </si>
  <si>
    <t>36-02-00-005-954910</t>
  </si>
  <si>
    <t>NARIÑO</t>
  </si>
  <si>
    <t>36-02-00-008-000000</t>
  </si>
  <si>
    <t>NORTE DE SANTANDER</t>
  </si>
  <si>
    <t>36-02-00-008-910310</t>
  </si>
  <si>
    <t>36-02-00-008-920710</t>
  </si>
  <si>
    <t>RISARALDA</t>
  </si>
  <si>
    <t>36-02-00-008-920810</t>
  </si>
  <si>
    <t>SANTANDER</t>
  </si>
  <si>
    <t>36-02-00-008-930210</t>
  </si>
  <si>
    <t>SUCRE</t>
  </si>
  <si>
    <t>36-02-00-011-000000</t>
  </si>
  <si>
    <t>TOLIMA</t>
  </si>
  <si>
    <t>36-02-00-011-920910</t>
  </si>
  <si>
    <t>VALLE DEL CAUCA</t>
  </si>
  <si>
    <t>36-02-00-011-921010</t>
  </si>
  <si>
    <t>ARAUCA</t>
  </si>
  <si>
    <t>36-02-00-011-921110</t>
  </si>
  <si>
    <t>CASANARE</t>
  </si>
  <si>
    <t>36-02-00-011-921210</t>
  </si>
  <si>
    <t>PUTUMAYO</t>
  </si>
  <si>
    <t>36-02-00-011-921310</t>
  </si>
  <si>
    <t>36-02-00-011-921410</t>
  </si>
  <si>
    <t>AMAZONAS</t>
  </si>
  <si>
    <t>36-02-00-011-921510</t>
  </si>
  <si>
    <t>GUAINÍA</t>
  </si>
  <si>
    <t>36-02-00-011-921610</t>
  </si>
  <si>
    <t>GUAVIARE</t>
  </si>
  <si>
    <t>36-02-00-011-921710</t>
  </si>
  <si>
    <t>VAUPÉS</t>
  </si>
  <si>
    <t>36-02-00-011-930310</t>
  </si>
  <si>
    <t>VICHADA</t>
  </si>
  <si>
    <t>36-02-00-011-940310</t>
  </si>
  <si>
    <t>36-02-00-011-940410</t>
  </si>
  <si>
    <t>36-02-00-011-940510</t>
  </si>
  <si>
    <t>36-02-00-011-940610</t>
  </si>
  <si>
    <t>36-02-00-011-950810</t>
  </si>
  <si>
    <t>36-02-00-013-000000</t>
  </si>
  <si>
    <t>36-02-00-013-910410</t>
  </si>
  <si>
    <t>36-02-00-013-910510</t>
  </si>
  <si>
    <t>36-02-00-013-921810</t>
  </si>
  <si>
    <t>36-02-00-013-930410</t>
  </si>
  <si>
    <t>36-02-00-015-000000</t>
  </si>
  <si>
    <t>36-02-00-015-911010</t>
  </si>
  <si>
    <t>36-02-00-015-911110</t>
  </si>
  <si>
    <t>36-02-00-015-930510</t>
  </si>
  <si>
    <t>36-02-00-015-951410</t>
  </si>
  <si>
    <t>36-02-00-017-000000</t>
  </si>
  <si>
    <t>36-02-00-017-911210</t>
  </si>
  <si>
    <t>36-02-00-017-921910</t>
  </si>
  <si>
    <t>36-02-00-017-922010</t>
  </si>
  <si>
    <t>36-02-00-017-930610</t>
  </si>
  <si>
    <t>36-02-00-017-951510</t>
  </si>
  <si>
    <t>36-02-00-018-000000</t>
  </si>
  <si>
    <t>36-02-00-018-951610</t>
  </si>
  <si>
    <t>36-02-00-019-000000</t>
  </si>
  <si>
    <t>36-02-00-019-911310</t>
  </si>
  <si>
    <t>36-02-00-019-922110</t>
  </si>
  <si>
    <t>36-02-00-019-930710</t>
  </si>
  <si>
    <t>36-02-00-020-000000</t>
  </si>
  <si>
    <t>36-02-00-020-911410</t>
  </si>
  <si>
    <t>36-02-00-020-952010</t>
  </si>
  <si>
    <t>36-02-00-020-952110</t>
  </si>
  <si>
    <t>36-02-00-023-000000</t>
  </si>
  <si>
    <t>36-02-00-023-911510</t>
  </si>
  <si>
    <t>36-02-00-023-952310</t>
  </si>
  <si>
    <t>36-02-00-025-000000</t>
  </si>
  <si>
    <t>36-02-00-025-923210</t>
  </si>
  <si>
    <t>36-02-00-025-950910</t>
  </si>
  <si>
    <t>36-02-00-025-951010</t>
  </si>
  <si>
    <t>36-02-00-025-951110</t>
  </si>
  <si>
    <t>36-02-00-025-951210</t>
  </si>
  <si>
    <t>36-02-00-025-951310</t>
  </si>
  <si>
    <t>36-02-00-027-000000</t>
  </si>
  <si>
    <t>36-02-00-027-952210</t>
  </si>
  <si>
    <t>36-02-00-041-000000</t>
  </si>
  <si>
    <t>36-02-00-041-911610</t>
  </si>
  <si>
    <t>36-02-00-041-952510</t>
  </si>
  <si>
    <t>36-02-00-041-952610</t>
  </si>
  <si>
    <t>36-02-00-041-952710</t>
  </si>
  <si>
    <t>36-02-00-041-952810</t>
  </si>
  <si>
    <t>36-02-00-044-000000</t>
  </si>
  <si>
    <t>36-02-00-044-922210</t>
  </si>
  <si>
    <t>36-02-00-044-952410</t>
  </si>
  <si>
    <t>36-02-00-047-000000</t>
  </si>
  <si>
    <t>36-02-00-047-911810</t>
  </si>
  <si>
    <t>36-02-00-047-952910</t>
  </si>
  <si>
    <t>36-02-00-050-000000</t>
  </si>
  <si>
    <t>36-02-00-050-911710</t>
  </si>
  <si>
    <t>36-02-00-050-953210</t>
  </si>
  <si>
    <t>36-02-00-052-000000</t>
  </si>
  <si>
    <t>36-02-00-052-953410</t>
  </si>
  <si>
    <t>36-02-00-052-953510</t>
  </si>
  <si>
    <t>36-02-00-052-953610</t>
  </si>
  <si>
    <t>36-02-00-054-000000</t>
  </si>
  <si>
    <t>36-02-00-054-911910</t>
  </si>
  <si>
    <t>36-02-00-054-953710</t>
  </si>
  <si>
    <t>36-02-00-063-000000</t>
  </si>
  <si>
    <t>36-02-00-063-912010</t>
  </si>
  <si>
    <t>36-02-00-063-923110</t>
  </si>
  <si>
    <t>36-02-00-063-953810</t>
  </si>
  <si>
    <t>36-02-00-066-000000</t>
  </si>
  <si>
    <t>36-02-00-066-912110</t>
  </si>
  <si>
    <t>36-02-00-066-922310</t>
  </si>
  <si>
    <t>36-02-00-066-930810</t>
  </si>
  <si>
    <t>36-02-00-068-000000</t>
  </si>
  <si>
    <t>36-02-00-068-912210</t>
  </si>
  <si>
    <t>36-02-00-068-922410</t>
  </si>
  <si>
    <t>36-02-00-068-922510</t>
  </si>
  <si>
    <t>36-02-00-068-930910</t>
  </si>
  <si>
    <t>36-02-00-068-954010</t>
  </si>
  <si>
    <t>36-02-00-068-954110</t>
  </si>
  <si>
    <t>36-02-00-068-954510</t>
  </si>
  <si>
    <t>36-02-00-068-954610</t>
  </si>
  <si>
    <t>36-02-00-070-000000</t>
  </si>
  <si>
    <t>36-02-00-070-954210</t>
  </si>
  <si>
    <t>36-02-00-073-000000</t>
  </si>
  <si>
    <t>36-02-00-073-912310</t>
  </si>
  <si>
    <t>36-02-00-073-922610</t>
  </si>
  <si>
    <t>36-02-00-073-931010</t>
  </si>
  <si>
    <t>36-02-00-076-000000</t>
  </si>
  <si>
    <t>36-02-00-076-912410</t>
  </si>
  <si>
    <t>36-02-00-076-912510</t>
  </si>
  <si>
    <t>36-02-00-076-912610</t>
  </si>
  <si>
    <t>36-02-00-076-922710</t>
  </si>
  <si>
    <t>36-02-00-076-922810</t>
  </si>
  <si>
    <t>36-02-00-076-922910</t>
  </si>
  <si>
    <t>36-02-00-076-923010</t>
  </si>
  <si>
    <t>36-02-00-076-931110</t>
  </si>
  <si>
    <t>36-02-00-076-954310</t>
  </si>
  <si>
    <t>36-02-00-076-954410</t>
  </si>
  <si>
    <t>36-02-00-081-000000</t>
  </si>
  <si>
    <t>36-02-00-081-953010</t>
  </si>
  <si>
    <t>36-02-00-085-000000</t>
  </si>
  <si>
    <t>36-02-00-085-951910</t>
  </si>
  <si>
    <t>36-02-00-086-000000</t>
  </si>
  <si>
    <t>36-02-00-086-951810</t>
  </si>
  <si>
    <t>36-02-00-088-000000</t>
  </si>
  <si>
    <t>36-02-00-088-953910</t>
  </si>
  <si>
    <t>36-02-00-091-000000</t>
  </si>
  <si>
    <t>36-02-00-091-951710</t>
  </si>
  <si>
    <t>36-02-00-094-000000</t>
  </si>
  <si>
    <t>36-02-00-094-954710</t>
  </si>
  <si>
    <t>36-02-00-095-000000</t>
  </si>
  <si>
    <t>36-02-00-095-953310</t>
  </si>
  <si>
    <t>36-02-00-097-000000</t>
  </si>
  <si>
    <t>36-02-00-097-954810</t>
  </si>
  <si>
    <t>36-02-00-099-000000</t>
  </si>
  <si>
    <t>36-02-00-099-953110</t>
  </si>
  <si>
    <t>AMPLIACIÓN</t>
  </si>
  <si>
    <r>
      <t xml:space="preserve">Código: 
</t>
    </r>
    <r>
      <rPr>
        <sz val="11"/>
        <rFont val="Calibri"/>
        <family val="2"/>
        <scheme val="minor"/>
      </rPr>
      <t>GIL-F-045</t>
    </r>
  </si>
  <si>
    <t>Nombre del profesional homologo del grupo de Infraestructura que diligencia y revisa la información.</t>
  </si>
  <si>
    <t>HOMÓLOGO DEL GRUPO DE INFRAESTRUCTURA.</t>
  </si>
  <si>
    <t>COORDINADOR GRUPO ADMINISTRATIVO MIXTO Y/O COORDINADOR GRUPO DE INFRAESTRUCTURA (DG)</t>
  </si>
  <si>
    <t xml:space="preserve">Nombre del Coordinador del grupo administrativo Mixto, que revisa y envía la información, para el caso de Dirección General el nombre del coordinador del Grupo de Infraestructura. </t>
  </si>
  <si>
    <t>COORDINADOR GRUPO ADMINISTRATIVO Y/O COORDINADOR  DE INFRAESTRUCTURA (DG)</t>
  </si>
  <si>
    <t>HOMÓLOGO DEL GRUPO DE INFRAESTRUCTURA</t>
  </si>
  <si>
    <t xml:space="preserve">VALOR TOTAL DEL CONTRATO 
</t>
  </si>
  <si>
    <t>No.COMPROBANTE CONTABLE ACTIVACION DE OBRA</t>
  </si>
  <si>
    <t>SUPERVISOR DEL CONTRATO</t>
  </si>
  <si>
    <t>INFORMACIÓN CONTABLE</t>
  </si>
  <si>
    <t>PROCESO</t>
  </si>
  <si>
    <t>NOMBRE DEL FORMATO</t>
  </si>
  <si>
    <t>CLASIFICACIÓN DE LA INFORMACIÓN</t>
  </si>
  <si>
    <t xml:space="preserve">Pública </t>
  </si>
  <si>
    <t>Pública Clasificada</t>
  </si>
  <si>
    <t>Pública Reservada</t>
  </si>
  <si>
    <t>GESTIÓN DE INFRAESTRUCTURA Y LOGÍSTICA</t>
  </si>
  <si>
    <t>REPORTE DE RECONOCIMIENTO DE OBRAS TERMINADAS</t>
  </si>
  <si>
    <t>Versión: 10</t>
  </si>
  <si>
    <t xml:space="preserve">Pública Reservada </t>
  </si>
  <si>
    <t>Centro Agroindustrial Del Meta</t>
  </si>
  <si>
    <t>36-02-00-015-955110</t>
  </si>
  <si>
    <t>Dirección General</t>
  </si>
  <si>
    <t>Dirección Regional</t>
  </si>
  <si>
    <t>Centro De Los Recursos Naturales Renovables-La Salada</t>
  </si>
  <si>
    <t>Centro De Formación Profesional Minero Ambiental</t>
  </si>
  <si>
    <t>Centro De Diseño Y Manufactura Del Cuero</t>
  </si>
  <si>
    <t>Centro De Formación En Diseño, Confección y Moda</t>
  </si>
  <si>
    <t>Centro Para El Desarrollo Del Hábitat Y la Construcción.</t>
  </si>
  <si>
    <t>Centro De Tecnología De La Manufactura Avanzada</t>
  </si>
  <si>
    <t>Centro  Tecnológico Del Mobiliario</t>
  </si>
  <si>
    <t>Centro Textil y De Gestión Industrial</t>
  </si>
  <si>
    <t>Centro De Comercio</t>
  </si>
  <si>
    <t>Centro De Servicios De Salud</t>
  </si>
  <si>
    <t>Centro De Servicios Y Gestión Empresarial</t>
  </si>
  <si>
    <t>Complejo Tecnológico Para La Gestión Agroempresarial.</t>
  </si>
  <si>
    <t>Complejo Tecnológico Minero Agroempresarial</t>
  </si>
  <si>
    <t>Centro De La Innovación, La Agroindustria y el Turismo.</t>
  </si>
  <si>
    <t>Complejo Tecnológico Agroindustrial, Pecuario y Turístico</t>
  </si>
  <si>
    <t>Complejo Tecnológico, Turístico y Agroindustrial del Occidente Antioqueño.</t>
  </si>
  <si>
    <t>Centro Para El Desarrollo Agroecológico Y Agroindustrial</t>
  </si>
  <si>
    <t>Centro Nacional Colombo Alemán</t>
  </si>
  <si>
    <t>Centro Industrial Y De Aviación</t>
  </si>
  <si>
    <t xml:space="preserve">Centro De Comercio Y Servicios </t>
  </si>
  <si>
    <t xml:space="preserve"> Dirección Regional</t>
  </si>
  <si>
    <t>Centro  Para La Biodiversidad Y El Turismo</t>
  </si>
  <si>
    <t xml:space="preserve">Centro De Gestión Y Desarrollo Agroindustrial </t>
  </si>
  <si>
    <t>Centro Agroempresarial Y Minero</t>
  </si>
  <si>
    <t>Centro Internacional Náutico, Fluvial y Portuario.</t>
  </si>
  <si>
    <t>Centro Para La Industria Petroquímica</t>
  </si>
  <si>
    <t>Centro De Desarrollo Agropecuario Y Agroindustrial</t>
  </si>
  <si>
    <t>Centro  Minero</t>
  </si>
  <si>
    <t>Centro De Gestión Administrativa Y Fortalecimiento Empresarial</t>
  </si>
  <si>
    <t>Centro Industrial De Mantenimiento Y Manufactura</t>
  </si>
  <si>
    <t>Centro de la innovación Agroindustrial y de Servicios.</t>
  </si>
  <si>
    <t>Centro Para La Formación Cafetera</t>
  </si>
  <si>
    <t>Centro De Automatización Industrial</t>
  </si>
  <si>
    <t>Centro De Procesos Industriales y Construcción.</t>
  </si>
  <si>
    <t>Centro Pecuario Y Agroempresarial</t>
  </si>
  <si>
    <t>Centro Tecnológico De La Amazonia</t>
  </si>
  <si>
    <t>Centro Agropecuario</t>
  </si>
  <si>
    <t>Centro De Teleinformática Y Producción Industrial</t>
  </si>
  <si>
    <t>Centro De Comercio Y Servicios</t>
  </si>
  <si>
    <t>Centro Agroindustrial Y Fortalecimiento Empresarial de Casanare</t>
  </si>
  <si>
    <t>Centro Biotecnológico Del Caribe</t>
  </si>
  <si>
    <t>Centro Agroempresarial</t>
  </si>
  <si>
    <t>Centro De Operación Y Mantenimiento Minero</t>
  </si>
  <si>
    <t>Centro Agropecuario Y De Biotecnología El Porvenir</t>
  </si>
  <si>
    <t>Centro De Comercio  Industria Y Turismo de Córdoba</t>
  </si>
  <si>
    <t>Centro Industrial Y Desarrollo Empresarial de Soacha</t>
  </si>
  <si>
    <t>Centro De Desarrollo Agroindustrial Y Empresarial</t>
  </si>
  <si>
    <t>Centro  Agroecológico Y Empresarial</t>
  </si>
  <si>
    <t>Centro De La Tecnología Del Diseño Y La productividad Empresarial</t>
  </si>
  <si>
    <t>Centro De Biotecnología Agropecuaria</t>
  </si>
  <si>
    <t xml:space="preserve">Centro De Desarrollo Agroempresarial </t>
  </si>
  <si>
    <t>Centro De Recursos Naturales. Industria y Biodiversidad.</t>
  </si>
  <si>
    <t>Centro De Tecnologías Para La Construcción y la Madera</t>
  </si>
  <si>
    <t>Centro De Electricidad, Electrónica y Telecomunicaciones.</t>
  </si>
  <si>
    <t>Centro De Gestión Industrial</t>
  </si>
  <si>
    <t>Centro De Manufactura En Textiles Y Cuero</t>
  </si>
  <si>
    <t>Centro De Tecnologías Del  Transporte</t>
  </si>
  <si>
    <t>Centro Metalmecánico</t>
  </si>
  <si>
    <t>Centro De Materiales Y Ensayos</t>
  </si>
  <si>
    <t>Centro De Diseño Y  Metrología</t>
  </si>
  <si>
    <t>Centro Para La Industria De La Comunicación Gráfica</t>
  </si>
  <si>
    <t xml:space="preserve">Centro De Gestión De Mercados, Logística y Tecnologías de la Información. </t>
  </si>
  <si>
    <t>Centro De Formación De Talento Humano En Salud.</t>
  </si>
  <si>
    <t>Centro De Gestión Administrativa</t>
  </si>
  <si>
    <t>Centro De Servicios Financieros</t>
  </si>
  <si>
    <t>Centro Nacional De Hotelería. Turismo Y Alimentos.</t>
  </si>
  <si>
    <t>Centro De Formación Y Actividad Física Y Cultura</t>
  </si>
  <si>
    <t>Sena Regional Guainía  Dirección Regional</t>
  </si>
  <si>
    <t>Centro Ambiental Y Ecoturístico Del Nororiente Amazónico</t>
  </si>
  <si>
    <t>Centro De Desarrollo Agroindustrial, Turístico y Tecnológico del Guaviare.</t>
  </si>
  <si>
    <t>Centro De Formación Agroindustrial</t>
  </si>
  <si>
    <t>Centro Agroempresarial Y Desarrollo Pecuario del Huila</t>
  </si>
  <si>
    <t>Centro De Desarrollo Agroempresarial Y Turístico del Huila</t>
  </si>
  <si>
    <t xml:space="preserve">Centro De La Industria La Empresa Y Los Servicios </t>
  </si>
  <si>
    <t>Centro De Gestión Y Desarrollo Sostenible Sur colombiano</t>
  </si>
  <si>
    <t>Centro Industrial Y De Energías Alternativas</t>
  </si>
  <si>
    <t>Centro Agroempresarial Y Acuícola</t>
  </si>
  <si>
    <t>Centro Acuícola Y Agroindustrial De Gaira</t>
  </si>
  <si>
    <t>Centro De Logística Y Promoción Ecoturística</t>
  </si>
  <si>
    <t xml:space="preserve">Centro De Industria Y Servicios </t>
  </si>
  <si>
    <t>Centro Sur Colombiano De Logística Internacional</t>
  </si>
  <si>
    <t>Centro Agroindustrial Y Pesquero De La Costa Pacífica</t>
  </si>
  <si>
    <t>Centro Internacional De Producción Limpia</t>
  </si>
  <si>
    <t>Centro de Formación para el Desarrollo Rural y Minero.</t>
  </si>
  <si>
    <t>Centro De La Industria, La Empresa Y Los servicios.</t>
  </si>
  <si>
    <t>QUINDÍO</t>
  </si>
  <si>
    <t>Centro Agroindustrial</t>
  </si>
  <si>
    <t>Centro Para El Desarrollo Tecnológico De la construcción y la Industria.</t>
  </si>
  <si>
    <t>Centro De Comercio Industria Y Turismo</t>
  </si>
  <si>
    <t>Centro Atención Sector Agropecuario</t>
  </si>
  <si>
    <t>Centro De Diseño E Innovación  Tecnológica Industrial</t>
  </si>
  <si>
    <t>Centro Industrial De Mantenimiento Integral</t>
  </si>
  <si>
    <t>Centro Industrial Del Diseño Y La Manufactura</t>
  </si>
  <si>
    <t>Centro De Servicios Empresariales Y Turístico</t>
  </si>
  <si>
    <t>Centro Industrial Y Del Desarrollo Tecnológico</t>
  </si>
  <si>
    <t xml:space="preserve">Centro Agroturístico  </t>
  </si>
  <si>
    <t>Centro Agroempresarial Y Turístico De Los Andes</t>
  </si>
  <si>
    <t>Centro De Gestión Agroempresarial Del Oriente</t>
  </si>
  <si>
    <t>Centro De La Innovación, La Tecnología y Los servicios.</t>
  </si>
  <si>
    <t>Sena Regional Tolima  Dirección Regional</t>
  </si>
  <si>
    <t>Centro Agropecuario La Granja</t>
  </si>
  <si>
    <t>Centro De Industria Y Construcción</t>
  </si>
  <si>
    <t>Centro Agropecuario De Buga</t>
  </si>
  <si>
    <t>Centro Latinoamericano De Especies Menores</t>
  </si>
  <si>
    <t>Centro Náutico Pesquero De Buenaventura</t>
  </si>
  <si>
    <t>Centro De Electricidad Y Automatización Industrial-CEAI</t>
  </si>
  <si>
    <t>Centro De La Construcción</t>
  </si>
  <si>
    <t>Centro De Diseño Tecnológico Industrial</t>
  </si>
  <si>
    <t>Centro Nacional De Asistencia Técnica A la industria</t>
  </si>
  <si>
    <t>Centro De Gestión Tecnológica De Servicios</t>
  </si>
  <si>
    <t>Centro De Tecnologías Agroindustriales</t>
  </si>
  <si>
    <t>Centro De Biotecnología Industrial</t>
  </si>
  <si>
    <t>Centro Agroforestal Y Acuícola Arapaima</t>
  </si>
  <si>
    <t>SAN ANDRÉS</t>
  </si>
  <si>
    <t>Centro De Formación Turística, Gente De Mar y de Servicios.</t>
  </si>
  <si>
    <t>Centro Agropecuario Y De Servicios Ambientales "Jiri-Jirimo"</t>
  </si>
  <si>
    <t>Centro De Producción Y Transformación Agroindustrial de la Orinoquía</t>
  </si>
  <si>
    <t>Si presentan campos vacíos no se tomara en cuenta y se generara una devolución de la información, en caso de que algún campo no aplique debe de ser indicado como N/A</t>
  </si>
  <si>
    <t>Fecha en la cual se recibió a satisfacción la obra por parte de la entidad, soportada con el formato 060 acta de entrega y recibido a satisfacción.</t>
  </si>
  <si>
    <t>Se refiere al área adicional del contrato ejecutado</t>
  </si>
  <si>
    <t xml:space="preserve">La suma del área construida y el área nueva de ampliación. </t>
  </si>
  <si>
    <t>Fecha en la cual se termina el contrato de acuerdo con el SECOP II</t>
  </si>
  <si>
    <t xml:space="preserve">Nombre de la obra en curso la cual agrupa los distintos contratos ya sean de obra, interventoría, pago de licencias, entre otros que conforman la totalidad de la inversión, este se debe componer de la siguiente forma: # de contrato_Año del contrato_Nombre del edificio o centro, ejemplo: 1067_2018_CENTRO DE LA MADERA. Se debe tener en cuenta que para esta estructura propuesta solo va a ir el numero del contrato de obra y este debe ser igual para todos los contratos o pagos que se realicen a la obra, Tener en cuenta que la obra referente esta evidenciada en el formato GIL-G-047, ya que vienen de construcciones en curso. </t>
  </si>
  <si>
    <t>El valor del contrato debe corresponder exactamente al registrado en SECOP II, incluyendo todas las adiciones realizadas hasta la fecha.</t>
  </si>
  <si>
    <t>REPORTE DE RECONOCIMIENTO DE OBRAS TERMINADAS CORRESPONDIENTE AL MES DE ________ DE __________</t>
  </si>
  <si>
    <t>SOLTEC PROYECTOS DE INGENIERÍA S.A.S.</t>
  </si>
  <si>
    <t>CO1.PCCNTR.8740977</t>
  </si>
  <si>
    <t>CONTRATAR LA ADECUACIÓN DEL PRIMER PISO DE LA TORRE ORIENTAL DEL COMPLEJO DE PALOQUEMAO – CENTRO DE DISEÑO Y METROLOGÍA</t>
  </si>
  <si>
    <t>JORGE ALBERTO GAONA</t>
  </si>
  <si>
    <t>DISTRITO CAPITAL Centro De Diseño Y  Metrología</t>
  </si>
  <si>
    <t>CALLE 15 · 35 - 42</t>
  </si>
  <si>
    <t>10 años</t>
  </si>
  <si>
    <t>https://community.secop.gov.co/Public/Tendering/OpportunityDetail/Index?noticeUID=CO1.NTC.9276112&amp;isFromPublicArea=True&amp;isModal=False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</si>
</sst>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quot;$&quot;\ #,##0.00;\-&quot;$&quot;\ #,##0.00"/>
    <numFmt numFmtId="41" formatCode="_-* #,##0_-;\-* #,##0_-;_-* &quot;-&quot;_-;_-@_-"/>
    <numFmt numFmtId="164" formatCode="_-* #,##0.00_-;\-* #,##0.00_-;_-* &quot;-&quot;_-;_-@_-"/>
  </numFmts>
  <fonts count="15" x14ac:knownFonts="1">
    <font>
      <sz val="11"/>
      <color theme="1"/>
      <name val="Calibri"/>
      <family val="2"/>
      <scheme val="minor"/>
    </font>
    <font>
      <sz val="11"/>
      <color theme="1"/>
      <name val="Calibri"/>
      <family val="2"/>
      <scheme val="minor"/>
    </font>
    <font>
      <sz val="11"/>
      <name val="Calibri"/>
      <family val="2"/>
      <scheme val="minor"/>
    </font>
    <font>
      <sz val="11"/>
      <color theme="0"/>
      <name val="Calibri"/>
      <family val="2"/>
      <scheme val="minor"/>
    </font>
    <font>
      <b/>
      <sz val="11"/>
      <name val="Calibri"/>
      <family val="2"/>
      <scheme val="minor"/>
    </font>
    <font>
      <b/>
      <sz val="10"/>
      <name val="Calibri"/>
      <family val="2"/>
    </font>
    <font>
      <u/>
      <sz val="11"/>
      <color theme="10"/>
      <name val="Calibri"/>
      <family val="2"/>
      <scheme val="minor"/>
    </font>
    <font>
      <sz val="11"/>
      <color rgb="FFFF0000"/>
      <name val="Calibri"/>
      <family val="2"/>
      <scheme val="minor"/>
    </font>
    <font>
      <b/>
      <sz val="11"/>
      <color theme="1"/>
      <name val="Calibri"/>
      <family val="2"/>
      <scheme val="minor"/>
    </font>
    <font>
      <b/>
      <sz val="11"/>
      <color theme="0"/>
      <name val="Calibri"/>
      <family val="2"/>
      <scheme val="minor"/>
    </font>
    <font>
      <b/>
      <sz val="11"/>
      <color rgb="FFFF0000"/>
      <name val="Calibri"/>
      <family val="2"/>
      <scheme val="minor"/>
    </font>
    <font>
      <b/>
      <u/>
      <sz val="11"/>
      <color theme="10"/>
      <name val="Calibri"/>
      <family val="2"/>
      <scheme val="minor"/>
    </font>
    <font>
      <sz val="11"/>
      <color theme="1"/>
      <name val="Calibri"/>
      <family val="2"/>
    </font>
    <font>
      <sz val="11"/>
      <color rgb="FF000000"/>
      <name val="Calibri"/>
      <family val="2"/>
    </font>
    <font>
      <sz val="11"/>
      <name val="Calibri"/>
      <family val="2"/>
    </font>
  </fonts>
  <fills count="9">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rgb="FF575757"/>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theme="1"/>
        <bgColor indexed="64"/>
      </patternFill>
    </fill>
    <fill>
      <patternFill patternType="solid">
        <fgColor rgb="FFFFFF00"/>
        <bgColor indexed="64"/>
      </patternFill>
    </fill>
  </fills>
  <borders count="44">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s>
  <cellStyleXfs count="4">
    <xf numFmtId="0" fontId="0" fillId="0" borderId="0"/>
    <xf numFmtId="0" fontId="1" fillId="0" borderId="0"/>
    <xf numFmtId="0" fontId="6" fillId="0" borderId="0" applyNumberFormat="0" applyFill="0" applyBorder="0" applyAlignment="0" applyProtection="0"/>
    <xf numFmtId="41" fontId="1" fillId="0" borderId="0" applyFont="0" applyFill="0" applyBorder="0" applyAlignment="0" applyProtection="0"/>
  </cellStyleXfs>
  <cellXfs count="183">
    <xf numFmtId="0" fontId="0" fillId="0" borderId="0" xfId="0"/>
    <xf numFmtId="0" fontId="2" fillId="0" borderId="0" xfId="0" applyFont="1"/>
    <xf numFmtId="0" fontId="4" fillId="3" borderId="2" xfId="1" applyFont="1" applyFill="1" applyBorder="1" applyAlignment="1">
      <alignment vertical="center"/>
    </xf>
    <xf numFmtId="0" fontId="4" fillId="3" borderId="2" xfId="1" applyFont="1" applyFill="1" applyBorder="1" applyAlignment="1">
      <alignment horizontal="center" vertical="center"/>
    </xf>
    <xf numFmtId="0" fontId="5" fillId="3" borderId="2" xfId="1" applyFont="1" applyFill="1" applyBorder="1" applyAlignment="1">
      <alignment horizontal="center" vertical="center" wrapText="1"/>
    </xf>
    <xf numFmtId="0" fontId="1" fillId="0" borderId="0" xfId="1"/>
    <xf numFmtId="0" fontId="1" fillId="0" borderId="2" xfId="1" applyBorder="1"/>
    <xf numFmtId="0" fontId="1" fillId="2" borderId="2" xfId="1" applyFill="1" applyBorder="1"/>
    <xf numFmtId="0" fontId="1" fillId="2" borderId="0" xfId="1" applyFill="1"/>
    <xf numFmtId="0" fontId="8" fillId="0" borderId="0" xfId="0" applyFont="1"/>
    <xf numFmtId="0" fontId="9" fillId="4" borderId="2" xfId="0" applyFont="1" applyFill="1" applyBorder="1" applyAlignment="1">
      <alignment horizontal="center" vertical="center"/>
    </xf>
    <xf numFmtId="0" fontId="4" fillId="0" borderId="15" xfId="0" applyFont="1" applyBorder="1" applyAlignment="1">
      <alignment vertical="center" wrapText="1"/>
    </xf>
    <xf numFmtId="0" fontId="10" fillId="0" borderId="31" xfId="0" applyFont="1" applyBorder="1" applyAlignment="1">
      <alignment vertical="center" wrapText="1"/>
    </xf>
    <xf numFmtId="0" fontId="10" fillId="0" borderId="22" xfId="0" applyFont="1" applyBorder="1" applyAlignment="1">
      <alignment vertical="center" wrapText="1"/>
    </xf>
    <xf numFmtId="0" fontId="10" fillId="0" borderId="32" xfId="0" applyFont="1" applyBorder="1" applyAlignment="1">
      <alignment vertical="center" wrapText="1"/>
    </xf>
    <xf numFmtId="0" fontId="10" fillId="0" borderId="15" xfId="0" applyFont="1" applyBorder="1" applyAlignment="1">
      <alignment vertical="center" wrapText="1"/>
    </xf>
    <xf numFmtId="0" fontId="0" fillId="0" borderId="7" xfId="0" applyBorder="1"/>
    <xf numFmtId="0" fontId="0" fillId="0" borderId="34" xfId="0" applyBorder="1"/>
    <xf numFmtId="0" fontId="0" fillId="0" borderId="4" xfId="0" applyBorder="1"/>
    <xf numFmtId="0" fontId="0" fillId="0" borderId="2" xfId="0" applyBorder="1" applyAlignment="1">
      <alignment horizontal="center" vertical="center"/>
    </xf>
    <xf numFmtId="0" fontId="0" fillId="2" borderId="0" xfId="0" applyFill="1" applyAlignment="1">
      <alignment vertical="center"/>
    </xf>
    <xf numFmtId="0" fontId="0" fillId="0" borderId="0" xfId="0" applyAlignment="1">
      <alignment vertical="center"/>
    </xf>
    <xf numFmtId="0" fontId="0" fillId="0" borderId="2" xfId="0" applyBorder="1" applyAlignment="1">
      <alignment horizontal="center" vertical="center" wrapText="1"/>
    </xf>
    <xf numFmtId="0" fontId="8" fillId="0" borderId="2" xfId="0" applyFont="1" applyBorder="1" applyAlignment="1">
      <alignment vertical="center" wrapText="1"/>
    </xf>
    <xf numFmtId="0" fontId="0" fillId="0" borderId="0" xfId="0" applyAlignment="1">
      <alignment horizontal="justify" vertical="center"/>
    </xf>
    <xf numFmtId="0" fontId="3" fillId="0" borderId="0" xfId="0" applyFont="1" applyAlignment="1">
      <alignment horizontal="center" vertical="center"/>
    </xf>
    <xf numFmtId="0" fontId="0" fillId="0" borderId="36" xfId="0" applyBorder="1"/>
    <xf numFmtId="0" fontId="13" fillId="2" borderId="37" xfId="0" applyFont="1" applyFill="1" applyBorder="1" applyAlignment="1">
      <alignment vertical="center"/>
    </xf>
    <xf numFmtId="0" fontId="13" fillId="0" borderId="38" xfId="0" applyFont="1" applyBorder="1" applyAlignment="1">
      <alignment vertical="center"/>
    </xf>
    <xf numFmtId="0" fontId="0" fillId="0" borderId="10" xfId="0" applyBorder="1" applyAlignment="1">
      <alignment vertical="center"/>
    </xf>
    <xf numFmtId="0" fontId="13" fillId="2" borderId="12" xfId="0" applyFont="1" applyFill="1" applyBorder="1" applyAlignment="1">
      <alignment vertical="center"/>
    </xf>
    <xf numFmtId="0" fontId="13" fillId="0" borderId="11" xfId="0" applyFont="1" applyBorder="1" applyAlignment="1">
      <alignment vertical="center"/>
    </xf>
    <xf numFmtId="0" fontId="0" fillId="0" borderId="7" xfId="0" applyBorder="1" applyAlignment="1">
      <alignment vertical="center"/>
    </xf>
    <xf numFmtId="0" fontId="13" fillId="2" borderId="2" xfId="0" applyFont="1" applyFill="1" applyBorder="1" applyAlignment="1">
      <alignment vertical="center"/>
    </xf>
    <xf numFmtId="0" fontId="13" fillId="0" borderId="3" xfId="0" applyFont="1" applyBorder="1" applyAlignment="1">
      <alignment vertical="center"/>
    </xf>
    <xf numFmtId="0" fontId="0" fillId="0" borderId="39" xfId="0" applyBorder="1" applyAlignment="1">
      <alignment vertical="center"/>
    </xf>
    <xf numFmtId="0" fontId="13" fillId="2" borderId="40" xfId="0" applyFont="1" applyFill="1" applyBorder="1" applyAlignment="1">
      <alignment vertical="center"/>
    </xf>
    <xf numFmtId="0" fontId="13" fillId="0" borderId="41" xfId="0" applyFont="1" applyBorder="1" applyAlignment="1">
      <alignment vertical="center" wrapText="1"/>
    </xf>
    <xf numFmtId="0" fontId="0" fillId="0" borderId="10" xfId="0" applyBorder="1"/>
    <xf numFmtId="0" fontId="13" fillId="2" borderId="5" xfId="0" applyFont="1" applyFill="1" applyBorder="1" applyAlignment="1">
      <alignment vertical="center"/>
    </xf>
    <xf numFmtId="0" fontId="13" fillId="0" borderId="6" xfId="0" applyFont="1" applyBorder="1" applyAlignment="1">
      <alignment vertical="center"/>
    </xf>
    <xf numFmtId="0" fontId="12" fillId="2" borderId="12" xfId="0" applyFont="1" applyFill="1" applyBorder="1" applyAlignment="1">
      <alignment vertical="center"/>
    </xf>
    <xf numFmtId="0" fontId="12" fillId="2" borderId="5" xfId="0" applyFont="1" applyFill="1" applyBorder="1" applyAlignment="1">
      <alignment vertical="center"/>
    </xf>
    <xf numFmtId="0" fontId="0" fillId="0" borderId="4" xfId="0" applyBorder="1" applyAlignment="1">
      <alignment vertical="center"/>
    </xf>
    <xf numFmtId="0" fontId="14" fillId="2" borderId="5" xfId="0" applyFont="1" applyFill="1" applyBorder="1" applyAlignment="1">
      <alignment vertical="center"/>
    </xf>
    <xf numFmtId="0" fontId="0" fillId="2" borderId="10" xfId="0" applyFill="1" applyBorder="1"/>
    <xf numFmtId="0" fontId="0" fillId="2" borderId="4" xfId="0" applyFill="1" applyBorder="1"/>
    <xf numFmtId="0" fontId="13" fillId="0" borderId="3" xfId="0" applyFont="1" applyBorder="1" applyAlignment="1">
      <alignment vertical="center" wrapText="1"/>
    </xf>
    <xf numFmtId="0" fontId="13" fillId="0" borderId="6" xfId="0" applyFont="1" applyBorder="1" applyAlignment="1">
      <alignment vertical="center" wrapText="1"/>
    </xf>
    <xf numFmtId="0" fontId="0" fillId="0" borderId="39" xfId="0" applyBorder="1"/>
    <xf numFmtId="0" fontId="13" fillId="0" borderId="41" xfId="0" applyFont="1" applyBorder="1" applyAlignment="1">
      <alignment vertical="center"/>
    </xf>
    <xf numFmtId="0" fontId="0" fillId="2" borderId="7" xfId="0" applyFill="1" applyBorder="1"/>
    <xf numFmtId="0" fontId="13" fillId="2" borderId="42" xfId="0" applyFont="1" applyFill="1" applyBorder="1" applyAlignment="1">
      <alignment vertical="center"/>
    </xf>
    <xf numFmtId="0" fontId="13" fillId="0" borderId="29" xfId="0" applyFont="1" applyBorder="1" applyAlignment="1">
      <alignment vertical="center"/>
    </xf>
    <xf numFmtId="0" fontId="12" fillId="2" borderId="2" xfId="0" applyFont="1" applyFill="1" applyBorder="1" applyAlignment="1">
      <alignment vertical="center"/>
    </xf>
    <xf numFmtId="0" fontId="0" fillId="0" borderId="10" xfId="0" applyBorder="1" applyAlignment="1">
      <alignment wrapText="1"/>
    </xf>
    <xf numFmtId="0" fontId="0" fillId="0" borderId="4" xfId="0" applyBorder="1" applyAlignment="1">
      <alignment wrapText="1"/>
    </xf>
    <xf numFmtId="0" fontId="0" fillId="0" borderId="0" xfId="0" applyProtection="1">
      <protection locked="0"/>
    </xf>
    <xf numFmtId="0" fontId="0" fillId="0" borderId="11" xfId="0" applyBorder="1" applyAlignment="1" applyProtection="1">
      <alignment horizontal="center" vertical="center"/>
      <protection locked="0"/>
    </xf>
    <xf numFmtId="0" fontId="2" fillId="0" borderId="0" xfId="0" applyFont="1" applyProtection="1">
      <protection locked="0"/>
    </xf>
    <xf numFmtId="0" fontId="7" fillId="0" borderId="0" xfId="0" applyFont="1" applyProtection="1">
      <protection locked="0"/>
    </xf>
    <xf numFmtId="0" fontId="0" fillId="0" borderId="3" xfId="0" applyBorder="1" applyAlignment="1" applyProtection="1">
      <alignment horizontal="center" vertical="center" wrapText="1"/>
      <protection locked="0"/>
    </xf>
    <xf numFmtId="0" fontId="0" fillId="0" borderId="1" xfId="0" applyBorder="1" applyProtection="1">
      <protection locked="0"/>
    </xf>
    <xf numFmtId="0" fontId="11" fillId="0" borderId="26" xfId="2" applyFont="1" applyBorder="1" applyAlignment="1" applyProtection="1">
      <protection locked="0"/>
    </xf>
    <xf numFmtId="0" fontId="8" fillId="0" borderId="26" xfId="0" applyFont="1" applyBorder="1" applyAlignment="1" applyProtection="1">
      <alignment vertical="center"/>
      <protection locked="0"/>
    </xf>
    <xf numFmtId="0" fontId="8" fillId="0" borderId="26" xfId="0" applyFont="1" applyBorder="1" applyAlignment="1" applyProtection="1">
      <alignment vertical="center" wrapText="1"/>
      <protection locked="0"/>
    </xf>
    <xf numFmtId="41" fontId="8" fillId="0" borderId="26" xfId="3" applyFont="1" applyFill="1" applyBorder="1" applyAlignment="1" applyProtection="1">
      <alignment vertical="center" wrapText="1"/>
      <protection locked="0"/>
    </xf>
    <xf numFmtId="164" fontId="8" fillId="0" borderId="26" xfId="3" applyNumberFormat="1" applyFont="1" applyFill="1" applyBorder="1" applyAlignment="1" applyProtection="1">
      <alignment vertical="center" wrapText="1"/>
      <protection locked="0"/>
    </xf>
    <xf numFmtId="0" fontId="0" fillId="0" borderId="26" xfId="0" applyBorder="1" applyProtection="1">
      <protection locked="0"/>
    </xf>
    <xf numFmtId="0" fontId="0" fillId="0" borderId="27" xfId="0" applyBorder="1" applyProtection="1">
      <protection locked="0"/>
    </xf>
    <xf numFmtId="0" fontId="0" fillId="0" borderId="1" xfId="0"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41" fontId="0" fillId="0" borderId="0" xfId="3" applyFont="1" applyFill="1" applyBorder="1" applyAlignment="1" applyProtection="1">
      <alignment horizontal="center" vertical="center" wrapText="1"/>
      <protection locked="0"/>
    </xf>
    <xf numFmtId="164" fontId="0" fillId="0" borderId="0" xfId="3" applyNumberFormat="1" applyFont="1" applyFill="1" applyBorder="1" applyAlignment="1" applyProtection="1">
      <alignment horizontal="center" vertical="center" wrapText="1"/>
      <protection locked="0"/>
    </xf>
    <xf numFmtId="0" fontId="0" fillId="0" borderId="25" xfId="0" applyBorder="1" applyProtection="1">
      <protection locked="0"/>
    </xf>
    <xf numFmtId="0" fontId="0" fillId="2" borderId="0" xfId="0" applyFill="1" applyProtection="1">
      <protection locked="0"/>
    </xf>
    <xf numFmtId="0" fontId="3" fillId="2" borderId="0" xfId="0" applyFont="1" applyFill="1" applyProtection="1">
      <protection locked="0"/>
    </xf>
    <xf numFmtId="0" fontId="9" fillId="5" borderId="39" xfId="0" applyFont="1" applyFill="1" applyBorder="1" applyAlignment="1" applyProtection="1">
      <alignment horizontal="center" vertical="center" wrapText="1"/>
      <protection locked="0"/>
    </xf>
    <xf numFmtId="0" fontId="9" fillId="5" borderId="40" xfId="0" applyFont="1" applyFill="1" applyBorder="1" applyAlignment="1" applyProtection="1">
      <alignment horizontal="center" vertical="center" wrapText="1"/>
      <protection locked="0"/>
    </xf>
    <xf numFmtId="41" fontId="9" fillId="5" borderId="40" xfId="3" applyFont="1" applyFill="1" applyBorder="1" applyAlignment="1" applyProtection="1">
      <alignment horizontal="center" vertical="center" wrapText="1"/>
      <protection locked="0"/>
    </xf>
    <xf numFmtId="164" fontId="9" fillId="5" borderId="41" xfId="3" applyNumberFormat="1" applyFont="1" applyFill="1" applyBorder="1" applyAlignment="1" applyProtection="1">
      <alignment horizontal="center" vertical="center" wrapText="1"/>
      <protection locked="0"/>
    </xf>
    <xf numFmtId="0" fontId="9" fillId="5" borderId="31" xfId="0" applyFont="1" applyFill="1" applyBorder="1" applyAlignment="1" applyProtection="1">
      <alignment horizontal="center" vertical="center" wrapText="1"/>
      <protection locked="0"/>
    </xf>
    <xf numFmtId="0" fontId="9" fillId="5" borderId="41" xfId="0" applyFont="1" applyFill="1" applyBorder="1" applyAlignment="1" applyProtection="1">
      <alignment horizontal="center" vertical="center" wrapText="1"/>
      <protection locked="0"/>
    </xf>
    <xf numFmtId="164" fontId="9" fillId="5" borderId="39" xfId="3" applyNumberFormat="1" applyFont="1" applyFill="1" applyBorder="1" applyAlignment="1" applyProtection="1">
      <alignment horizontal="center" vertical="center" wrapText="1"/>
      <protection locked="0"/>
    </xf>
    <xf numFmtId="164" fontId="9" fillId="5" borderId="40" xfId="3" applyNumberFormat="1" applyFont="1" applyFill="1" applyBorder="1" applyAlignment="1" applyProtection="1">
      <alignment horizontal="center" vertical="center" wrapText="1"/>
      <protection locked="0"/>
    </xf>
    <xf numFmtId="0" fontId="0" fillId="0" borderId="10" xfId="0" applyBorder="1" applyProtection="1">
      <protection locked="0"/>
    </xf>
    <xf numFmtId="0" fontId="0" fillId="0" borderId="12" xfId="0" applyBorder="1" applyProtection="1">
      <protection locked="0"/>
    </xf>
    <xf numFmtId="41" fontId="0" fillId="0" borderId="12" xfId="3" applyFont="1" applyBorder="1" applyProtection="1">
      <protection locked="0"/>
    </xf>
    <xf numFmtId="7" fontId="0" fillId="0" borderId="11" xfId="3" applyNumberFormat="1" applyFont="1" applyBorder="1" applyProtection="1">
      <protection locked="0"/>
    </xf>
    <xf numFmtId="2" fontId="0" fillId="0" borderId="10" xfId="0" applyNumberFormat="1" applyBorder="1" applyProtection="1">
      <protection locked="0"/>
    </xf>
    <xf numFmtId="2" fontId="0" fillId="0" borderId="43" xfId="0" applyNumberFormat="1" applyBorder="1" applyProtection="1">
      <protection locked="0"/>
    </xf>
    <xf numFmtId="1" fontId="0" fillId="0" borderId="11" xfId="0" applyNumberFormat="1" applyBorder="1" applyProtection="1">
      <protection locked="0"/>
    </xf>
    <xf numFmtId="7" fontId="0" fillId="0" borderId="10" xfId="3" applyNumberFormat="1" applyFont="1" applyBorder="1" applyProtection="1">
      <protection locked="0"/>
    </xf>
    <xf numFmtId="0" fontId="0" fillId="0" borderId="7" xfId="0" applyBorder="1" applyProtection="1">
      <protection locked="0"/>
    </xf>
    <xf numFmtId="0" fontId="0" fillId="0" borderId="2" xfId="0" applyBorder="1" applyProtection="1">
      <protection locked="0"/>
    </xf>
    <xf numFmtId="41" fontId="0" fillId="0" borderId="2" xfId="3" applyFont="1" applyBorder="1" applyProtection="1">
      <protection locked="0"/>
    </xf>
    <xf numFmtId="7" fontId="0" fillId="0" borderId="3" xfId="3" applyNumberFormat="1" applyFont="1" applyBorder="1" applyProtection="1">
      <protection locked="0"/>
    </xf>
    <xf numFmtId="2" fontId="0" fillId="0" borderId="7" xfId="0" applyNumberFormat="1" applyBorder="1" applyProtection="1">
      <protection locked="0"/>
    </xf>
    <xf numFmtId="2" fontId="0" fillId="0" borderId="14" xfId="0" applyNumberFormat="1" applyBorder="1" applyProtection="1">
      <protection locked="0"/>
    </xf>
    <xf numFmtId="0" fontId="0" fillId="0" borderId="34" xfId="0" applyBorder="1" applyProtection="1">
      <protection locked="0"/>
    </xf>
    <xf numFmtId="1" fontId="0" fillId="0" borderId="29" xfId="0" applyNumberFormat="1" applyBorder="1" applyProtection="1">
      <protection locked="0"/>
    </xf>
    <xf numFmtId="7" fontId="0" fillId="0" borderId="7" xfId="3" applyNumberFormat="1" applyFont="1" applyBorder="1" applyProtection="1">
      <protection locked="0"/>
    </xf>
    <xf numFmtId="7" fontId="0" fillId="0" borderId="2" xfId="3" applyNumberFormat="1" applyFont="1" applyBorder="1" applyProtection="1">
      <protection locked="0"/>
    </xf>
    <xf numFmtId="0" fontId="0" fillId="0" borderId="3" xfId="0" applyBorder="1" applyProtection="1">
      <protection locked="0"/>
    </xf>
    <xf numFmtId="1" fontId="0" fillId="0" borderId="3" xfId="0" applyNumberFormat="1" applyBorder="1" applyProtection="1">
      <protection locked="0"/>
    </xf>
    <xf numFmtId="0" fontId="0" fillId="0" borderId="4" xfId="0" applyBorder="1" applyProtection="1">
      <protection locked="0"/>
    </xf>
    <xf numFmtId="0" fontId="0" fillId="0" borderId="5" xfId="0" applyBorder="1" applyProtection="1">
      <protection locked="0"/>
    </xf>
    <xf numFmtId="41" fontId="0" fillId="0" borderId="5" xfId="3" applyFont="1" applyBorder="1" applyProtection="1">
      <protection locked="0"/>
    </xf>
    <xf numFmtId="7" fontId="0" fillId="0" borderId="6" xfId="3" applyNumberFormat="1" applyFont="1" applyBorder="1" applyProtection="1">
      <protection locked="0"/>
    </xf>
    <xf numFmtId="2" fontId="0" fillId="0" borderId="4" xfId="0" applyNumberFormat="1" applyBorder="1" applyProtection="1">
      <protection locked="0"/>
    </xf>
    <xf numFmtId="2" fontId="0" fillId="0" borderId="33" xfId="0" applyNumberFormat="1" applyBorder="1" applyProtection="1">
      <protection locked="0"/>
    </xf>
    <xf numFmtId="0" fontId="0" fillId="0" borderId="35" xfId="0" applyBorder="1" applyProtection="1">
      <protection locked="0"/>
    </xf>
    <xf numFmtId="1" fontId="0" fillId="0" borderId="6" xfId="0" applyNumberFormat="1" applyBorder="1" applyProtection="1">
      <protection locked="0"/>
    </xf>
    <xf numFmtId="7" fontId="0" fillId="0" borderId="4" xfId="3" applyNumberFormat="1" applyFont="1" applyBorder="1" applyProtection="1">
      <protection locked="0"/>
    </xf>
    <xf numFmtId="7" fontId="0" fillId="0" borderId="5" xfId="3" applyNumberFormat="1" applyFont="1" applyBorder="1" applyProtection="1">
      <protection locked="0"/>
    </xf>
    <xf numFmtId="0" fontId="0" fillId="0" borderId="6" xfId="0" applyBorder="1" applyProtection="1">
      <protection locked="0"/>
    </xf>
    <xf numFmtId="41" fontId="0" fillId="0" borderId="0" xfId="3" applyFont="1" applyBorder="1" applyProtection="1">
      <protection locked="0"/>
    </xf>
    <xf numFmtId="164" fontId="0" fillId="0" borderId="0" xfId="3" applyNumberFormat="1" applyFont="1" applyProtection="1">
      <protection locked="0"/>
    </xf>
    <xf numFmtId="41" fontId="0" fillId="0" borderId="0" xfId="3" applyFont="1" applyProtection="1">
      <protection locked="0"/>
    </xf>
    <xf numFmtId="0" fontId="3" fillId="0" borderId="0" xfId="0" applyFont="1" applyProtection="1">
      <protection locked="0"/>
    </xf>
    <xf numFmtId="0" fontId="0" fillId="6" borderId="2" xfId="0" applyFill="1" applyBorder="1" applyProtection="1">
      <protection hidden="1"/>
    </xf>
    <xf numFmtId="0" fontId="0" fillId="6" borderId="5" xfId="0" applyFill="1" applyBorder="1" applyProtection="1">
      <protection hidden="1"/>
    </xf>
    <xf numFmtId="7" fontId="0" fillId="6" borderId="12" xfId="3" applyNumberFormat="1" applyFont="1" applyFill="1" applyBorder="1" applyProtection="1">
      <protection hidden="1"/>
    </xf>
    <xf numFmtId="7" fontId="0" fillId="6" borderId="2" xfId="3" applyNumberFormat="1" applyFont="1" applyFill="1" applyBorder="1" applyProtection="1">
      <protection hidden="1"/>
    </xf>
    <xf numFmtId="7" fontId="0" fillId="6" borderId="5" xfId="3" applyNumberFormat="1" applyFont="1" applyFill="1" applyBorder="1" applyProtection="1">
      <protection hidden="1"/>
    </xf>
    <xf numFmtId="0" fontId="0" fillId="0" borderId="12" xfId="0" applyBorder="1" applyAlignment="1" applyProtection="1">
      <alignment wrapText="1"/>
      <protection locked="0"/>
    </xf>
    <xf numFmtId="14" fontId="0" fillId="0" borderId="12" xfId="0" applyNumberFormat="1" applyBorder="1" applyProtection="1">
      <protection locked="0"/>
    </xf>
    <xf numFmtId="0" fontId="0" fillId="8" borderId="12" xfId="0" applyFill="1" applyBorder="1" applyProtection="1">
      <protection locked="0"/>
    </xf>
    <xf numFmtId="0" fontId="0" fillId="0" borderId="12" xfId="0" applyBorder="1" applyProtection="1">
      <protection hidden="1"/>
    </xf>
    <xf numFmtId="7" fontId="0" fillId="8" borderId="12" xfId="3" applyNumberFormat="1" applyFont="1" applyFill="1" applyBorder="1" applyProtection="1">
      <protection locked="0"/>
    </xf>
    <xf numFmtId="0" fontId="0" fillId="8" borderId="11" xfId="0" applyFill="1" applyBorder="1" applyProtection="1">
      <protection locked="0"/>
    </xf>
    <xf numFmtId="0" fontId="8" fillId="0" borderId="16" xfId="0" applyFont="1" applyBorder="1" applyAlignment="1" applyProtection="1">
      <alignment horizontal="center" wrapText="1"/>
      <protection locked="0"/>
    </xf>
    <xf numFmtId="0" fontId="8" fillId="0" borderId="17" xfId="0" applyFont="1" applyBorder="1" applyAlignment="1" applyProtection="1">
      <alignment horizontal="center" wrapText="1"/>
      <protection locked="0"/>
    </xf>
    <xf numFmtId="0" fontId="8" fillId="0" borderId="18" xfId="0" applyFont="1" applyBorder="1" applyAlignment="1" applyProtection="1">
      <alignment horizontal="center" wrapText="1"/>
      <protection locked="0"/>
    </xf>
    <xf numFmtId="0" fontId="8" fillId="0" borderId="19" xfId="0" applyFont="1" applyBorder="1" applyAlignment="1" applyProtection="1">
      <alignment horizontal="center" wrapText="1"/>
      <protection locked="0"/>
    </xf>
    <xf numFmtId="0" fontId="8" fillId="0" borderId="15" xfId="0" applyFont="1" applyBorder="1" applyAlignment="1" applyProtection="1">
      <alignment horizontal="center" wrapText="1"/>
      <protection locked="0"/>
    </xf>
    <xf numFmtId="0" fontId="8" fillId="0" borderId="20" xfId="0" applyFont="1" applyBorder="1" applyAlignment="1" applyProtection="1">
      <alignment horizontal="center" wrapText="1"/>
      <protection locked="0"/>
    </xf>
    <xf numFmtId="0" fontId="9" fillId="5" borderId="10" xfId="0" applyFont="1" applyFill="1" applyBorder="1" applyAlignment="1" applyProtection="1">
      <alignment horizontal="center" vertical="center"/>
      <protection locked="0"/>
    </xf>
    <xf numFmtId="0" fontId="9" fillId="5" borderId="12" xfId="0" applyFont="1" applyFill="1" applyBorder="1" applyAlignment="1" applyProtection="1">
      <alignment horizontal="center" vertical="center"/>
      <protection locked="0"/>
    </xf>
    <xf numFmtId="0" fontId="9" fillId="5" borderId="11" xfId="0" applyFont="1" applyFill="1" applyBorder="1" applyAlignment="1" applyProtection="1">
      <alignment horizontal="center" vertical="center"/>
      <protection locked="0"/>
    </xf>
    <xf numFmtId="0" fontId="9" fillId="5" borderId="8" xfId="0" applyFont="1" applyFill="1" applyBorder="1" applyAlignment="1" applyProtection="1">
      <alignment horizontal="center" vertical="center"/>
      <protection locked="0"/>
    </xf>
    <xf numFmtId="0" fontId="9" fillId="5" borderId="13" xfId="0" applyFont="1" applyFill="1" applyBorder="1" applyAlignment="1" applyProtection="1">
      <alignment horizontal="center" vertical="center"/>
      <protection locked="0"/>
    </xf>
    <xf numFmtId="0" fontId="9" fillId="5" borderId="9" xfId="0" applyFont="1" applyFill="1" applyBorder="1" applyAlignment="1" applyProtection="1">
      <alignment horizontal="center" vertical="center"/>
      <protection locked="0"/>
    </xf>
    <xf numFmtId="0" fontId="9" fillId="5" borderId="10" xfId="0" applyFont="1" applyFill="1" applyBorder="1" applyAlignment="1" applyProtection="1">
      <alignment horizontal="center" vertical="center" wrapText="1"/>
      <protection locked="0"/>
    </xf>
    <xf numFmtId="0" fontId="9" fillId="5" borderId="11" xfId="0"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protection locked="0"/>
    </xf>
    <xf numFmtId="0" fontId="4" fillId="0" borderId="0" xfId="0" applyFont="1" applyAlignment="1" applyProtection="1">
      <alignment horizontal="center" vertical="center"/>
      <protection locked="0"/>
    </xf>
    <xf numFmtId="0" fontId="4" fillId="0" borderId="25" xfId="0" applyFont="1" applyBorder="1" applyAlignment="1" applyProtection="1">
      <alignment horizontal="center" vertical="center"/>
      <protection locked="0"/>
    </xf>
    <xf numFmtId="0" fontId="4" fillId="0" borderId="19" xfId="0" applyFont="1" applyBorder="1" applyAlignment="1" applyProtection="1">
      <alignment horizontal="center" vertical="center" wrapText="1"/>
      <protection locked="0"/>
    </xf>
    <xf numFmtId="0" fontId="4" fillId="0" borderId="15" xfId="0" applyFont="1" applyBorder="1" applyAlignment="1" applyProtection="1">
      <alignment horizontal="center" vertical="center" wrapText="1"/>
      <protection locked="0"/>
    </xf>
    <xf numFmtId="0" fontId="4" fillId="0" borderId="20"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9" fillId="7" borderId="23" xfId="0" applyFont="1" applyFill="1" applyBorder="1" applyAlignment="1" applyProtection="1">
      <alignment horizontal="center" vertical="center" wrapText="1"/>
      <protection locked="0"/>
    </xf>
    <xf numFmtId="0" fontId="9" fillId="7" borderId="22" xfId="0" applyFont="1" applyFill="1" applyBorder="1" applyAlignment="1" applyProtection="1">
      <alignment horizontal="center" vertical="center" wrapText="1"/>
      <protection locked="0"/>
    </xf>
    <xf numFmtId="0" fontId="9" fillId="7" borderId="24" xfId="0"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0" fontId="4" fillId="0" borderId="25" xfId="0" applyFont="1" applyBorder="1" applyAlignment="1" applyProtection="1">
      <alignment horizontal="center" vertical="center" wrapText="1"/>
      <protection locked="0"/>
    </xf>
    <xf numFmtId="0" fontId="9" fillId="7" borderId="1" xfId="0" applyFont="1" applyFill="1" applyBorder="1" applyAlignment="1" applyProtection="1">
      <alignment horizontal="center" vertical="center" wrapText="1"/>
      <protection locked="0"/>
    </xf>
    <xf numFmtId="0" fontId="9" fillId="7" borderId="0" xfId="0" applyFont="1" applyFill="1" applyAlignment="1" applyProtection="1">
      <alignment horizontal="center" vertical="center" wrapText="1"/>
      <protection locked="0"/>
    </xf>
    <xf numFmtId="0" fontId="9" fillId="7" borderId="25" xfId="0" applyFont="1" applyFill="1" applyBorder="1" applyAlignment="1" applyProtection="1">
      <alignment horizontal="center" vertical="center" wrapText="1"/>
      <protection locked="0"/>
    </xf>
    <xf numFmtId="0" fontId="2" fillId="0" borderId="2" xfId="0" applyFont="1" applyBorder="1" applyAlignment="1">
      <alignment horizontal="left" vertical="center" wrapText="1"/>
    </xf>
    <xf numFmtId="0" fontId="4" fillId="0" borderId="2" xfId="0" applyFont="1" applyBorder="1" applyAlignment="1">
      <alignment horizontal="left" vertical="center" wrapText="1"/>
    </xf>
    <xf numFmtId="0" fontId="0" fillId="0" borderId="2" xfId="0" applyBorder="1" applyAlignment="1">
      <alignment horizontal="left" vertical="center" wrapText="1"/>
    </xf>
    <xf numFmtId="0" fontId="9" fillId="4" borderId="2" xfId="0" applyFont="1" applyFill="1" applyBorder="1" applyAlignment="1">
      <alignment horizontal="center" vertical="center"/>
    </xf>
    <xf numFmtId="0" fontId="9" fillId="0" borderId="2" xfId="0" applyFont="1" applyBorder="1" applyAlignment="1">
      <alignment horizontal="center" vertical="center"/>
    </xf>
    <xf numFmtId="0" fontId="9" fillId="4" borderId="21" xfId="0" applyFont="1" applyFill="1" applyBorder="1" applyAlignment="1">
      <alignment horizontal="center" vertical="center"/>
    </xf>
    <xf numFmtId="0" fontId="4" fillId="0" borderId="2" xfId="0" applyFont="1" applyBorder="1" applyAlignment="1">
      <alignment horizontal="center" vertical="center" wrapText="1"/>
    </xf>
    <xf numFmtId="0" fontId="9" fillId="7" borderId="30" xfId="0" applyFont="1" applyFill="1" applyBorder="1" applyAlignment="1">
      <alignment horizontal="center" vertical="center" wrapText="1"/>
    </xf>
    <xf numFmtId="0" fontId="9" fillId="7" borderId="0" xfId="0" applyFont="1" applyFill="1" applyAlignment="1">
      <alignment horizontal="center" vertical="center" wrapText="1"/>
    </xf>
    <xf numFmtId="0" fontId="4" fillId="0" borderId="0" xfId="0" applyFont="1" applyAlignment="1">
      <alignment horizontal="center" vertical="center" wrapText="1"/>
    </xf>
    <xf numFmtId="0" fontId="4" fillId="0" borderId="21" xfId="0" applyFont="1" applyBorder="1" applyAlignment="1">
      <alignment horizontal="center" vertical="center" wrapText="1"/>
    </xf>
    <xf numFmtId="0" fontId="4" fillId="0" borderId="28"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left" vertical="center" wrapText="1"/>
    </xf>
    <xf numFmtId="0" fontId="0" fillId="0" borderId="14" xfId="0" applyBorder="1" applyAlignment="1">
      <alignment horizontal="center" vertical="center" wrapText="1"/>
    </xf>
    <xf numFmtId="0" fontId="0" fillId="0" borderId="21" xfId="0" applyBorder="1" applyAlignment="1">
      <alignment horizontal="center" vertical="center" wrapText="1"/>
    </xf>
    <xf numFmtId="0" fontId="0" fillId="0" borderId="28" xfId="0" applyBorder="1" applyAlignment="1">
      <alignment horizontal="center" vertical="center" wrapText="1"/>
    </xf>
    <xf numFmtId="0" fontId="2" fillId="0" borderId="14" xfId="0" applyFont="1" applyBorder="1" applyAlignment="1">
      <alignment horizontal="left" vertical="center" wrapText="1"/>
    </xf>
    <xf numFmtId="0" fontId="2" fillId="0" borderId="21" xfId="0" applyFont="1" applyBorder="1" applyAlignment="1">
      <alignment horizontal="left" vertical="center" wrapText="1"/>
    </xf>
    <xf numFmtId="0" fontId="2" fillId="0" borderId="28" xfId="0" applyFont="1" applyBorder="1" applyAlignment="1">
      <alignment horizontal="left" vertical="center" wrapText="1"/>
    </xf>
    <xf numFmtId="0" fontId="0" fillId="0" borderId="0" xfId="0" applyAlignment="1" applyProtection="1">
      <alignment wrapText="1"/>
      <protection locked="0"/>
    </xf>
    <xf numFmtId="0" fontId="0" fillId="0" borderId="10" xfId="0" applyFill="1" applyBorder="1" applyProtection="1">
      <protection locked="0"/>
    </xf>
  </cellXfs>
  <cellStyles count="4">
    <cellStyle name="Hipervínculo" xfId="2" builtinId="8"/>
    <cellStyle name="Millares [0]" xfId="3" builtinId="6"/>
    <cellStyle name="Normal" xfId="0" builtinId="0"/>
    <cellStyle name="Normal 2" xfId="1" xr:uid="{83A9A72F-13C6-4DC8-9488-B1558950805A}"/>
  </cellStyles>
  <dxfs count="0"/>
  <tableStyles count="0" defaultTableStyle="TableStyleMedium2" defaultPivotStyle="PivotStyleLight16"/>
  <colors>
    <mruColors>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ustomXml" Target="../customXml/item1.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135140</xdr:colOff>
      <xdr:row>0</xdr:row>
      <xdr:rowOff>90205</xdr:rowOff>
    </xdr:from>
    <xdr:to>
      <xdr:col>4</xdr:col>
      <xdr:colOff>531</xdr:colOff>
      <xdr:row>1</xdr:row>
      <xdr:rowOff>453322</xdr:rowOff>
    </xdr:to>
    <xdr:pic>
      <xdr:nvPicPr>
        <xdr:cNvPr id="2" name="Imagen 1">
          <a:extLst>
            <a:ext uri="{FF2B5EF4-FFF2-40B4-BE49-F238E27FC236}">
              <a16:creationId xmlns:a16="http://schemas.microsoft.com/office/drawing/2014/main" id="{86B8207A-0E45-4905-9480-73C0D87669AB}"/>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672948" y="90205"/>
          <a:ext cx="707456" cy="749002"/>
        </a:xfrm>
        <a:prstGeom prst="rect">
          <a:avLst/>
        </a:prstGeom>
      </xdr:spPr>
    </xdr:pic>
    <xdr:clientData/>
  </xdr:twoCellAnchor>
  <xdr:twoCellAnchor>
    <xdr:from>
      <xdr:col>4</xdr:col>
      <xdr:colOff>194899</xdr:colOff>
      <xdr:row>7</xdr:row>
      <xdr:rowOff>74429</xdr:rowOff>
    </xdr:from>
    <xdr:to>
      <xdr:col>4</xdr:col>
      <xdr:colOff>529929</xdr:colOff>
      <xdr:row>7</xdr:row>
      <xdr:rowOff>370902</xdr:rowOff>
    </xdr:to>
    <xdr:sp macro="" textlink="">
      <xdr:nvSpPr>
        <xdr:cNvPr id="3" name="Cuadro de texto 1">
          <a:extLst>
            <a:ext uri="{FF2B5EF4-FFF2-40B4-BE49-F238E27FC236}">
              <a16:creationId xmlns:a16="http://schemas.microsoft.com/office/drawing/2014/main" id="{E6DF4965-AEFB-457A-8847-71D0E16FB2E3}"/>
            </a:ext>
            <a:ext uri="{C183D7F6-B498-43B3-948B-1728B52AA6E4}">
              <adec:decorative xmlns:adec="http://schemas.microsoft.com/office/drawing/2017/decorative" val="1"/>
            </a:ext>
          </a:extLst>
        </xdr:cNvPr>
        <xdr:cNvSpPr txBox="1"/>
      </xdr:nvSpPr>
      <xdr:spPr>
        <a:xfrm>
          <a:off x="5371529" y="3525516"/>
          <a:ext cx="335030" cy="296473"/>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381316</xdr:colOff>
      <xdr:row>7</xdr:row>
      <xdr:rowOff>74070</xdr:rowOff>
    </xdr:from>
    <xdr:to>
      <xdr:col>8</xdr:col>
      <xdr:colOff>717353</xdr:colOff>
      <xdr:row>7</xdr:row>
      <xdr:rowOff>346213</xdr:rowOff>
    </xdr:to>
    <xdr:sp macro="" textlink="">
      <xdr:nvSpPr>
        <xdr:cNvPr id="4" name="Cuadro de texto 1">
          <a:extLst>
            <a:ext uri="{FF2B5EF4-FFF2-40B4-BE49-F238E27FC236}">
              <a16:creationId xmlns:a16="http://schemas.microsoft.com/office/drawing/2014/main" id="{33547443-558D-4E82-BB6E-E824FBC7B988}"/>
            </a:ext>
            <a:ext uri="{C183D7F6-B498-43B3-948B-1728B52AA6E4}">
              <adec:decorative xmlns:adec="http://schemas.microsoft.com/office/drawing/2017/decorative" val="1"/>
            </a:ext>
          </a:extLst>
        </xdr:cNvPr>
        <xdr:cNvSpPr txBox="1"/>
      </xdr:nvSpPr>
      <xdr:spPr>
        <a:xfrm>
          <a:off x="8636316" y="3525157"/>
          <a:ext cx="336037" cy="272143"/>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207775</xdr:colOff>
      <xdr:row>7</xdr:row>
      <xdr:rowOff>87242</xdr:rowOff>
    </xdr:from>
    <xdr:to>
      <xdr:col>1</xdr:col>
      <xdr:colOff>532927</xdr:colOff>
      <xdr:row>7</xdr:row>
      <xdr:rowOff>354179</xdr:rowOff>
    </xdr:to>
    <xdr:sp macro="" textlink="">
      <xdr:nvSpPr>
        <xdr:cNvPr id="5" name="Cuadro de texto 1">
          <a:extLst>
            <a:ext uri="{FF2B5EF4-FFF2-40B4-BE49-F238E27FC236}">
              <a16:creationId xmlns:a16="http://schemas.microsoft.com/office/drawing/2014/main" id="{3F459D52-DDE0-4A9A-8AF7-99BB779E2CD0}"/>
            </a:ext>
            <a:ext uri="{C183D7F6-B498-43B3-948B-1728B52AA6E4}">
              <adec:decorative xmlns:adec="http://schemas.microsoft.com/office/drawing/2017/decorative" val="1"/>
            </a:ext>
          </a:extLst>
        </xdr:cNvPr>
        <xdr:cNvSpPr txBox="1"/>
      </xdr:nvSpPr>
      <xdr:spPr>
        <a:xfrm>
          <a:off x="2140384" y="3538329"/>
          <a:ext cx="325152" cy="266937"/>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635000</xdr:colOff>
      <xdr:row>0</xdr:row>
      <xdr:rowOff>0</xdr:rowOff>
    </xdr:from>
    <xdr:to>
      <xdr:col>14</xdr:col>
      <xdr:colOff>1327403</xdr:colOff>
      <xdr:row>1</xdr:row>
      <xdr:rowOff>338792</xdr:rowOff>
    </xdr:to>
    <xdr:pic>
      <xdr:nvPicPr>
        <xdr:cNvPr id="2" name="Imagen 1">
          <a:extLst>
            <a:ext uri="{FF2B5EF4-FFF2-40B4-BE49-F238E27FC236}">
              <a16:creationId xmlns:a16="http://schemas.microsoft.com/office/drawing/2014/main" id="{4F1629A5-2E9E-454C-83ED-9BD64E0823F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22655893" y="0"/>
          <a:ext cx="692403" cy="747006"/>
        </a:xfrm>
        <a:prstGeom prst="rect">
          <a:avLst/>
        </a:prstGeom>
      </xdr:spPr>
    </xdr:pic>
    <xdr:clientData/>
  </xdr:twoCellAnchor>
  <xdr:twoCellAnchor>
    <xdr:from>
      <xdr:col>5</xdr:col>
      <xdr:colOff>1007442</xdr:colOff>
      <xdr:row>7</xdr:row>
      <xdr:rowOff>78014</xdr:rowOff>
    </xdr:from>
    <xdr:to>
      <xdr:col>5</xdr:col>
      <xdr:colOff>1343479</xdr:colOff>
      <xdr:row>7</xdr:row>
      <xdr:rowOff>350157</xdr:rowOff>
    </xdr:to>
    <xdr:sp macro="" textlink="">
      <xdr:nvSpPr>
        <xdr:cNvPr id="7" name="Cuadro de texto 1">
          <a:extLst>
            <a:ext uri="{FF2B5EF4-FFF2-40B4-BE49-F238E27FC236}">
              <a16:creationId xmlns:a16="http://schemas.microsoft.com/office/drawing/2014/main" id="{59802FBE-FF6A-4F85-A3D8-EDFF549AD293}"/>
            </a:ext>
            <a:ext uri="{C183D7F6-B498-43B3-948B-1728B52AA6E4}">
              <adec:decorative xmlns:adec="http://schemas.microsoft.com/office/drawing/2017/decorative" val="1"/>
            </a:ext>
          </a:extLst>
        </xdr:cNvPr>
        <xdr:cNvSpPr txBox="1"/>
      </xdr:nvSpPr>
      <xdr:spPr>
        <a:xfrm>
          <a:off x="9035656" y="2935514"/>
          <a:ext cx="336037" cy="272143"/>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X</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15</xdr:col>
      <xdr:colOff>1409306</xdr:colOff>
      <xdr:row>7</xdr:row>
      <xdr:rowOff>71664</xdr:rowOff>
    </xdr:from>
    <xdr:to>
      <xdr:col>15</xdr:col>
      <xdr:colOff>1745343</xdr:colOff>
      <xdr:row>7</xdr:row>
      <xdr:rowOff>343807</xdr:rowOff>
    </xdr:to>
    <xdr:sp macro="" textlink="">
      <xdr:nvSpPr>
        <xdr:cNvPr id="9" name="Cuadro de texto 1">
          <a:extLst>
            <a:ext uri="{FF2B5EF4-FFF2-40B4-BE49-F238E27FC236}">
              <a16:creationId xmlns:a16="http://schemas.microsoft.com/office/drawing/2014/main" id="{509FED43-2EDA-4C78-8B87-DB6EEB66421F}"/>
            </a:ext>
            <a:ext uri="{C183D7F6-B498-43B3-948B-1728B52AA6E4}">
              <adec:decorative xmlns:adec="http://schemas.microsoft.com/office/drawing/2017/decorative" val="1"/>
            </a:ext>
          </a:extLst>
        </xdr:cNvPr>
        <xdr:cNvSpPr txBox="1"/>
      </xdr:nvSpPr>
      <xdr:spPr>
        <a:xfrm>
          <a:off x="24995020" y="2929164"/>
          <a:ext cx="336037" cy="272143"/>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25</xdr:col>
      <xdr:colOff>1065892</xdr:colOff>
      <xdr:row>7</xdr:row>
      <xdr:rowOff>68036</xdr:rowOff>
    </xdr:from>
    <xdr:to>
      <xdr:col>26</xdr:col>
      <xdr:colOff>63893</xdr:colOff>
      <xdr:row>7</xdr:row>
      <xdr:rowOff>340179</xdr:rowOff>
    </xdr:to>
    <xdr:sp macro="" textlink="">
      <xdr:nvSpPr>
        <xdr:cNvPr id="10" name="Cuadro de texto 1">
          <a:extLst>
            <a:ext uri="{FF2B5EF4-FFF2-40B4-BE49-F238E27FC236}">
              <a16:creationId xmlns:a16="http://schemas.microsoft.com/office/drawing/2014/main" id="{800A950B-0E39-4C3E-8569-DC6C56CE03CC}"/>
            </a:ext>
            <a:ext uri="{C183D7F6-B498-43B3-948B-1728B52AA6E4}">
              <adec:decorative xmlns:adec="http://schemas.microsoft.com/office/drawing/2017/decorative" val="1"/>
            </a:ext>
          </a:extLst>
        </xdr:cNvPr>
        <xdr:cNvSpPr txBox="1"/>
      </xdr:nvSpPr>
      <xdr:spPr>
        <a:xfrm>
          <a:off x="39914285" y="2925536"/>
          <a:ext cx="336037" cy="272143"/>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BPI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COPIA%20USB%202016\HENRY-32GB\ARCHIVOS%20SENA\CONSOLIDADOS%20SENA\2015\CONSOLIDADO%20REGIONALES%20%20201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onales"/>
      <sheetName val="RUBROS X BPIN "/>
      <sheetName val="Hoja3"/>
      <sheetName val="Hoja1"/>
      <sheetName val="INSTRUCCIONES DILIGENCIAMIENTO"/>
    </sheetNames>
    <sheetDataSet>
      <sheetData sheetId="0">
        <row r="1">
          <cell r="A1" t="str">
            <v>001</v>
          </cell>
        </row>
      </sheetData>
      <sheetData sheetId="1">
        <row r="2">
          <cell r="A2" t="str">
            <v>A-1-0-1-1-1</v>
          </cell>
          <cell r="B2" t="str">
            <v>SUELDOS</v>
          </cell>
          <cell r="C2" t="str">
            <v>A-1-0-1-1</v>
          </cell>
          <cell r="D2" t="str">
            <v>SUELDOS DE PERSONAL DE NOMINA</v>
          </cell>
        </row>
        <row r="3">
          <cell r="A3" t="str">
            <v>A-1-0-1-1-2</v>
          </cell>
          <cell r="B3" t="str">
            <v>SUELDOS DE VACACIONES</v>
          </cell>
          <cell r="C3" t="str">
            <v>A-1-0-1-1</v>
          </cell>
          <cell r="D3" t="str">
            <v>SUELDOS DE PERSONAL DE NOMINA</v>
          </cell>
        </row>
        <row r="4">
          <cell r="A4" t="str">
            <v>A-1-0-1-1-4</v>
          </cell>
          <cell r="B4" t="str">
            <v>INCAPACIDADES Y LICENCIA DE MATERNIDAD</v>
          </cell>
          <cell r="C4" t="str">
            <v>A-1-0-1-1</v>
          </cell>
          <cell r="D4" t="str">
            <v>SUELDOS DE PERSONAL DE NOMINA</v>
          </cell>
        </row>
        <row r="5">
          <cell r="A5" t="str">
            <v>A-1-0-1-4-1</v>
          </cell>
          <cell r="B5" t="str">
            <v>PRIMA TECNICA SALARIAL</v>
          </cell>
          <cell r="C5" t="str">
            <v>A-1-0-1-4</v>
          </cell>
          <cell r="D5" t="str">
            <v>PRIMA TECNICA</v>
          </cell>
        </row>
        <row r="6">
          <cell r="A6" t="str">
            <v>A-1-0-1-4-2</v>
          </cell>
          <cell r="B6" t="str">
            <v>PRIMA TECNICA NO SALARIAL</v>
          </cell>
          <cell r="C6" t="str">
            <v>A-1-0-1-4</v>
          </cell>
          <cell r="D6" t="str">
            <v>PRIMA TECNICA</v>
          </cell>
        </row>
        <row r="7">
          <cell r="A7" t="str">
            <v>A-1-0-1-5-12</v>
          </cell>
          <cell r="B7" t="str">
            <v>SUBSIDIO DE ALIMENTACION</v>
          </cell>
          <cell r="C7" t="str">
            <v>A-1-0-1-5</v>
          </cell>
          <cell r="D7" t="str">
            <v>OTROS</v>
          </cell>
        </row>
        <row r="8">
          <cell r="A8" t="str">
            <v>A-1-0-1-5-13</v>
          </cell>
          <cell r="B8" t="str">
            <v>AUXILIO DE TRANSPORTE</v>
          </cell>
          <cell r="C8" t="str">
            <v>A-1-0-1-5</v>
          </cell>
          <cell r="D8" t="str">
            <v>OTROS</v>
          </cell>
        </row>
        <row r="9">
          <cell r="A9" t="str">
            <v>A-1-0-1-5-14</v>
          </cell>
          <cell r="B9" t="str">
            <v>PRIMA DE SERVICIO</v>
          </cell>
          <cell r="C9" t="str">
            <v>A-1-0-1-5</v>
          </cell>
          <cell r="D9" t="str">
            <v>OTROS</v>
          </cell>
        </row>
        <row r="10">
          <cell r="A10" t="str">
            <v>A-1-0-1-5-15</v>
          </cell>
          <cell r="B10" t="str">
            <v>PRIMA DE VACACIONES</v>
          </cell>
          <cell r="C10" t="str">
            <v>A-1-0-1-5</v>
          </cell>
          <cell r="D10" t="str">
            <v>OTROS</v>
          </cell>
        </row>
        <row r="11">
          <cell r="A11" t="str">
            <v>A-1-0-1-5-16</v>
          </cell>
          <cell r="B11" t="str">
            <v>PRIMA DE NAVIDAD</v>
          </cell>
          <cell r="C11" t="str">
            <v>A-1-0-1-5</v>
          </cell>
          <cell r="D11" t="str">
            <v>OTROS</v>
          </cell>
        </row>
        <row r="12">
          <cell r="A12" t="str">
            <v>A-1-0-1-5-17</v>
          </cell>
          <cell r="B12" t="str">
            <v>PRIMAS EXTRAORDINARIAS</v>
          </cell>
          <cell r="C12" t="str">
            <v>A-1-0-1-5</v>
          </cell>
          <cell r="D12" t="str">
            <v>OTROS</v>
          </cell>
        </row>
        <row r="13">
          <cell r="A13" t="str">
            <v>A-1-0-1-5-2</v>
          </cell>
          <cell r="B13" t="str">
            <v>BONIFICACION POR SERVICIOS PRESTADOS</v>
          </cell>
          <cell r="C13" t="str">
            <v>A-1-0-1-5</v>
          </cell>
          <cell r="D13" t="str">
            <v>OTROS</v>
          </cell>
        </row>
        <row r="14">
          <cell r="A14" t="str">
            <v>A-1-0-1-5-37</v>
          </cell>
          <cell r="B14" t="str">
            <v>QUINQUENIOS</v>
          </cell>
          <cell r="C14" t="str">
            <v>A-1-0-1-5</v>
          </cell>
          <cell r="D14" t="str">
            <v>OTROS</v>
          </cell>
        </row>
        <row r="15">
          <cell r="A15" t="str">
            <v>A-1-0-1-5-47</v>
          </cell>
          <cell r="B15" t="str">
            <v>PRIMA DE COORDINACION</v>
          </cell>
          <cell r="C15" t="str">
            <v>A-1-0-1-5</v>
          </cell>
          <cell r="D15" t="str">
            <v>OTROS</v>
          </cell>
        </row>
        <row r="16">
          <cell r="A16" t="str">
            <v>A-1-0-1-5-5</v>
          </cell>
          <cell r="B16" t="str">
            <v>BONIFICACION ESPECIAL DE RECREACION</v>
          </cell>
          <cell r="C16" t="str">
            <v>A-1-0-1-5</v>
          </cell>
          <cell r="D16" t="str">
            <v>OTROS</v>
          </cell>
        </row>
        <row r="17">
          <cell r="A17" t="str">
            <v>A-1-0-1-5-92</v>
          </cell>
          <cell r="B17" t="str">
            <v>BONIFICACION DE DIRECCION</v>
          </cell>
          <cell r="C17" t="str">
            <v>A-1-0-1-5</v>
          </cell>
          <cell r="D17" t="str">
            <v>OTROS</v>
          </cell>
        </row>
        <row r="18">
          <cell r="A18" t="str">
            <v>A-1-0-1-8</v>
          </cell>
          <cell r="B18" t="str">
            <v>OTROS GASTOS PERSONALES - DISTRIBUCION PREVIO CONCEPTO DGPPN</v>
          </cell>
          <cell r="C18" t="str">
            <v>A-1-0-1-8</v>
          </cell>
          <cell r="D18" t="str">
            <v>OTROS GASTOS PERSONALES - DISTRIBUCION PREVIO CONCEPTO DGPPN</v>
          </cell>
        </row>
        <row r="19">
          <cell r="A19" t="str">
            <v>A-1-0-1-9-1</v>
          </cell>
          <cell r="B19" t="str">
            <v>HORAS EXTRAS</v>
          </cell>
          <cell r="C19" t="str">
            <v>A-1-0-1-9</v>
          </cell>
          <cell r="D19" t="str">
            <v>HORAS EXTRAS, DIAS FESTIVOS E INDEMNIZACION POR VACACIONES</v>
          </cell>
        </row>
        <row r="20">
          <cell r="A20" t="str">
            <v>A-1-0-1-9-3</v>
          </cell>
          <cell r="B20" t="str">
            <v>INDEMNIZACION POR VACACIONES</v>
          </cell>
          <cell r="C20" t="str">
            <v>A-1-0-1-9</v>
          </cell>
          <cell r="D20" t="str">
            <v>HORAS EXTRAS, DIAS FESTIVOS E INDEMNIZACION POR VACACIONES</v>
          </cell>
        </row>
        <row r="21">
          <cell r="A21" t="str">
            <v>A-1-0-1-10</v>
          </cell>
          <cell r="C21" t="str">
            <v>A-1-0-1-10</v>
          </cell>
          <cell r="D21" t="str">
            <v>OTROS GASTOS PERSONALES - PREVIO CONCEPTO DGPPN</v>
          </cell>
        </row>
        <row r="22">
          <cell r="A22" t="str">
            <v>A-1-0-2-100</v>
          </cell>
          <cell r="B22" t="str">
            <v>OTROS SERVICIOS PERSONALES INDIRECTOS</v>
          </cell>
          <cell r="C22" t="str">
            <v>A-1-0-2</v>
          </cell>
          <cell r="D22" t="str">
            <v>SERVICIOS PERSONALES INDIRECTOS</v>
          </cell>
        </row>
        <row r="23">
          <cell r="A23" t="str">
            <v>A-1-0-2-14</v>
          </cell>
          <cell r="B23" t="str">
            <v>REMUNERACION SERVICIOS TECNICOS</v>
          </cell>
          <cell r="C23" t="str">
            <v>A-1-0-2</v>
          </cell>
          <cell r="D23" t="str">
            <v>SERVICIOS PERSONALES INDIRECTOS</v>
          </cell>
        </row>
        <row r="24">
          <cell r="A24" t="str">
            <v>A-1-0-5-1-1</v>
          </cell>
          <cell r="B24" t="str">
            <v>CAJAS DE COMPENSACION PRIVADAS</v>
          </cell>
          <cell r="C24" t="str">
            <v>A-1-0-5</v>
          </cell>
          <cell r="D24" t="str">
            <v>CONTRIBUCIONES INHERENTES A LA NOMINA SECTOR PRIVADO Y PUBLICO</v>
          </cell>
        </row>
        <row r="25">
          <cell r="A25" t="str">
            <v>A-1-0-5-1-3</v>
          </cell>
          <cell r="B25" t="str">
            <v>FONDOS ADMINISTRADORES DE PENSIONES PRIVADOS</v>
          </cell>
          <cell r="C25" t="str">
            <v>A-1-0-5</v>
          </cell>
          <cell r="D25" t="str">
            <v>CONTRIBUCIONES INHERENTES A LA NOMINA SECTOR PRIVADO Y PUBLICO</v>
          </cell>
        </row>
        <row r="26">
          <cell r="A26" t="str">
            <v>A-1-0-5-1-4</v>
          </cell>
          <cell r="B26" t="str">
            <v>EMPRESAS PRIVADAS PROMOTORAS DE SALUD</v>
          </cell>
          <cell r="C26" t="str">
            <v>A-1-0-5</v>
          </cell>
          <cell r="D26" t="str">
            <v>CONTRIBUCIONES INHERENTES A LA NOMINA SECTOR PRIVADO Y PUBLICO</v>
          </cell>
        </row>
        <row r="27">
          <cell r="A27" t="str">
            <v>A-1-0-5-2-3</v>
          </cell>
          <cell r="B27" t="str">
            <v>FONDOS ADMINISTRADORES DE PENSIONES PUBLICOS</v>
          </cell>
          <cell r="C27" t="str">
            <v>A-1-0-5</v>
          </cell>
          <cell r="D27" t="str">
            <v>CONTRIBUCIONES INHERENTES A LA NOMINA SECTOR PRIVADO Y PUBLICO</v>
          </cell>
        </row>
        <row r="28">
          <cell r="A28" t="str">
            <v>A-1-0-5-2-6</v>
          </cell>
          <cell r="B28" t="str">
            <v>EMPRESAS PUBLICAS PROMOTORAS DE SALUD</v>
          </cell>
          <cell r="C28" t="str">
            <v>A-1-0-5</v>
          </cell>
          <cell r="D28" t="str">
            <v>CONTRIBUCIONES INHERENTES A LA NOMINA SECTOR PRIVADO Y PUBLICO</v>
          </cell>
        </row>
        <row r="29">
          <cell r="A29" t="str">
            <v>A-1-0-5-2-7</v>
          </cell>
          <cell r="B29" t="str">
            <v>ADMINISTRADORAS PUBLICAS DE APORTES PARA ACCIDENTES DE TRABAJO Y ENFERMEDADES PROFESIONALES</v>
          </cell>
          <cell r="C29" t="str">
            <v>A-1-0-5</v>
          </cell>
          <cell r="D29" t="str">
            <v>CONTRIBUCIONES INHERENTES A LA NOMINA SECTOR PRIVADO Y PUBLICO</v>
          </cell>
        </row>
        <row r="30">
          <cell r="A30" t="str">
            <v>A-1-0-5-6</v>
          </cell>
          <cell r="B30" t="str">
            <v>APORTES AL ICBF</v>
          </cell>
          <cell r="C30" t="str">
            <v>A-1-0-5</v>
          </cell>
          <cell r="D30" t="str">
            <v>CONTRIBUCIONES INHERENTES A LA NOMINA SECTOR PRIVADO Y PUBLICO</v>
          </cell>
        </row>
        <row r="31">
          <cell r="A31" t="str">
            <v>A-2-0-3-50-2</v>
          </cell>
          <cell r="B31" t="str">
            <v>IMPUESTO DE VEHICULO</v>
          </cell>
          <cell r="C31" t="str">
            <v>A-2-0-3</v>
          </cell>
          <cell r="D31" t="str">
            <v>IMPUESTOS Y MULTAS</v>
          </cell>
        </row>
        <row r="32">
          <cell r="A32" t="str">
            <v>A-2-0-3-50-3</v>
          </cell>
          <cell r="B32" t="str">
            <v>IMPUESTO PREDIAL</v>
          </cell>
          <cell r="C32" t="str">
            <v>A-2-0-3</v>
          </cell>
          <cell r="D32" t="str">
            <v>IMPUESTOS Y MULTAS</v>
          </cell>
        </row>
        <row r="33">
          <cell r="A33" t="str">
            <v>A-2-0-3-50-90</v>
          </cell>
          <cell r="B33" t="str">
            <v>OTROS IMPUESTOS</v>
          </cell>
          <cell r="C33" t="str">
            <v>A-2-0-3</v>
          </cell>
          <cell r="D33" t="str">
            <v>IMPUESTOS Y MULTAS</v>
          </cell>
        </row>
        <row r="34">
          <cell r="A34" t="str">
            <v>A-2-0-3-51-1</v>
          </cell>
          <cell r="B34" t="str">
            <v>MULTAS</v>
          </cell>
          <cell r="C34" t="str">
            <v>A-2-0-3</v>
          </cell>
          <cell r="D34" t="str">
            <v>IMPUESTOS Y MULTAS</v>
          </cell>
        </row>
        <row r="35">
          <cell r="A35" t="str">
            <v>A-2-0-3-51-2</v>
          </cell>
          <cell r="B35" t="str">
            <v>SANCIONES</v>
          </cell>
          <cell r="C35" t="str">
            <v>A-2-0-3</v>
          </cell>
          <cell r="D35" t="str">
            <v>IMPUESTOS Y MULTAS</v>
          </cell>
        </row>
        <row r="36">
          <cell r="A36" t="str">
            <v>A-2-0-4-10-1</v>
          </cell>
          <cell r="B36" t="str">
            <v>ARRENDAMIENTOS BIENES MUEBLES</v>
          </cell>
          <cell r="C36" t="str">
            <v>A-2-0-4</v>
          </cell>
          <cell r="D36" t="str">
            <v>ADQUISICION DE BIENES Y SERVICIOS</v>
          </cell>
        </row>
        <row r="37">
          <cell r="A37" t="str">
            <v>A-2-0-4-10-2</v>
          </cell>
          <cell r="B37" t="str">
            <v>ARRENDAMIENTOS BIENES INMUEBLES</v>
          </cell>
          <cell r="C37" t="str">
            <v>A-2-0-4</v>
          </cell>
          <cell r="D37" t="str">
            <v>ADQUISICION DE BIENES Y SERVICIOS</v>
          </cell>
        </row>
        <row r="38">
          <cell r="A38" t="str">
            <v>A-2-0-4-11-1</v>
          </cell>
          <cell r="B38" t="str">
            <v>VIATICOS Y GASTOS DE VIAJE AL EXTERIOR</v>
          </cell>
          <cell r="C38" t="str">
            <v>A-2-0-4</v>
          </cell>
          <cell r="D38" t="str">
            <v>ADQUISICION DE BIENES Y SERVICIOS</v>
          </cell>
        </row>
        <row r="39">
          <cell r="A39" t="str">
            <v>A-2-0-4-11-2</v>
          </cell>
          <cell r="B39" t="str">
            <v>VIATICOS Y GASTOS DE VIAJE AL INTERIOR</v>
          </cell>
          <cell r="C39" t="str">
            <v>A-2-0-4</v>
          </cell>
          <cell r="D39" t="str">
            <v>ADQUISICION DE BIENES Y SERVICIOS</v>
          </cell>
        </row>
        <row r="40">
          <cell r="A40" t="str">
            <v>A-2-0-4-14</v>
          </cell>
          <cell r="B40" t="str">
            <v>GASTOS JUDICIALES</v>
          </cell>
          <cell r="C40" t="str">
            <v>A-2-0-4</v>
          </cell>
          <cell r="D40" t="str">
            <v>ADQUISICION DE BIENES Y SERVICIOS</v>
          </cell>
        </row>
        <row r="41">
          <cell r="A41" t="str">
            <v>A-2-0-4-15</v>
          </cell>
          <cell r="B41" t="str">
            <v>TRANSPORTE DE INTERNOS</v>
          </cell>
          <cell r="C41" t="str">
            <v>A-2-0-4</v>
          </cell>
          <cell r="D41" t="str">
            <v>ADQUISICION DE BIENES Y SERVICIOS</v>
          </cell>
        </row>
        <row r="42">
          <cell r="A42" t="str">
            <v>A-2-0-4-17-2</v>
          </cell>
          <cell r="B42" t="str">
            <v>GASTOS IMPREVISTOS SERVICIOS</v>
          </cell>
          <cell r="C42" t="str">
            <v>A-2-0-4</v>
          </cell>
          <cell r="D42" t="str">
            <v>ADQUISICION DE BIENES Y SERVICIOS</v>
          </cell>
        </row>
        <row r="43">
          <cell r="A43" t="str">
            <v>A-2-0-4-21-11</v>
          </cell>
          <cell r="B43" t="str">
            <v>OTROS SERVICIOS PARA CAPACITACION, BIENESTAR SOCIAL Y ESTIMULOS</v>
          </cell>
          <cell r="C43" t="str">
            <v>A-2-0-4</v>
          </cell>
          <cell r="D43" t="str">
            <v>ADQUISICION DE BIENES Y SERVICIOS</v>
          </cell>
        </row>
        <row r="44">
          <cell r="A44" t="str">
            <v>A-2-0-4-21-4</v>
          </cell>
          <cell r="B44" t="str">
            <v>SERVICIOS DE BIENESTAR SOCIAL</v>
          </cell>
          <cell r="C44" t="str">
            <v>A-2-0-4</v>
          </cell>
          <cell r="D44" t="str">
            <v>ADQUISICION DE BIENES Y SERVICIOS</v>
          </cell>
        </row>
        <row r="45">
          <cell r="A45" t="str">
            <v>A-2-0-4-21-8</v>
          </cell>
          <cell r="B45" t="str">
            <v>SERVICIOS PARA ESTIMULOS</v>
          </cell>
          <cell r="C45" t="str">
            <v>A-2-0-4</v>
          </cell>
          <cell r="D45" t="str">
            <v>ADQUISICION DE BIENES Y SERVICIOS</v>
          </cell>
        </row>
        <row r="46">
          <cell r="A46" t="str">
            <v>A-2-0-4-4-1</v>
          </cell>
          <cell r="B46" t="str">
            <v>COMBUSTIBLE Y LUBRICANTES</v>
          </cell>
          <cell r="C46" t="str">
            <v>A-2-0-4</v>
          </cell>
          <cell r="D46" t="str">
            <v>ADQUISICION DE BIENES Y SERVICIOS</v>
          </cell>
        </row>
        <row r="47">
          <cell r="A47" t="str">
            <v>A-2-0-4-41-13</v>
          </cell>
          <cell r="B47" t="str">
            <v>OTROS GASTOS POR ADQUISICION DE SERVICIOS</v>
          </cell>
          <cell r="C47" t="str">
            <v>A-2-0-4</v>
          </cell>
          <cell r="D47" t="str">
            <v>ADQUISICION DE BIENES Y SERVICIOS</v>
          </cell>
        </row>
        <row r="48">
          <cell r="A48" t="str">
            <v>A-2-0-4-4-15</v>
          </cell>
          <cell r="B48" t="str">
            <v>PAPELERIA, UTILES DE ESCRITORIO Y OFICINA</v>
          </cell>
          <cell r="C48" t="str">
            <v>A-2-0-4</v>
          </cell>
          <cell r="D48" t="str">
            <v>ADQUISICION DE BIENES Y SERVICIOS</v>
          </cell>
        </row>
        <row r="49">
          <cell r="A49" t="str">
            <v>A-2-0-4-4-17</v>
          </cell>
          <cell r="B49" t="str">
            <v>PRODUCTOS DE ASEO Y LIMPIEZA</v>
          </cell>
          <cell r="C49" t="str">
            <v>A-2-0-4</v>
          </cell>
          <cell r="D49" t="str">
            <v>ADQUISICION DE BIENES Y SERVICIOS</v>
          </cell>
        </row>
        <row r="50">
          <cell r="A50" t="str">
            <v>A-2-0-4-4-18</v>
          </cell>
          <cell r="B50" t="str">
            <v>PRODUCTOS DE CAFETERIA Y RESTAURANTE</v>
          </cell>
          <cell r="C50" t="str">
            <v>A-2-0-4</v>
          </cell>
          <cell r="D50" t="str">
            <v>ADQUISICION DE BIENES Y SERVICIOS</v>
          </cell>
        </row>
        <row r="51">
          <cell r="A51" t="str">
            <v>A-2-0-4-4-2</v>
          </cell>
          <cell r="B51" t="str">
            <v>DOTACION</v>
          </cell>
          <cell r="C51" t="str">
            <v>A-2-0-4</v>
          </cell>
          <cell r="D51" t="str">
            <v>ADQUISICION DE BIENES Y SERVICIOS</v>
          </cell>
        </row>
        <row r="52">
          <cell r="A52" t="str">
            <v>A-2-0-4-4-6</v>
          </cell>
          <cell r="B52" t="str">
            <v>LLANTAS Y ACCESORIOS</v>
          </cell>
          <cell r="C52" t="str">
            <v>A-2-0-4</v>
          </cell>
          <cell r="D52" t="str">
            <v>ADQUISICION DE BIENES Y SERVICIOS</v>
          </cell>
        </row>
        <row r="53">
          <cell r="A53" t="str">
            <v>A-2-0-4-5-1</v>
          </cell>
          <cell r="B53" t="str">
            <v>MANTENIMIENTO DE BIENES INMUEBLES</v>
          </cell>
          <cell r="C53" t="str">
            <v>A-2-0-4</v>
          </cell>
          <cell r="D53" t="str">
            <v>ADQUISICION DE BIENES Y SERVICIOS</v>
          </cell>
        </row>
        <row r="54">
          <cell r="A54" t="str">
            <v>A-2-0-4-5-10</v>
          </cell>
          <cell r="B54" t="str">
            <v>SERVICIO DE SEGURIDAD Y VIGILANCIA</v>
          </cell>
          <cell r="C54" t="str">
            <v>A-2-0-4</v>
          </cell>
          <cell r="D54" t="str">
            <v>ADQUISICION DE BIENES Y SERVICIOS</v>
          </cell>
        </row>
        <row r="55">
          <cell r="A55" t="str">
            <v>A-2-0-4-5-2</v>
          </cell>
          <cell r="B55" t="str">
            <v>MANTENIMIENTO DE BIENES MUEBLES, EQUIPOS Y ENSERES</v>
          </cell>
          <cell r="C55" t="str">
            <v>A-2-0-4</v>
          </cell>
          <cell r="D55" t="str">
            <v>ADQUISICION DE BIENES Y SERVICIOS</v>
          </cell>
        </row>
        <row r="56">
          <cell r="A56" t="str">
            <v>A-2-0-4-5-6</v>
          </cell>
          <cell r="B56" t="str">
            <v>MANTENIMIENTO EQUIPO DE NAVEGACION Y TRANSPORTE</v>
          </cell>
          <cell r="C56" t="str">
            <v>A-2-0-4</v>
          </cell>
          <cell r="D56" t="str">
            <v>ADQUISICION DE BIENES Y SERVICIOS</v>
          </cell>
        </row>
        <row r="57">
          <cell r="A57" t="str">
            <v>A-2-0-4-5-8</v>
          </cell>
          <cell r="B57" t="str">
            <v>SERVICIO DE ASEO</v>
          </cell>
          <cell r="C57" t="str">
            <v>A-2-0-4</v>
          </cell>
          <cell r="D57" t="str">
            <v>ADQUISICION DE BIENES Y SERVICIOS</v>
          </cell>
        </row>
        <row r="58">
          <cell r="A58" t="str">
            <v>A-2-0-4-6-7</v>
          </cell>
          <cell r="B58" t="str">
            <v>TRANSPORTE</v>
          </cell>
          <cell r="C58" t="str">
            <v>A-2-0-4</v>
          </cell>
          <cell r="D58" t="str">
            <v>ADQUISICION DE BIENES Y SERVICIOS</v>
          </cell>
        </row>
        <row r="59">
          <cell r="A59" t="str">
            <v>A-2-0-4-6-8</v>
          </cell>
          <cell r="B59" t="str">
            <v>OTROS COMUNICACIONES Y TRANSPORTE</v>
          </cell>
          <cell r="C59" t="str">
            <v>A-2-0-4</v>
          </cell>
          <cell r="D59" t="str">
            <v>ADQUISICION DE BIENES Y SERVICIOS</v>
          </cell>
        </row>
        <row r="60">
          <cell r="A60" t="str">
            <v>A-2-0-4-7-1</v>
          </cell>
          <cell r="B60" t="str">
            <v>ADQUISICION DE LIBROS Y REVISTAS</v>
          </cell>
          <cell r="C60" t="str">
            <v>A-2-0-4</v>
          </cell>
          <cell r="D60" t="str">
            <v>ADQUISICION DE BIENES Y SERVICIOS</v>
          </cell>
        </row>
        <row r="61">
          <cell r="A61" t="str">
            <v>A-2-0-4-7-6</v>
          </cell>
          <cell r="B61" t="str">
            <v>OTROS GASTOS POR IMPRESOS Y PUBLICACIONES</v>
          </cell>
          <cell r="C61" t="str">
            <v>A-2-0-4</v>
          </cell>
          <cell r="D61" t="str">
            <v>ADQUISICION DE BIENES Y SERVICIOS</v>
          </cell>
        </row>
        <row r="62">
          <cell r="A62" t="str">
            <v>A-2-0-4-8-1</v>
          </cell>
          <cell r="B62" t="str">
            <v>ACUEDUCTO ALCANTARILLADO Y ASEO</v>
          </cell>
          <cell r="C62" t="str">
            <v>A-2-0-4</v>
          </cell>
          <cell r="D62" t="str">
            <v>ADQUISICION DE BIENES Y SERVICIOS</v>
          </cell>
        </row>
        <row r="63">
          <cell r="A63" t="str">
            <v>A-2-0-4-8-2</v>
          </cell>
          <cell r="B63" t="str">
            <v>ENERGIA</v>
          </cell>
          <cell r="C63" t="str">
            <v>A-2-0-4</v>
          </cell>
          <cell r="D63" t="str">
            <v>ADQUISICION DE BIENES Y SERVICIOS</v>
          </cell>
        </row>
        <row r="64">
          <cell r="A64" t="str">
            <v>A-2-0-4-8-3</v>
          </cell>
          <cell r="B64" t="str">
            <v>GAS NATURAL</v>
          </cell>
          <cell r="C64" t="str">
            <v>A-2-0-4</v>
          </cell>
          <cell r="D64" t="str">
            <v>ADQUISICION DE BIENES Y SERVICIOS</v>
          </cell>
        </row>
        <row r="65">
          <cell r="A65" t="str">
            <v>A-2-0-4-8-5</v>
          </cell>
          <cell r="B65" t="str">
            <v>TELEFONIA MOVIL CELULAR</v>
          </cell>
          <cell r="C65" t="str">
            <v>A-2-0-4</v>
          </cell>
          <cell r="D65" t="str">
            <v>ADQUISICION DE BIENES Y SERVICIOS</v>
          </cell>
        </row>
        <row r="66">
          <cell r="A66" t="str">
            <v>A-2-0-4-8-6</v>
          </cell>
          <cell r="B66" t="str">
            <v>TELEFONO,FAX Y OTROS</v>
          </cell>
          <cell r="C66" t="str">
            <v>A-2-0-4</v>
          </cell>
          <cell r="D66" t="str">
            <v>ADQUISICION DE BIENES Y SERVICIOS</v>
          </cell>
        </row>
        <row r="67">
          <cell r="A67" t="str">
            <v>A-2-0-4-9-1</v>
          </cell>
          <cell r="B67" t="str">
            <v>SEGURO ACCIDENTES PERSONALES</v>
          </cell>
          <cell r="C67" t="str">
            <v>A-2-0-4</v>
          </cell>
          <cell r="D67" t="str">
            <v>ADQUISICION DE BIENES Y SERVICIOS</v>
          </cell>
        </row>
        <row r="68">
          <cell r="A68" t="str">
            <v>A-2-0-4-9-13</v>
          </cell>
          <cell r="B68" t="str">
            <v>OTROS SEGUROS</v>
          </cell>
          <cell r="C68" t="str">
            <v>A-2-0-4</v>
          </cell>
          <cell r="D68" t="str">
            <v>ADQUISICION DE BIENES Y SERVICIOS</v>
          </cell>
        </row>
        <row r="69">
          <cell r="A69" t="str">
            <v>A-2-0-4-9-6</v>
          </cell>
          <cell r="B69" t="str">
            <v>SEGURO DE VIDA</v>
          </cell>
          <cell r="C69" t="str">
            <v>A-2-0-4</v>
          </cell>
          <cell r="D69" t="str">
            <v>ADQUISICION DE BIENES Y SERVICIOS</v>
          </cell>
        </row>
        <row r="70">
          <cell r="A70" t="str">
            <v>A-3-2-1-1</v>
          </cell>
          <cell r="B70" t="str">
            <v>CUOTA DE AUDITAJE CONTRANAL</v>
          </cell>
          <cell r="C70" t="str">
            <v>A-3-2-1-1</v>
          </cell>
          <cell r="D70" t="str">
            <v>CUOTA DE AUDITAJE CONTRANAL</v>
          </cell>
        </row>
        <row r="71">
          <cell r="A71" t="str">
            <v>A-3-4-1-72</v>
          </cell>
          <cell r="B71" t="str">
            <v>CONVENIO DE COOPERACION TECNICA INTERNACIONAL CINTERFOR. LEY 13 DE 1963</v>
          </cell>
          <cell r="C71" t="str">
            <v>A-3-4-1-72</v>
          </cell>
          <cell r="D71" t="str">
            <v>CONVENIO DE COOPERACION TECNICA INTERNACIONAL CINTERFOR. LEY 13 DE 1963</v>
          </cell>
        </row>
        <row r="72">
          <cell r="A72" t="str">
            <v>A-3-5-3-48</v>
          </cell>
          <cell r="B72" t="str">
            <v>SERVICIOS MEDICOS CONVENCIONALES</v>
          </cell>
          <cell r="C72" t="str">
            <v>A-3-5-3-48</v>
          </cell>
          <cell r="D72" t="str">
            <v>SERVICIOS MEDICOS CONVENCIONALES</v>
          </cell>
        </row>
        <row r="73">
          <cell r="A73" t="str">
            <v>A-3-6-1-1-1</v>
          </cell>
          <cell r="B73" t="str">
            <v>CONCILIACIONES</v>
          </cell>
          <cell r="C73" t="str">
            <v>A-3-6-1-1</v>
          </cell>
          <cell r="D73" t="str">
            <v>SENTENCIAS Y CONCILIACIONES</v>
          </cell>
        </row>
        <row r="74">
          <cell r="A74" t="str">
            <v>A-3-6-1-1-2</v>
          </cell>
          <cell r="B74" t="str">
            <v>SENTENCIAS</v>
          </cell>
          <cell r="C74" t="str">
            <v>A-3-6-1-1</v>
          </cell>
          <cell r="D74" t="str">
            <v>SENTENCIAS Y CONCILIACIONES</v>
          </cell>
        </row>
        <row r="75">
          <cell r="A75" t="str">
            <v>A-3-6-1-1-3</v>
          </cell>
          <cell r="B75" t="str">
            <v>LAUDOS ARBITRALES</v>
          </cell>
          <cell r="C75" t="str">
            <v>A-3-6-1-1</v>
          </cell>
          <cell r="D75" t="str">
            <v>SENTENCIAS Y CONCILIACIONES</v>
          </cell>
        </row>
        <row r="76">
          <cell r="A76" t="str">
            <v>A-3-6-1-8</v>
          </cell>
          <cell r="B76" t="str">
            <v>FONDO DE CONTINGENCIAS DE LAS ENTIDADES ESTATALES</v>
          </cell>
          <cell r="C76" t="str">
            <v>A-3-6-1-8</v>
          </cell>
          <cell r="D76" t="str">
            <v>FONDO DE CONTINGENCIAS DE LAS ENTIDADES ESTATALES</v>
          </cell>
        </row>
        <row r="77">
          <cell r="A77" t="str">
            <v>A-3-6-3-158</v>
          </cell>
          <cell r="B77" t="str">
            <v>AUXILIO SINDICAL</v>
          </cell>
          <cell r="C77" t="str">
            <v>A-3-6-3-158</v>
          </cell>
          <cell r="D77" t="str">
            <v>AUXILIO SINDICAL</v>
          </cell>
        </row>
        <row r="78">
          <cell r="A78" t="str">
            <v>A-3-6-3-20</v>
          </cell>
          <cell r="B78" t="str">
            <v>OTRAS TRANSFERENCIAS - PREVIO CONCEPTO DGPPN</v>
          </cell>
          <cell r="C78" t="str">
            <v>A-3-6-3-20</v>
          </cell>
          <cell r="D78" t="str">
            <v>OTRAS TRANSFERENCIAS - PREVIO CONCEPTO DGPPN</v>
          </cell>
        </row>
        <row r="79">
          <cell r="A79" t="str">
            <v>A-3-6-3-19-2</v>
          </cell>
          <cell r="B79" t="str">
            <v>RECONOCIMIENTO ECONOMICO A LOS EX SERVIDORES DEL DAS</v>
          </cell>
          <cell r="C79" t="str">
            <v>A-3-6-3-19</v>
          </cell>
          <cell r="D79" t="str">
            <v>OTRAS TRANSFERENCIAS - DISTRIBUCION PREVIO CONCEPTO DGPPN</v>
          </cell>
        </row>
        <row r="80">
          <cell r="A80" t="str">
            <v>B-6-1-2</v>
          </cell>
          <cell r="B80" t="str">
            <v>BANCA DE FOMENTO</v>
          </cell>
          <cell r="C80" t="str">
            <v>B-6-1-2</v>
          </cell>
          <cell r="D80" t="str">
            <v>BANCA DE FOMENTO</v>
          </cell>
        </row>
        <row r="81">
          <cell r="A81" t="str">
            <v>B-6-2-2</v>
          </cell>
          <cell r="B81" t="str">
            <v>BANCA DE FOMENTO</v>
          </cell>
          <cell r="C81" t="str">
            <v>B-6-2-2</v>
          </cell>
          <cell r="D81" t="str">
            <v>BANCA DE FOMENTO</v>
          </cell>
        </row>
        <row r="82">
          <cell r="A82" t="str">
            <v>B-7-1-1</v>
          </cell>
          <cell r="B82" t="str">
            <v>NACION</v>
          </cell>
          <cell r="C82" t="str">
            <v>B-6-1-2</v>
          </cell>
          <cell r="D82" t="str">
            <v>NACION</v>
          </cell>
        </row>
        <row r="83">
          <cell r="A83" t="str">
            <v>B-7-2-1</v>
          </cell>
          <cell r="B83" t="str">
            <v>NACION</v>
          </cell>
          <cell r="C83" t="str">
            <v>B-6-2-2</v>
          </cell>
          <cell r="D83" t="str">
            <v>NACION</v>
          </cell>
        </row>
        <row r="84">
          <cell r="A84" t="str">
            <v>C-111-700-1</v>
          </cell>
          <cell r="B84" t="str">
            <v>ADECUACIONES Y CONSTRUCCIONES</v>
          </cell>
          <cell r="C84" t="str">
            <v>C-111-700-1</v>
          </cell>
          <cell r="D84" t="str">
            <v>CONSTRUCCION SEDES Y SUBSEDES DE FORMACION, EMPLEO Y EMPRENDIMIENTO EN EL MARCO DE LA ESTRATEGIA CONTRATOS PLAN. NACIONAL</v>
          </cell>
        </row>
        <row r="85">
          <cell r="A85" t="str">
            <v>C-111-704-1</v>
          </cell>
          <cell r="B85" t="str">
            <v>MANTENIMIENTO DE BIENES INMUEBLES</v>
          </cell>
          <cell r="C85" t="str">
            <v>C-111-704-1</v>
          </cell>
          <cell r="D85" t="str">
            <v>CONSTRUCCION Y ADECUACION DE EDIFICIOS PARA LA CAPACITACION LABORAL.</v>
          </cell>
        </row>
        <row r="86">
          <cell r="A86" t="str">
            <v>C-111-704-1</v>
          </cell>
          <cell r="B86" t="str">
            <v>ADECUACIONES Y CONSTRUCCIONES</v>
          </cell>
          <cell r="C86" t="str">
            <v>C-111-704-1</v>
          </cell>
          <cell r="D86" t="str">
            <v>CONSTRUCCION Y ADECUACION DE EDIFICIOS PARA LA CAPACITACION LABORAL.</v>
          </cell>
        </row>
        <row r="87">
          <cell r="A87" t="str">
            <v>C-111-704-1</v>
          </cell>
          <cell r="B87" t="str">
            <v>GRAVAMEN A LOS MOVIMIENTOS FINANCIEROS</v>
          </cell>
          <cell r="C87" t="str">
            <v>C-111-704-1</v>
          </cell>
          <cell r="D87" t="str">
            <v>CONSTRUCCION Y ADECUACION DE EDIFICIOS PARA LA CAPACITACION LABORAL.</v>
          </cell>
        </row>
        <row r="88">
          <cell r="A88" t="str">
            <v>C-111-704-191</v>
          </cell>
          <cell r="B88" t="str">
            <v xml:space="preserve">PAGOS PASIVOS EXIGIBLES VIGENCIAS EXPIRADAS </v>
          </cell>
          <cell r="C88" t="str">
            <v>C-111-704-191</v>
          </cell>
          <cell r="D88" t="str">
            <v>CAPACITACION  A TRABAJADORES Y DESEMPLEADOS PARA SU DESEMPENO EN ACTIVIDADES PRODUCTIVAS, Y ASESORIA Y ASISTENCIA TECNICA EMPRESARIAL, PARA EL DESARROLLO SOCIAL, ECONOMICO Y TECNOLOGICO, A TRAVES DE LOS CENTROS DE FORMACION DEL SENA A NIVEL  NACIONAL</v>
          </cell>
        </row>
        <row r="89">
          <cell r="A89" t="str">
            <v>C-213-704-1</v>
          </cell>
          <cell r="B89" t="str">
            <v>SOFTWARE</v>
          </cell>
          <cell r="C89" t="str">
            <v>C-213-704-1</v>
          </cell>
          <cell r="D89" t="str">
            <v>DOTACION Y SUSTITUCION DE EQUIPOS PARA LA CAPACITACION LABORAL.</v>
          </cell>
        </row>
        <row r="90">
          <cell r="A90" t="str">
            <v>C-213-704-1</v>
          </cell>
          <cell r="B90" t="str">
            <v>EQUIPO DE CAFETERIA</v>
          </cell>
          <cell r="C90" t="str">
            <v>C-213-704-1</v>
          </cell>
          <cell r="D90" t="str">
            <v>DOTACION Y SUSTITUCION DE EQUIPOS PARA LA CAPACITACION LABORAL.</v>
          </cell>
        </row>
        <row r="91">
          <cell r="A91" t="str">
            <v>C-213-704-1</v>
          </cell>
          <cell r="B91" t="str">
            <v>OTRAS COMPRAS DE EQUIPOS</v>
          </cell>
          <cell r="C91" t="str">
            <v>C-213-704-1</v>
          </cell>
          <cell r="D91" t="str">
            <v>DOTACION Y SUSTITUCION DE EQUIPOS PARA LA CAPACITACION LABORAL.</v>
          </cell>
        </row>
        <row r="92">
          <cell r="A92" t="str">
            <v>C-213-704-1</v>
          </cell>
          <cell r="B92" t="str">
            <v>MOBILIARIO Y ENSERES</v>
          </cell>
          <cell r="C92" t="str">
            <v>C-213-704-1</v>
          </cell>
          <cell r="D92" t="str">
            <v>DOTACION Y SUSTITUCION DE EQUIPOS PARA LA CAPACITACION LABORAL.</v>
          </cell>
        </row>
        <row r="93">
          <cell r="A93" t="str">
            <v>C-213-704-1</v>
          </cell>
          <cell r="B93" t="str">
            <v>GRAVAMEN A LOS MOVIMIENTOS FINANCIEROS</v>
          </cell>
          <cell r="C93" t="str">
            <v>C-213-704-1</v>
          </cell>
          <cell r="D93" t="str">
            <v>DOTACION Y SUSTITUCION DE EQUIPOS PARA LA CAPACITACION LABORAL.</v>
          </cell>
        </row>
        <row r="94">
          <cell r="A94" t="str">
            <v>C-310-704-121</v>
          </cell>
          <cell r="B94" t="str">
            <v>SERVICIOS PERSONALES INDIRECTOS</v>
          </cell>
          <cell r="C94" t="str">
            <v>C-310-704-121</v>
          </cell>
          <cell r="D94" t="str">
            <v>ASISTENCIA TECNICA PARA LA PROMOCION DE LOS SERVICIOS DEL SENA Y LA EFECTIVIDAD EN EL RECAUDO DE APORTES</v>
          </cell>
        </row>
        <row r="95">
          <cell r="A95" t="str">
            <v>C-310-704-121</v>
          </cell>
          <cell r="B95" t="str">
            <v>OTROS GASTOS POR IMPRESOS Y PUBLICACIONES</v>
          </cell>
          <cell r="C95" t="str">
            <v>C-310-704-121</v>
          </cell>
          <cell r="D95" t="str">
            <v>ASISTENCIA TECNICA PARA LA PROMOCION DE LOS SERVICIOS DEL SENA Y LA EFECTIVIDAD EN EL RECAUDO DE APORTES</v>
          </cell>
        </row>
        <row r="96">
          <cell r="A96" t="str">
            <v>C-310-704-121</v>
          </cell>
          <cell r="B96" t="str">
            <v>DIVULGACION DE ACTIVIDADES DE GESTION INSTITUCIONAL</v>
          </cell>
          <cell r="C96" t="str">
            <v>C-310-704-121</v>
          </cell>
          <cell r="D96" t="str">
            <v>ASISTENCIA TECNICA PARA LA PROMOCION DE LOS SERVICIOS DEL SENA Y LA EFECTIVIDAD EN EL RECAUDO DE APORTES</v>
          </cell>
        </row>
        <row r="97">
          <cell r="A97" t="str">
            <v>C-310-704-121</v>
          </cell>
          <cell r="B97" t="str">
            <v>VIATICOS Y GASTOS DE VIAJE AL INTERIOR AREA ADMINISTRATIVA</v>
          </cell>
          <cell r="C97" t="str">
            <v>C-310-704-121</v>
          </cell>
          <cell r="D97" t="str">
            <v>ASISTENCIA TECNICA PARA LA PROMOCION DE LOS SERVICIOS DEL SENA Y LA EFECTIVIDAD EN EL RECAUDO DE APORTES</v>
          </cell>
        </row>
        <row r="98">
          <cell r="A98" t="str">
            <v>C-310-704-121</v>
          </cell>
          <cell r="B98" t="str">
            <v>COMISIONES RECAUDO APORTES PARAFISCALES</v>
          </cell>
          <cell r="C98" t="str">
            <v>C-310-704-121</v>
          </cell>
          <cell r="D98" t="str">
            <v>ASISTENCIA TECNICA PARA LA PROMOCION DE LOS SERVICIOS DEL SENA Y LA EFECTIVIDAD EN EL RECAUDO DE APORTES</v>
          </cell>
        </row>
        <row r="99">
          <cell r="A99" t="str">
            <v>C-310-704-121</v>
          </cell>
          <cell r="B99" t="str">
            <v>GRAVAMEN A LOS MOVIMIENTOS FINANCIEROS</v>
          </cell>
          <cell r="C99" t="str">
            <v>C-310-704-121</v>
          </cell>
          <cell r="D99" t="str">
            <v>ASISTENCIA TECNICA PARA LA PROMOCION DE LOS SERVICIOS DEL SENA Y LA EFECTIVIDAD EN EL RECAUDO DE APORTES</v>
          </cell>
        </row>
        <row r="100">
          <cell r="A100" t="str">
            <v>C-310-704-157</v>
          </cell>
          <cell r="B100" t="str">
            <v>MATERIALES PARA FORMACION PROFESIONAL</v>
          </cell>
          <cell r="C100" t="str">
            <v>C-310-704-157</v>
          </cell>
          <cell r="D100" t="str">
            <v>EXPLOTACION DE LOS RECURSOS DE LOS CENTROS, AREAS ADMINISTRATIVAS Y DE APOYO A LA FORMACION PARA LA PRODUCCION Y VENTA DE BIENES Y SERVICIOS</v>
          </cell>
        </row>
        <row r="101">
          <cell r="A101" t="str">
            <v>C-310-704-157</v>
          </cell>
          <cell r="B101" t="str">
            <v>INSUMOS PARA EXPLOTACION DE CENTROS</v>
          </cell>
          <cell r="C101" t="str">
            <v>C-310-704-157</v>
          </cell>
          <cell r="D101" t="str">
            <v>EXPLOTACION DE LOS RECURSOS DE LOS CENTROS, AREAS ADMINISTRATIVAS Y DE APOYO A LA FORMACION PARA LA PRODUCCION Y VENTA DE BIENES Y SERVICIOS</v>
          </cell>
        </row>
        <row r="102">
          <cell r="A102" t="str">
            <v>C-310-704-157</v>
          </cell>
          <cell r="B102" t="str">
            <v>MANTENIMIENTO DE MAQUINARIA, EQUIPO, TRANSPORTE Y SOFWARE</v>
          </cell>
          <cell r="C102" t="str">
            <v>C-310-704-157</v>
          </cell>
          <cell r="D102" t="str">
            <v>EXPLOTACION DE LOS RECURSOS DE LOS CENTROS, AREAS ADMINISTRATIVAS Y DE APOYO A LA FORMACION PARA LA PRODUCCION Y VENTA DE BIENES Y SERVICIOS</v>
          </cell>
        </row>
        <row r="103">
          <cell r="A103" t="str">
            <v>C-310-704-157</v>
          </cell>
          <cell r="B103" t="str">
            <v>GRAVAMEN A LOS MOVIMIENTOS FINANCIEROS</v>
          </cell>
          <cell r="C103" t="str">
            <v>C-310-704-157</v>
          </cell>
          <cell r="D103" t="str">
            <v>EXPLOTACION DE LOS RECURSOS DE LOS CENTROS, AREAS ADMINISTRATIVAS Y DE APOYO A LA FORMACION PARA LA PRODUCCION Y VENTA DE BIENES Y SERVICIOS</v>
          </cell>
        </row>
        <row r="104">
          <cell r="A104" t="str">
            <v>C-310-704-158</v>
          </cell>
          <cell r="B104" t="str">
            <v>SERVICIOS PERSONALES INDIRECTOS</v>
          </cell>
          <cell r="C104" t="str">
            <v>C-310-704-158</v>
          </cell>
          <cell r="D104" t="str">
            <v>ACTUALIZACION Y/O ELABORACION DE DISENOS CURRICULARES</v>
          </cell>
        </row>
        <row r="105">
          <cell r="A105" t="str">
            <v>C-310-704-158</v>
          </cell>
          <cell r="B105" t="str">
            <v>VIATICOS Y GASTOS DE VIAJE AL INTERIOR FORMACION PROFESIONAL</v>
          </cell>
          <cell r="C105" t="str">
            <v>C-310-704-158</v>
          </cell>
          <cell r="D105" t="str">
            <v>ACTUALIZACION Y/O ELABORACION DE DISENOS CURRICULARES</v>
          </cell>
        </row>
        <row r="106">
          <cell r="A106" t="str">
            <v>C-310-704-158</v>
          </cell>
          <cell r="B106" t="str">
            <v>VIATICOS Y GASTOS DE VIAJE AL INTERIOR AREA ADMINISTRATIVA</v>
          </cell>
          <cell r="C106" t="str">
            <v>C-310-704-158</v>
          </cell>
          <cell r="D106" t="str">
            <v>ACTUALIZACION Y/O ELABORACION DE DISENOS CURRICULARES</v>
          </cell>
        </row>
        <row r="107">
          <cell r="A107" t="str">
            <v>C-310-704-158</v>
          </cell>
          <cell r="B107" t="str">
            <v>GRAVAMEN A LOS MOVIMIENTOS FINANCIEROS</v>
          </cell>
          <cell r="C107" t="str">
            <v>C-310-704-158</v>
          </cell>
          <cell r="D107" t="str">
            <v>ACTUALIZACION Y/O ELABORACION DE DISENOS CURRICULARES</v>
          </cell>
        </row>
        <row r="108">
          <cell r="A108" t="str">
            <v>C-310-704-180</v>
          </cell>
          <cell r="B108" t="str">
            <v>SERVICIOS PERSONALES INDIRECTOS</v>
          </cell>
          <cell r="C108" t="str">
            <v>C-310-704-180</v>
          </cell>
          <cell r="D108" t="str">
            <v>ADMINISTRACION E INTERMEDIACION DE EMPLEO Y DESARROLLO DE PROGRAMASDE FORMACION OCUPACIONAL PARA DESEMPLEADOS</v>
          </cell>
        </row>
        <row r="109">
          <cell r="A109" t="str">
            <v>C-310-704-180</v>
          </cell>
          <cell r="B109" t="str">
            <v>ARRENDAMIENTOS BIENES INMUEBLES</v>
          </cell>
          <cell r="C109" t="str">
            <v>C-310-704-180</v>
          </cell>
          <cell r="D109" t="str">
            <v>ADMINISTRACION E INTERMEDIACION DE EMPLEO Y DESARROLLO DE PROGRAMASDE FORMACION OCUPACIONAL PARA DESEMPLEADOS</v>
          </cell>
        </row>
        <row r="110">
          <cell r="A110" t="str">
            <v>C-310-704-180</v>
          </cell>
          <cell r="B110" t="str">
            <v>MANTENIMIENTO DE BIENES INMUEBLES</v>
          </cell>
          <cell r="C110" t="str">
            <v>C-310-704-180</v>
          </cell>
          <cell r="D110" t="str">
            <v>ADMINISTRACION E INTERMEDIACION DE EMPLEO Y DESARROLLO DE PROGRAMASDE FORMACION OCUPACIONAL PARA DESEMPLEADOS</v>
          </cell>
        </row>
        <row r="111">
          <cell r="A111" t="str">
            <v>C-310-704-180</v>
          </cell>
          <cell r="B111" t="str">
            <v>DIVULGACION DE ACTIVIDADES DE GESTION INSTITUCIONAL</v>
          </cell>
          <cell r="C111" t="str">
            <v>C-310-704-180</v>
          </cell>
          <cell r="D111" t="str">
            <v>ADMINISTRACION E INTERMEDIACION DE EMPLEO Y DESARROLLO DE PROGRAMASDE FORMACION OCUPACIONAL PARA DESEMPLEADOS</v>
          </cell>
        </row>
        <row r="112">
          <cell r="A112" t="str">
            <v>C-310-704-180</v>
          </cell>
          <cell r="B112" t="str">
            <v>VIATICOS Y GASTOS DE VIAJE AL INTERIOR AREA ADMINISTRATIVA</v>
          </cell>
          <cell r="C112" t="str">
            <v>C-310-704-180</v>
          </cell>
          <cell r="D112" t="str">
            <v>ADMINISTRACION E INTERMEDIACION DE EMPLEO Y DESARROLLO DE PROGRAMASDE FORMACION OCUPACIONAL PARA DESEMPLEADOS</v>
          </cell>
        </row>
        <row r="113">
          <cell r="A113" t="str">
            <v>C-310-704-180</v>
          </cell>
          <cell r="B113" t="str">
            <v>GRAVAMEN A LOS MOVIMIENTOS FINANCIEROS</v>
          </cell>
          <cell r="C113" t="str">
            <v>C-310-704-180</v>
          </cell>
          <cell r="D113" t="str">
            <v>ADMINISTRACION E INTERMEDIACION DE EMPLEO Y DESARROLLO DE PROGRAMASDE FORMACION OCUPACIONAL PARA DESEMPLEADOS</v>
          </cell>
        </row>
        <row r="114">
          <cell r="A114" t="str">
            <v>C-310-704-181</v>
          </cell>
          <cell r="B114" t="str">
            <v>SERVICIOS PERSONALES INDIRECTOS</v>
          </cell>
          <cell r="C114" t="str">
            <v>C-310-704-181</v>
          </cell>
          <cell r="D114" t="str">
            <v>NORMALIZACION Y CERTIFICACION DE COMPETENCIAS LABORALES, RECONOCIMIENTO Y ARTICULACION DE LOS PROGRAMAS Y REDES DE ENTIDADES DE FORMACION, PARA CONSOLIDAR EL S.N.F.T. EN COLOMBIA COLOMBIA</v>
          </cell>
        </row>
        <row r="115">
          <cell r="A115" t="str">
            <v>C-310-704-181</v>
          </cell>
          <cell r="B115" t="str">
            <v>MATERIALES PARA FORMACION PROFESIONAL</v>
          </cell>
          <cell r="C115" t="str">
            <v>C-310-704-181</v>
          </cell>
          <cell r="D115" t="str">
            <v>NORMALIZACION Y CERTIFICACION DE COMPETENCIAS LABORALES, RECONOCIMIENTO Y ARTICULACION DE LOS PROGRAMAS Y REDES DE ENTIDADES DE FORMACION, PARA CONSOLIDAR EL S.N.F.T. EN COLOMBIA COLOMBIA</v>
          </cell>
        </row>
        <row r="116">
          <cell r="A116" t="str">
            <v>C-310-704-181</v>
          </cell>
          <cell r="B116" t="str">
            <v>DIVULGACION DE ACTIVIDADES DE GESTION INSTITUCIONAL</v>
          </cell>
          <cell r="C116" t="str">
            <v>C-310-704-181</v>
          </cell>
          <cell r="D116" t="str">
            <v>NORMALIZACION Y CERTIFICACION DE COMPETENCIAS LABORALES, RECONOCIMIENTO Y ARTICULACION DE LOS PROGRAMAS Y REDES DE ENTIDADES DE FORMACION, PARA CONSOLIDAR EL S.N.F.T. EN COLOMBIA COLOMBIA</v>
          </cell>
        </row>
        <row r="117">
          <cell r="A117" t="str">
            <v>C-310-704-181</v>
          </cell>
          <cell r="B117" t="str">
            <v>VIATICOS Y GASTOS DE VIAJE AL INTERIOR FORMACION PROFESIONAL</v>
          </cell>
          <cell r="C117" t="str">
            <v>C-310-704-181</v>
          </cell>
          <cell r="D117" t="str">
            <v>NORMALIZACION Y CERTIFICACION DE COMPETENCIAS LABORALES, RECONOCIMIENTO Y ARTICULACION DE LOS PROGRAMAS Y REDES DE ENTIDADES DE FORMACION, PARA CONSOLIDAR EL S.N.F.T. EN COLOMBIA COLOMBIA</v>
          </cell>
        </row>
        <row r="118">
          <cell r="A118" t="str">
            <v>C-310-704-181</v>
          </cell>
          <cell r="B118" t="str">
            <v>VIATICOS Y GASTOS DE VIAJE AL INTERIOR AREA ADMINISTRATIVA</v>
          </cell>
          <cell r="C118" t="str">
            <v>C-310-704-181</v>
          </cell>
          <cell r="D118" t="str">
            <v>NORMALIZACION Y CERTIFICACION DE COMPETENCIAS LABORALES, RECONOCIMIENTO Y ARTICULACION DE LOS PROGRAMAS Y REDES DE ENTIDADES DE FORMACION, PARA CONSOLIDAR EL S.N.F.T. EN COLOMBIA COLOMBIA</v>
          </cell>
        </row>
        <row r="119">
          <cell r="A119" t="str">
            <v>C-310-704-181</v>
          </cell>
          <cell r="B119" t="str">
            <v>GRAVAMEN A LOS MOVIMIENTOS FINANCIEROS</v>
          </cell>
          <cell r="C119" t="str">
            <v>C-310-704-181</v>
          </cell>
          <cell r="D119" t="str">
            <v>NORMALIZACION Y CERTIFICACION DE COMPETENCIAS LABORALES, RECONOCIMIENTO Y ARTICULACION DE LOS PROGRAMAS Y REDES DE ENTIDADES DE FORMACION, PARA CONSOLIDAR EL S.N.F.T. EN COLOMBIA COLOMBIA</v>
          </cell>
        </row>
        <row r="120">
          <cell r="A120" t="str">
            <v>C-310-704-2</v>
          </cell>
          <cell r="B120" t="str">
            <v>SERVICIOS PERSONALES INDIRECTOS</v>
          </cell>
          <cell r="C120" t="str">
            <v>C-310-704-2</v>
          </cell>
          <cell r="D120" t="str">
            <v>ASISTENCIA AL DESARROLLO EMPRESARIAL, EL EMPRENDIMIENTO Y EL EMPRESARISMO</v>
          </cell>
        </row>
        <row r="121">
          <cell r="A121" t="str">
            <v>C-310-704-2</v>
          </cell>
          <cell r="B121" t="str">
            <v>DIVULGACION DE ACTIVIDADES DE GESTION INSTITUCIONAL</v>
          </cell>
          <cell r="C121" t="str">
            <v>C-310-704-2</v>
          </cell>
          <cell r="D121" t="str">
            <v>ASISTENCIA AL DESARROLLO EMPRESARIAL, EL EMPRENDIMIENTO Y EL EMPRESARISMO</v>
          </cell>
        </row>
        <row r="122">
          <cell r="A122" t="str">
            <v>C-310-704-2</v>
          </cell>
          <cell r="B122" t="str">
            <v>VIATICOS Y GASTOS DE VIAJE AL INTERIOR AREA ADMINISTRATIVA</v>
          </cell>
          <cell r="C122" t="str">
            <v>C-310-704-2</v>
          </cell>
          <cell r="D122" t="str">
            <v>ASISTENCIA AL DESARROLLO EMPRESARIAL, EL EMPRENDIMIENTO Y EL EMPRESARISMO</v>
          </cell>
        </row>
        <row r="123">
          <cell r="A123" t="str">
            <v>C-310-704-2</v>
          </cell>
          <cell r="B123" t="str">
            <v>GRAVAMEN A LOS MOVIMIENTOS FINANCIEROS</v>
          </cell>
          <cell r="C123" t="str">
            <v>C-310-704-2</v>
          </cell>
          <cell r="D123" t="str">
            <v>ASISTENCIA AL DESARROLLO EMPRESARIAL, EL EMPRENDIMIENTO Y EL EMPRESARISMO</v>
          </cell>
        </row>
        <row r="124">
          <cell r="A124" t="str">
            <v>C-310-704-206</v>
          </cell>
          <cell r="B124" t="str">
            <v>CONTRATACION DE INSTRUCTORES</v>
          </cell>
          <cell r="C124" t="str">
            <v>C-310-704-206</v>
          </cell>
          <cell r="D124" t="str">
            <v>CAPACITACION PARA PERSONAS EN SITUACION DE DESPLAZAMIENTO PARA MEJORAR SUS NIVELES DE EMPLEABILIDAD Y LA CESACION DE SU CONDICION DE DESPLAZADO A NIVEL NACIONAL</v>
          </cell>
        </row>
        <row r="125">
          <cell r="A125" t="str">
            <v>C-310-704-206</v>
          </cell>
          <cell r="B125" t="str">
            <v>SERVICIOS PERSONALES INDIRECTOS</v>
          </cell>
          <cell r="C125" t="str">
            <v>C-310-704-206</v>
          </cell>
          <cell r="D125" t="str">
            <v>CAPACITACION PARA PERSONAS EN SITUACION DE DESPLAZAMIENTO PARA MEJORAR SUS NIVELES DE EMPLEABILIDAD Y LA CESACION DE SU CONDICION DE DESPLAZADO A NIVEL NACIONAL</v>
          </cell>
        </row>
        <row r="126">
          <cell r="A126" t="str">
            <v>C-310-704-206</v>
          </cell>
          <cell r="B126" t="str">
            <v>MATERIALES PARA FORMACION PROFESIONAL</v>
          </cell>
          <cell r="C126" t="str">
            <v>C-310-704-206</v>
          </cell>
          <cell r="D126" t="str">
            <v>CAPACITACION PARA PERSONAS EN SITUACION DE DESPLAZAMIENTO PARA MEJORAR SUS NIVELES DE EMPLEABILIDAD Y LA CESACION DE SU CONDICION DE DESPLAZADO A NIVEL NACIONAL</v>
          </cell>
        </row>
        <row r="127">
          <cell r="A127" t="str">
            <v>C-310-704-206</v>
          </cell>
          <cell r="B127" t="str">
            <v>VIATICOS Y GASTOS DE VIAJE AL INTERIOR FORMACION PROFESIONAL</v>
          </cell>
          <cell r="C127" t="str">
            <v>C-310-704-206</v>
          </cell>
          <cell r="D127" t="str">
            <v>CAPACITACION PARA PERSONAS EN SITUACION DE DESPLAZAMIENTO PARA MEJORAR SUS NIVELES DE EMPLEABILIDAD Y LA CESACION DE SU CONDICION DE DESPLAZADO A NIVEL NACIONAL</v>
          </cell>
        </row>
        <row r="128">
          <cell r="A128" t="str">
            <v>C-310-704-206</v>
          </cell>
          <cell r="B128" t="str">
            <v>VIATICOS Y GASTOS DE VIAJE AL INTERIOR AREA ADMINISTRATIVA</v>
          </cell>
          <cell r="C128" t="str">
            <v>C-310-704-206</v>
          </cell>
          <cell r="D128" t="str">
            <v>CAPACITACION PARA PERSONAS EN SITUACION DE DESPLAZAMIENTO PARA MEJORAR SUS NIVELES DE EMPLEABILIDAD Y LA CESACION DE SU CONDICION DE DESPLAZADO A NIVEL NACIONAL</v>
          </cell>
        </row>
        <row r="129">
          <cell r="A129" t="str">
            <v>C-310-704-206</v>
          </cell>
          <cell r="B129" t="str">
            <v>GRAVAMEN A LOS MOVIMIENTOS FINANCIEROS</v>
          </cell>
          <cell r="C129" t="str">
            <v>C-310-704-206</v>
          </cell>
          <cell r="D129" t="str">
            <v>CAPACITACION PARA PERSONAS EN SITUACION DE DESPLAZAMIENTO PARA MEJORAR SUS NIVELES DE EMPLEABILIDAD Y LA CESACION DE SU CONDICION DE DESPLAZADO A NIVEL NACIONAL</v>
          </cell>
        </row>
        <row r="130">
          <cell r="A130" t="str">
            <v>C-310-704-207</v>
          </cell>
          <cell r="B130" t="str">
            <v>SERVICIOS PERSONALES ASOCIADOS A NOMINA</v>
          </cell>
          <cell r="C130" t="str">
            <v>C-310-704-207</v>
          </cell>
          <cell r="D130" t="str">
            <v>CAPACITACION  A TRABAJADORES Y DESEMPLEADOS PARA SU DESEMPENO EN ACTIVIDADES PRODUCTIVAS, Y ASESORIA Y ASISTENCIA TECNICA EMPRESARIAL, PARA EL DESARROLLO SOCIAL, ECONOMICO Y TECNOLOGICO, A TRAVES DE LOS CENTROS DE FORMACION DEL SENA A NIVEL  NACIONAL</v>
          </cell>
        </row>
        <row r="131">
          <cell r="A131" t="str">
            <v>C-310-704-207</v>
          </cell>
          <cell r="B131" t="str">
            <v>PRIMA TECNICA</v>
          </cell>
          <cell r="C131" t="str">
            <v>C-310-704-207</v>
          </cell>
          <cell r="D131" t="str">
            <v>CAPACITACION  A TRABAJADORES Y DESEMPLEADOS PARA SU DESEMPENO EN ACTIVIDADES PRODUCTIVAS, Y ASESORIA Y ASISTENCIA TECNICA EMPRESARIAL, PARA EL DESARROLLO SOCIAL, ECONOMICO Y TECNOLOGICO, A TRAVES DE LOS CENTROS DE FORMACION DEL SENA A NIVEL  NACIONAL</v>
          </cell>
        </row>
        <row r="132">
          <cell r="A132" t="str">
            <v>C-310-704-207</v>
          </cell>
          <cell r="B132" t="str">
            <v>HORAS EXTRAS, DIAS FESTIVOS</v>
          </cell>
          <cell r="C132" t="str">
            <v>C-310-704-207</v>
          </cell>
          <cell r="D132" t="str">
            <v>CAPACITACION  A TRABAJADORES Y DESEMPLEADOS PARA SU DESEMPENO EN ACTIVIDADES PRODUCTIVAS, Y ASESORIA Y ASISTENCIA TECNICA EMPRESARIAL, PARA EL DESARROLLO SOCIAL, ECONOMICO Y TECNOLOGICO, A TRAVES DE LOS CENTROS DE FORMACION DEL SENA A NIVEL  NACIONAL</v>
          </cell>
        </row>
        <row r="133">
          <cell r="A133" t="str">
            <v>C-310-704-207</v>
          </cell>
          <cell r="B133" t="str">
            <v>OTROS GASTOS ASOCIADOS A LA NOMINA</v>
          </cell>
          <cell r="C133" t="str">
            <v>C-310-704-207</v>
          </cell>
          <cell r="D133" t="str">
            <v>CAPACITACION  A TRABAJADORES Y DESEMPLEADOS PARA SU DESEMPENO EN ACTIVIDADES PRODUCTIVAS, Y ASESORIA Y ASISTENCIA TECNICA EMPRESARIAL, PARA EL DESARROLLO SOCIAL, ECONOMICO Y TECNOLOGICO, A TRAVES DE LOS CENTROS DE FORMACION DEL SENA A NIVEL  NACIONAL</v>
          </cell>
        </row>
        <row r="134">
          <cell r="A134" t="str">
            <v>C-310-704-207</v>
          </cell>
          <cell r="B134" t="str">
            <v>JORNALES</v>
          </cell>
          <cell r="C134" t="str">
            <v>C-310-704-207</v>
          </cell>
          <cell r="D134" t="str">
            <v>CAPACITACION  A TRABAJADORES Y DESEMPLEADOS PARA SU DESEMPENO EN ACTIVIDADES PRODUCTIVAS, Y ASESORIA Y ASISTENCIA TECNICA EMPRESARIAL, PARA EL DESARROLLO SOCIAL, ECONOMICO Y TECNOLOGICO, A TRAVES DE LOS CENTROS DE FORMACION DEL SENA A NIVEL  NACIONAL</v>
          </cell>
        </row>
        <row r="135">
          <cell r="A135" t="str">
            <v>C-310-704-207</v>
          </cell>
          <cell r="B135" t="str">
            <v>OTROS SERVICIOS PERSONALES INDIRECTOS (Aprendices)</v>
          </cell>
          <cell r="C135" t="str">
            <v>C-310-704-207</v>
          </cell>
          <cell r="D135" t="str">
            <v>CAPACITACION  A TRABAJADORES Y DESEMPLEADOS PARA SU DESEMPENO EN ACTIVIDADES PRODUCTIVAS, Y ASESORIA Y ASISTENCIA TECNICA EMPRESARIAL, PARA EL DESARROLLO SOCIAL, ECONOMICO Y TECNOLOGICO, A TRAVES DE LOS CENTROS DE FORMACION DEL SENA A NIVEL  NACIONAL</v>
          </cell>
        </row>
        <row r="136">
          <cell r="A136" t="str">
            <v>C-310-704-207</v>
          </cell>
          <cell r="B136" t="str">
            <v>CONTRATACION DE INSTRUCTORES</v>
          </cell>
          <cell r="C136" t="str">
            <v>C-310-704-207</v>
          </cell>
          <cell r="D136" t="str">
            <v>CAPACITACION  A TRABAJADORES Y DESEMPLEADOS PARA SU DESEMPENO EN ACTIVIDADES PRODUCTIVAS, Y ASESORIA Y ASISTENCIA TECNICA EMPRESARIAL, PARA EL DESARROLLO SOCIAL, ECONOMICO Y TECNOLOGICO, A TRAVES DE LOS CENTROS DE FORMACION DEL SENA A NIVEL  NACIONAL</v>
          </cell>
        </row>
        <row r="137">
          <cell r="A137" t="str">
            <v>C-310-704-207</v>
          </cell>
          <cell r="B137" t="str">
            <v>MONITORES</v>
          </cell>
          <cell r="C137" t="str">
            <v>C-310-704-207</v>
          </cell>
          <cell r="D137" t="str">
            <v>CAPACITACION  A TRABAJADORES Y DESEMPLEADOS PARA SU DESEMPENO EN ACTIVIDADES PRODUCTIVAS, Y ASESORIA Y ASISTENCIA TECNICA EMPRESARIAL, PARA EL DESARROLLO SOCIAL, ECONOMICO Y TECNOLOGICO, A TRAVES DE LOS CENTROS DE FORMACION DEL SENA A NIVEL  NACIONAL</v>
          </cell>
        </row>
        <row r="138">
          <cell r="A138" t="str">
            <v>C-310-704-207</v>
          </cell>
          <cell r="B138" t="str">
            <v>SERVICIOS PERSONALES INDIRECTOS</v>
          </cell>
          <cell r="C138" t="str">
            <v>C-310-704-207</v>
          </cell>
          <cell r="D138" t="str">
            <v>CAPACITACION  A TRABAJADORES Y DESEMPLEADOS PARA SU DESEMPENO EN ACTIVIDADES PRODUCTIVAS, Y ASESORIA Y ASISTENCIA TECNICA EMPRESARIAL, PARA EL DESARROLLO SOCIAL, ECONOMICO Y TECNOLOGICO, A TRAVES DE LOS CENTROS DE FORMACION DEL SENA A NIVEL  NACIONAL</v>
          </cell>
        </row>
        <row r="139">
          <cell r="A139" t="str">
            <v>C-310-704-207</v>
          </cell>
          <cell r="B139" t="str">
            <v>ARL TRABAJADORES INDEPENDIENTES REGISO IV – V</v>
          </cell>
          <cell r="C139" t="str">
            <v>C-310-704-207</v>
          </cell>
          <cell r="D139" t="str">
            <v>CAPACITACION  A TRABAJADORES Y DESEMPLEADOS PARA SU DESEMPENO EN ACTIVIDADES PRODUCTIVAS, Y ASESORIA Y ASISTENCIA TECNICA EMPRESARIAL, PARA EL DESARROLLO SOCIAL, ECONOMICO Y TECNOLOGICO, A TRAVES DE LOS CENTROS DE FORMACION DEL SENA A NIVEL  NACIONAL</v>
          </cell>
        </row>
        <row r="140">
          <cell r="A140" t="str">
            <v>C-310-704-207</v>
          </cell>
          <cell r="B140" t="str">
            <v>CONTRIBUCIONES INHERENTES A LA NOMINA</v>
          </cell>
          <cell r="C140" t="str">
            <v>C-310-704-207</v>
          </cell>
          <cell r="D140" t="str">
            <v>CAPACITACION  A TRABAJADORES Y DESEMPLEADOS PARA SU DESEMPENO EN ACTIVIDADES PRODUCTIVAS, Y ASESORIA Y ASISTENCIA TECNICA EMPRESARIAL, PARA EL DESARROLLO SOCIAL, ECONOMICO Y TECNOLOGICO, A TRAVES DE LOS CENTROS DE FORMACION DEL SENA A NIVEL  NACIONAL</v>
          </cell>
        </row>
        <row r="141">
          <cell r="A141" t="str">
            <v>C-310-704-207</v>
          </cell>
          <cell r="B141" t="str">
            <v>IMPUESTO DE VEHICULO</v>
          </cell>
          <cell r="C141" t="str">
            <v>C-310-704-207</v>
          </cell>
          <cell r="D141" t="str">
            <v>CAPACITACION  A TRABAJADORES Y DESEMPLEADOS PARA SU DESEMPENO EN ACTIVIDADES PRODUCTIVAS, Y ASESORIA Y ASISTENCIA TECNICA EMPRESARIAL, PARA EL DESARROLLO SOCIAL, ECONOMICO Y TECNOLOGICO, A TRAVES DE LOS CENTROS DE FORMACION DEL SENA A NIVEL  NACIONAL</v>
          </cell>
        </row>
        <row r="142">
          <cell r="A142" t="str">
            <v>C-310-704-207</v>
          </cell>
          <cell r="B142" t="str">
            <v>IMPUESTO PREDIAL</v>
          </cell>
          <cell r="C142" t="str">
            <v>C-310-704-207</v>
          </cell>
          <cell r="D142" t="str">
            <v>CAPACITACION  A TRABAJADORES Y DESEMPLEADOS PARA SU DESEMPENO EN ACTIVIDADES PRODUCTIVAS, Y ASESORIA Y ASISTENCIA TECNICA EMPRESARIAL, PARA EL DESARROLLO SOCIAL, ECONOMICO Y TECNOLOGICO, A TRAVES DE LOS CENTROS DE FORMACION DEL SENA A NIVEL  NACIONAL</v>
          </cell>
        </row>
        <row r="143">
          <cell r="A143" t="str">
            <v>C-310-704-207</v>
          </cell>
          <cell r="B143" t="str">
            <v>OTROS IMPUESTOS</v>
          </cell>
          <cell r="C143" t="str">
            <v>C-310-704-207</v>
          </cell>
          <cell r="D143" t="str">
            <v>CAPACITACION  A TRABAJADORES Y DESEMPLEADOS PARA SU DESEMPENO EN ACTIVIDADES PRODUCTIVAS, Y ASESORIA Y ASISTENCIA TECNICA EMPRESARIAL, PARA EL DESARROLLO SOCIAL, ECONOMICO Y TECNOLOGICO, A TRAVES DE LOS CENTROS DE FORMACION DEL SENA A NIVEL  NACIONAL</v>
          </cell>
        </row>
        <row r="144">
          <cell r="A144" t="str">
            <v>C-310-704-207</v>
          </cell>
          <cell r="B144" t="str">
            <v>ARRENDAMIENTOS BIENES INMUEBLES</v>
          </cell>
          <cell r="C144" t="str">
            <v>C-310-704-207</v>
          </cell>
          <cell r="D144" t="str">
            <v>CAPACITACION  A TRABAJADORES Y DESEMPLEADOS PARA SU DESEMPENO EN ACTIVIDADES PRODUCTIVAS, Y ASESORIA Y ASISTENCIA TECNICA EMPRESARIAL, PARA EL DESARROLLO SOCIAL, ECONOMICO Y TECNOLOGICO, A TRAVES DE LOS CENTROS DE FORMACION DEL SENA A NIVEL  NACIONAL</v>
          </cell>
        </row>
        <row r="145">
          <cell r="A145" t="str">
            <v>C-310-704-207</v>
          </cell>
          <cell r="B145" t="str">
            <v>OTRAS COMPRAS DE EQUIPOS</v>
          </cell>
          <cell r="C145" t="str">
            <v>C-310-704-207</v>
          </cell>
          <cell r="D145" t="str">
            <v>CAPACITACION  A TRABAJADORES Y DESEMPLEADOS PARA SU DESEMPENO EN ACTIVIDADES PRODUCTIVAS, Y ASESORIA Y ASISTENCIA TECNICA EMPRESARIAL, PARA EL DESARROLLO SOCIAL, ECONOMICO Y TECNOLOGICO, A TRAVES DE LOS CENTROS DE FORMACION DEL SENA A NIVEL  NACIONAL</v>
          </cell>
        </row>
        <row r="146">
          <cell r="A146" t="str">
            <v>C-310-704-207</v>
          </cell>
          <cell r="B146" t="str">
            <v>MOBILIARIO Y ENSERES</v>
          </cell>
          <cell r="C146" t="str">
            <v>C-310-704-207</v>
          </cell>
          <cell r="D146" t="str">
            <v>CAPACITACION  A TRABAJADORES Y DESEMPLEADOS PARA SU DESEMPENO EN ACTIVIDADES PRODUCTIVAS, Y ASESORIA Y ASISTENCIA TECNICA EMPRESARIAL, PARA EL DESARROLLO SOCIAL, ECONOMICO Y TECNOLOGICO, A TRAVES DE LOS CENTROS DE FORMACION DEL SENA A NIVEL  NACIONAL</v>
          </cell>
        </row>
        <row r="147">
          <cell r="A147" t="str">
            <v>C-310-704-207</v>
          </cell>
          <cell r="B147" t="str">
            <v>PAPELERIA, UTILES DE ESCRITORIO Y OFICINA</v>
          </cell>
          <cell r="C147" t="str">
            <v>C-310-704-207</v>
          </cell>
          <cell r="D147" t="str">
            <v>CAPACITACION  A TRABAJADORES Y DESEMPLEADOS PARA SU DESEMPENO EN ACTIVIDADES PRODUCTIVAS, Y ASESORIA Y ASISTENCIA TECNICA EMPRESARIAL, PARA EL DESARROLLO SOCIAL, ECONOMICO Y TECNOLOGICO, A TRAVES DE LOS CENTROS DE FORMACION DEL SENA A NIVEL  NACIONAL</v>
          </cell>
        </row>
        <row r="148">
          <cell r="A148" t="str">
            <v>C-310-704-207</v>
          </cell>
          <cell r="B148" t="str">
            <v>OTROS MATERIALES Y SUMINISTROS</v>
          </cell>
          <cell r="C148" t="str">
            <v>C-310-704-207</v>
          </cell>
          <cell r="D148" t="str">
            <v>CAPACITACION  A TRABAJADORES Y DESEMPLEADOS PARA SU DESEMPENO EN ACTIVIDADES PRODUCTIVAS, Y ASESORIA Y ASISTENCIA TECNICA EMPRESARIAL, PARA EL DESARROLLO SOCIAL, ECONOMICO Y TECNOLOGICO, A TRAVES DE LOS CENTROS DE FORMACION DEL SENA A NIVEL  NACIONAL</v>
          </cell>
        </row>
        <row r="149">
          <cell r="A149" t="str">
            <v>C-310-704-207</v>
          </cell>
          <cell r="B149" t="str">
            <v>MATERIALES PARA FORMACION PROFESIONAL</v>
          </cell>
          <cell r="C149" t="str">
            <v>C-310-704-207</v>
          </cell>
          <cell r="D149" t="str">
            <v>CAPACITACION  A TRABAJADORES Y DESEMPLEADOS PARA SU DESEMPENO EN ACTIVIDADES PRODUCTIVAS, Y ASESORIA Y ASISTENCIA TECNICA EMPRESARIAL, PARA EL DESARROLLO SOCIAL, ECONOMICO Y TECNOLOGICO, A TRAVES DE LOS CENTROS DE FORMACION DEL SENA A NIVEL  NACIONAL</v>
          </cell>
        </row>
        <row r="150">
          <cell r="A150" t="str">
            <v>C-310-704-207</v>
          </cell>
          <cell r="B150" t="str">
            <v>DOTACION Y ROPA DE TRABAJO</v>
          </cell>
          <cell r="C150" t="str">
            <v>C-310-704-207</v>
          </cell>
          <cell r="D150" t="str">
            <v>CAPACITACION  A TRABAJADORES Y DESEMPLEADOS PARA SU DESEMPENO EN ACTIVIDADES PRODUCTIVAS, Y ASESORIA Y ASISTENCIA TECNICA EMPRESARIAL, PARA EL DESARROLLO SOCIAL, ECONOMICO Y TECNOLOGICO, A TRAVES DE LOS CENTROS DE FORMACION DEL SENA A NIVEL  NACIONAL</v>
          </cell>
        </row>
        <row r="151">
          <cell r="A151" t="str">
            <v>C-310-704-207</v>
          </cell>
          <cell r="B151" t="str">
            <v>GESTION AMBIENTAL</v>
          </cell>
          <cell r="C151" t="str">
            <v>C-310-704-207</v>
          </cell>
          <cell r="D151" t="str">
            <v>CAPACITACION  A TRABAJADORES Y DESEMPLEADOS PARA SU DESEMPENO EN ACTIVIDADES PRODUCTIVAS, Y ASESORIA Y ASISTENCIA TECNICA EMPRESARIAL, PARA EL DESARROLLO SOCIAL, ECONOMICO Y TECNOLOGICO, A TRAVES DE LOS CENTROS DE FORMACION DEL SENA A NIVEL  NACIONAL</v>
          </cell>
        </row>
        <row r="152">
          <cell r="A152" t="str">
            <v>C-310-704-207</v>
          </cell>
          <cell r="B152" t="str">
            <v>MANTENIMIENTO DE BIENES INMUEBLES</v>
          </cell>
          <cell r="C152" t="str">
            <v>C-310-704-207</v>
          </cell>
          <cell r="D152" t="str">
            <v>CAPACITACION  A TRABAJADORES Y DESEMPLEADOS PARA SU DESEMPENO EN ACTIVIDADES PRODUCTIVAS, Y ASESORIA Y ASISTENCIA TECNICA EMPRESARIAL, PARA EL DESARROLLO SOCIAL, ECONOMICO Y TECNOLOGICO, A TRAVES DE LOS CENTROS DE FORMACION DEL SENA A NIVEL  NACIONAL</v>
          </cell>
        </row>
        <row r="153">
          <cell r="A153" t="str">
            <v>C-310-704-207</v>
          </cell>
          <cell r="B153" t="str">
            <v>SERVICIO DE ASEO SEGURIDAD Y VIGILANCIA</v>
          </cell>
          <cell r="C153" t="str">
            <v>C-310-704-207</v>
          </cell>
          <cell r="D153" t="str">
            <v>CAPACITACION  A TRABAJADORES Y DESEMPLEADOS PARA SU DESEMPENO EN ACTIVIDADES PRODUCTIVAS, Y ASESORIA Y ASISTENCIA TECNICA EMPRESARIAL, PARA EL DESARROLLO SOCIAL, ECONOMICO Y TECNOLOGICO, A TRAVES DE LOS CENTROS DE FORMACION DEL SENA A NIVEL  NACIONAL</v>
          </cell>
        </row>
        <row r="154">
          <cell r="A154" t="str">
            <v>C-310-704-207</v>
          </cell>
          <cell r="B154" t="str">
            <v>MANTENIMIENTO DE BIENES MUEBLES Y ENSERES</v>
          </cell>
          <cell r="C154" t="str">
            <v>C-310-704-207</v>
          </cell>
          <cell r="D154" t="str">
            <v>CAPACITACION  A TRABAJADORES Y DESEMPLEADOS PARA SU DESEMPENO EN ACTIVIDADES PRODUCTIVAS, Y ASESORIA Y ASISTENCIA TECNICA EMPRESARIAL, PARA EL DESARROLLO SOCIAL, ECONOMICO Y TECNOLOGICO, A TRAVES DE LOS CENTROS DE FORMACION DEL SENA A NIVEL  NACIONAL</v>
          </cell>
        </row>
        <row r="155">
          <cell r="A155" t="str">
            <v>C-310-704-207</v>
          </cell>
          <cell r="B155" t="str">
            <v>MANTENIMIENTO DE MAQUINARIA, EQUIPO, TRANSPORTE Y SOFWARE</v>
          </cell>
          <cell r="C155" t="str">
            <v>C-310-704-207</v>
          </cell>
          <cell r="D155" t="str">
            <v>CAPACITACION  A TRABAJADORES Y DESEMPLEADOS PARA SU DESEMPENO EN ACTIVIDADES PRODUCTIVAS, Y ASESORIA Y ASISTENCIA TECNICA EMPRESARIAL, PARA EL DESARROLLO SOCIAL, ECONOMICO Y TECNOLOGICO, A TRAVES DE LOS CENTROS DE FORMACION DEL SENA A NIVEL  NACIONAL</v>
          </cell>
        </row>
        <row r="156">
          <cell r="A156" t="str">
            <v>C-310-704-207</v>
          </cell>
          <cell r="B156" t="str">
            <v>OTROS COMUNICACIONES Y TRANSPORTE</v>
          </cell>
          <cell r="C156" t="str">
            <v>C-310-704-207</v>
          </cell>
          <cell r="D156" t="str">
            <v>CAPACITACION  A TRABAJADORES Y DESEMPLEADOS PARA SU DESEMPENO EN ACTIVIDADES PRODUCTIVAS, Y ASESORIA Y ASISTENCIA TECNICA EMPRESARIAL, PARA EL DESARROLLO SOCIAL, ECONOMICO Y TECNOLOGICO, A TRAVES DE LOS CENTROS DE FORMACION DEL SENA A NIVEL  NACIONAL</v>
          </cell>
        </row>
        <row r="157">
          <cell r="A157" t="str">
            <v>C-310-704-207</v>
          </cell>
          <cell r="B157" t="str">
            <v>OTROS GASTOS POR IMPRESOS Y PUBLICACIONES</v>
          </cell>
          <cell r="C157" t="str">
            <v>C-310-704-207</v>
          </cell>
          <cell r="D157" t="str">
            <v>CAPACITACION  A TRABAJADORES Y DESEMPLEADOS PARA SU DESEMPENO EN ACTIVIDADES PRODUCTIVAS, Y ASESORIA Y ASISTENCIA TECNICA EMPRESARIAL, PARA EL DESARROLLO SOCIAL, ECONOMICO Y TECNOLOGICO, A TRAVES DE LOS CENTROS DE FORMACION DEL SENA A NIVEL  NACIONAL</v>
          </cell>
        </row>
        <row r="158">
          <cell r="A158" t="str">
            <v>C-310-704-207</v>
          </cell>
          <cell r="B158" t="str">
            <v>DIVULGACION DE ACTIVIDADES DE GESTION INSTITUCIONAL</v>
          </cell>
          <cell r="C158" t="str">
            <v>C-310-704-207</v>
          </cell>
          <cell r="D158" t="str">
            <v>CAPACITACION  A TRABAJADORES Y DESEMPLEADOS PARA SU DESEMPENO EN ACTIVIDADES PRODUCTIVAS, Y ASESORIA Y ASISTENCIA TECNICA EMPRESARIAL, PARA EL DESARROLLO SOCIAL, ECONOMICO Y TECNOLOGICO, A TRAVES DE LOS CENTROS DE FORMACION DEL SENA A NIVEL  NACIONAL</v>
          </cell>
        </row>
        <row r="159">
          <cell r="A159" t="str">
            <v>C-310-704-207</v>
          </cell>
          <cell r="B159" t="str">
            <v>ACUEDUCTO ALCANTARILLADO Y ASEO</v>
          </cell>
          <cell r="C159" t="str">
            <v>C-310-704-207</v>
          </cell>
          <cell r="D159" t="str">
            <v>CAPACITACION  A TRABAJADORES Y DESEMPLEADOS PARA SU DESEMPENO EN ACTIVIDADES PRODUCTIVAS, Y ASESORIA Y ASISTENCIA TECNICA EMPRESARIAL, PARA EL DESARROLLO SOCIAL, ECONOMICO Y TECNOLOGICO, A TRAVES DE LOS CENTROS DE FORMACION DEL SENA A NIVEL  NACIONAL</v>
          </cell>
        </row>
        <row r="160">
          <cell r="A160" t="str">
            <v>C-310-704-207</v>
          </cell>
          <cell r="B160" t="str">
            <v>ENERGIA</v>
          </cell>
          <cell r="C160" t="str">
            <v>C-310-704-207</v>
          </cell>
          <cell r="D160" t="str">
            <v>CAPACITACION  A TRABAJADORES Y DESEMPLEADOS PARA SU DESEMPENO EN ACTIVIDADES PRODUCTIVAS, Y ASESORIA Y ASISTENCIA TECNICA EMPRESARIAL, PARA EL DESARROLLO SOCIAL, ECONOMICO Y TECNOLOGICO, A TRAVES DE LOS CENTROS DE FORMACION DEL SENA A NIVEL  NACIONAL</v>
          </cell>
        </row>
        <row r="161">
          <cell r="A161" t="str">
            <v>C-310-704-207</v>
          </cell>
          <cell r="B161" t="str">
            <v>GAS NATURAL</v>
          </cell>
          <cell r="C161" t="str">
            <v>C-310-704-207</v>
          </cell>
          <cell r="D161" t="str">
            <v>CAPACITACION  A TRABAJADORES Y DESEMPLEADOS PARA SU DESEMPENO EN ACTIVIDADES PRODUCTIVAS, Y ASESORIA Y ASISTENCIA TECNICA EMPRESARIAL, PARA EL DESARROLLO SOCIAL, ECONOMICO Y TECNOLOGICO, A TRAVES DE LOS CENTROS DE FORMACION DEL SENA A NIVEL  NACIONAL</v>
          </cell>
        </row>
        <row r="162">
          <cell r="A162" t="str">
            <v>C-310-704-207</v>
          </cell>
          <cell r="B162" t="str">
            <v>OTROS SERVICIOS PÚBLICOS</v>
          </cell>
          <cell r="C162" t="str">
            <v>C-310-704-207</v>
          </cell>
          <cell r="D162" t="str">
            <v>CAPACITACION  A TRABAJADORES Y DESEMPLEADOS PARA SU DESEMPENO EN ACTIVIDADES PRODUCTIVAS, Y ASESORIA Y ASISTENCIA TECNICA EMPRESARIAL, PARA EL DESARROLLO SOCIAL, ECONOMICO Y TECNOLOGICO, A TRAVES DE LOS CENTROS DE FORMACION DEL SENA A NIVEL  NACIONAL</v>
          </cell>
        </row>
        <row r="163">
          <cell r="A163" t="str">
            <v>C-310-704-207</v>
          </cell>
          <cell r="B163" t="str">
            <v>TELEFONIA MOVIL, TELEFONO, FAX Y OTROS</v>
          </cell>
          <cell r="C163" t="str">
            <v>C-310-704-207</v>
          </cell>
          <cell r="D163" t="str">
            <v>CAPACITACION  A TRABAJADORES Y DESEMPLEADOS PARA SU DESEMPENO EN ACTIVIDADES PRODUCTIVAS, Y ASESORIA Y ASISTENCIA TECNICA EMPRESARIAL, PARA EL DESARROLLO SOCIAL, ECONOMICO Y TECNOLOGICO, A TRAVES DE LOS CENTROS DE FORMACION DEL SENA A NIVEL  NACIONAL</v>
          </cell>
        </row>
        <row r="164">
          <cell r="A164" t="str">
            <v>C-310-704-207</v>
          </cell>
          <cell r="B164" t="str">
            <v>SEGUROS</v>
          </cell>
          <cell r="C164" t="str">
            <v>C-310-704-207</v>
          </cell>
          <cell r="D164" t="str">
            <v>CAPACITACION  A TRABAJADORES Y DESEMPLEADOS PARA SU DESEMPENO EN ACTIVIDADES PRODUCTIVAS, Y ASESORIA Y ASISTENCIA TECNICA EMPRESARIAL, PARA EL DESARROLLO SOCIAL, ECONOMICO Y TECNOLOGICO, A TRAVES DE LOS CENTROS DE FORMACION DEL SENA A NIVEL  NACIONAL</v>
          </cell>
        </row>
        <row r="165">
          <cell r="A165" t="str">
            <v>C-310-704-207</v>
          </cell>
          <cell r="B165" t="str">
            <v>ARRENDAMIENTOS BIENES MUEBLES</v>
          </cell>
          <cell r="C165" t="str">
            <v>C-310-704-207</v>
          </cell>
          <cell r="D165" t="str">
            <v>CAPACITACION  A TRABAJADORES Y DESEMPLEADOS PARA SU DESEMPENO EN ACTIVIDADES PRODUCTIVAS, Y ASESORIA Y ASISTENCIA TECNICA EMPRESARIAL, PARA EL DESARROLLO SOCIAL, ECONOMICO Y TECNOLOGICO, A TRAVES DE LOS CENTROS DE FORMACION DEL SENA A NIVEL  NACIONAL</v>
          </cell>
        </row>
        <row r="166">
          <cell r="A166" t="str">
            <v>C-310-704-207</v>
          </cell>
          <cell r="B166" t="str">
            <v>VIATICOS Y GASTOS DE VIAJE AL INTERIOR FORMACION PROFESIONAL</v>
          </cell>
          <cell r="C166" t="str">
            <v>C-310-704-207</v>
          </cell>
          <cell r="D166" t="str">
            <v>CAPACITACION  A TRABAJADORES Y DESEMPLEADOS PARA SU DESEMPENO EN ACTIVIDADES PRODUCTIVAS, Y ASESORIA Y ASISTENCIA TECNICA EMPRESARIAL, PARA EL DESARROLLO SOCIAL, ECONOMICO Y TECNOLOGICO, A TRAVES DE LOS CENTROS DE FORMACION DEL SENA A NIVEL  NACIONAL</v>
          </cell>
        </row>
        <row r="167">
          <cell r="A167" t="str">
            <v>C-310-704-207</v>
          </cell>
          <cell r="B167" t="str">
            <v>VIATICOS Y GASTOS DE VIAJE SINDICALES</v>
          </cell>
          <cell r="C167" t="str">
            <v>C-310-704-207</v>
          </cell>
          <cell r="D167" t="str">
            <v>CAPACITACION  A TRABAJADORES Y DESEMPLEADOS PARA SU DESEMPENO EN ACTIVIDADES PRODUCTIVAS, Y ASESORIA Y ASISTENCIA TECNICA EMPRESARIAL, PARA EL DESARROLLO SOCIAL, ECONOMICO Y TECNOLOGICO, A TRAVES DE LOS CENTROS DE FORMACION DEL SENA A NIVEL  NACIONAL</v>
          </cell>
        </row>
        <row r="168">
          <cell r="A168" t="str">
            <v>C-310-704-207</v>
          </cell>
          <cell r="B168" t="str">
            <v>VIATICOS Y GASTOS DE VIAJE AL INTERIOR AREA ADMINISTRATIVA</v>
          </cell>
          <cell r="C168" t="str">
            <v>C-310-704-207</v>
          </cell>
          <cell r="D168" t="str">
            <v>CAPACITACION  A TRABAJADORES Y DESEMPLEADOS PARA SU DESEMPENO EN ACTIVIDADES PRODUCTIVAS, Y ASESORIA Y ASISTENCIA TECNICA EMPRESARIAL, PARA EL DESARROLLO SOCIAL, ECONOMICO Y TECNOLOGICO, A TRAVES DE LOS CENTROS DE FORMACION DEL SENA A NIVEL  NACIONAL</v>
          </cell>
        </row>
        <row r="169">
          <cell r="A169" t="str">
            <v>C-310-704-207</v>
          </cell>
          <cell r="B169" t="str">
            <v>COMPRA DE SEMOVIENTES</v>
          </cell>
          <cell r="C169" t="str">
            <v>C-310-704-207</v>
          </cell>
          <cell r="D169" t="str">
            <v>CAPACITACION  A TRABAJADORES Y DESEMPLEADOS PARA SU DESEMPENO EN ACTIVIDADES PRODUCTIVAS, Y ASESORIA Y ASISTENCIA TECNICA EMPRESARIAL, PARA EL DESARROLLO SOCIAL, ECONOMICO Y TECNOLOGICO, A TRAVES DE LOS CENTROS DE FORMACION DEL SENA A NIVEL  NACIONAL</v>
          </cell>
        </row>
        <row r="170">
          <cell r="A170" t="str">
            <v>C-310-704-207</v>
          </cell>
          <cell r="B170" t="str">
            <v>SOSTENIMIENTO DE SEMOVIENTES</v>
          </cell>
          <cell r="C170" t="str">
            <v>C-310-704-207</v>
          </cell>
          <cell r="D170" t="str">
            <v>CAPACITACION  A TRABAJADORES Y DESEMPLEADOS PARA SU DESEMPENO EN ACTIVIDADES PRODUCTIVAS, Y ASESORIA Y ASISTENCIA TECNICA EMPRESARIAL, PARA EL DESARROLLO SOCIAL, ECONOMICO Y TECNOLOGICO, A TRAVES DE LOS CENTROS DE FORMACION DEL SENA A NIVEL  NACIONAL</v>
          </cell>
        </row>
        <row r="171">
          <cell r="A171" t="str">
            <v>C-310-704-207</v>
          </cell>
          <cell r="B171" t="str">
            <v>SERVICIOS PARA ESTIMULOS</v>
          </cell>
          <cell r="C171" t="str">
            <v>C-310-704-207</v>
          </cell>
          <cell r="D171" t="str">
            <v>CAPACITACION  A TRABAJADORES Y DESEMPLEADOS PARA SU DESEMPENO EN ACTIVIDADES PRODUCTIVAS, Y ASESORIA Y ASISTENCIA TECNICA EMPRESARIAL, PARA EL DESARROLLO SOCIAL, ECONOMICO Y TECNOLOGICO, A TRAVES DE LOS CENTROS DE FORMACION DEL SENA A NIVEL  NACIONAL</v>
          </cell>
        </row>
        <row r="172">
          <cell r="A172" t="str">
            <v>C-310-704-207</v>
          </cell>
          <cell r="B172" t="str">
            <v>GASTOS DE VIAJE  CAPACITACION INTERNACIONAL</v>
          </cell>
          <cell r="C172" t="str">
            <v>C-310-704-207</v>
          </cell>
          <cell r="D172" t="str">
            <v>CAPACITACION  A TRABAJADORES Y DESEMPLEADOS PARA SU DESEMPENO EN ACTIVIDADES PRODUCTIVAS, Y ASESORIA Y ASISTENCIA TECNICA EMPRESARIAL, PARA EL DESARROLLO SOCIAL, ECONOMICO Y TECNOLOGICO, A TRAVES DE LOS CENTROS DE FORMACION DEL SENA A NIVEL  NACIONAL</v>
          </cell>
        </row>
        <row r="173">
          <cell r="A173" t="str">
            <v>C-310-704-207</v>
          </cell>
          <cell r="B173" t="str">
            <v>SERVICIOS DE BIENESTAR SOCIAL-ACTIVIDADES CULTURALES RECREATIVAS Y DEPORTIVAS</v>
          </cell>
          <cell r="C173" t="str">
            <v>C-310-704-207</v>
          </cell>
          <cell r="D173" t="str">
            <v>CAPACITACION  A TRABAJADORES Y DESEMPLEADOS PARA SU DESEMPENO EN ACTIVIDADES PRODUCTIVAS, Y ASESORIA Y ASISTENCIA TECNICA EMPRESARIAL, PARA EL DESARROLLO SOCIAL, ECONOMICO Y TECNOLOGICO, A TRAVES DE LOS CENTROS DE FORMACION DEL SENA A NIVEL  NACIONAL</v>
          </cell>
        </row>
        <row r="174">
          <cell r="A174" t="str">
            <v>C-310-704-207</v>
          </cell>
          <cell r="B174" t="str">
            <v>GASTOS BIENESTAR ALUMNOS</v>
          </cell>
          <cell r="C174" t="str">
            <v>C-310-704-207</v>
          </cell>
          <cell r="D174" t="str">
            <v>CAPACITACION  A TRABAJADORES Y DESEMPLEADOS PARA SU DESEMPENO EN ACTIVIDADES PRODUCTIVAS, Y ASESORIA Y ASISTENCIA TECNICA EMPRESARIAL, PARA EL DESARROLLO SOCIAL, ECONOMICO Y TECNOLOGICO, A TRAVES DE LOS CENTROS DE FORMACION DEL SENA A NIVEL  NACIONAL</v>
          </cell>
        </row>
        <row r="175">
          <cell r="A175" t="str">
            <v>C-310-704-207</v>
          </cell>
          <cell r="B175" t="str">
            <v>APOYOS DE SOSTENIMIENTO - ALUMNOS</v>
          </cell>
          <cell r="C175" t="str">
            <v>C-310-704-207</v>
          </cell>
          <cell r="D175" t="str">
            <v>CAPACITACION  A TRABAJADORES Y DESEMPLEADOS PARA SU DESEMPENO EN ACTIVIDADES PRODUCTIVAS, Y ASESORIA Y ASISTENCIA TECNICA EMPRESARIAL, PARA EL DESARROLLO SOCIAL, ECONOMICO Y TECNOLOGICO, A TRAVES DE LOS CENTROS DE FORMACION DEL SENA A NIVEL  NACIONAL</v>
          </cell>
        </row>
        <row r="176">
          <cell r="A176" t="str">
            <v>C-310-704-207</v>
          </cell>
          <cell r="B176" t="str">
            <v>SERVICIOS PERSONALES -  GASTOS BIENESTAR APRENDICES</v>
          </cell>
          <cell r="C176" t="str">
            <v>C-310-704-207</v>
          </cell>
          <cell r="D176" t="str">
            <v>CAPACITACION  A TRABAJADORES Y DESEMPLEADOS PARA SU DESEMPENO EN ACTIVIDADES PRODUCTIVAS, Y ASESORIA Y ASISTENCIA TECNICA EMPRESARIAL, PARA EL DESARROLLO SOCIAL, ECONOMICO Y TECNOLOGICO, A TRAVES DE LOS CENTROS DE FORMACION DEL SENA A NIVEL  NACIONAL</v>
          </cell>
        </row>
        <row r="177">
          <cell r="A177" t="str">
            <v>C-310-704-207</v>
          </cell>
          <cell r="B177" t="str">
            <v>GIRAS TECNICAS</v>
          </cell>
          <cell r="C177" t="str">
            <v>C-310-704-207</v>
          </cell>
          <cell r="D177" t="str">
            <v>CAPACITACION  A TRABAJADORES Y DESEMPLEADOS PARA SU DESEMPENO EN ACTIVIDADES PRODUCTIVAS, Y ASESORIA Y ASISTENCIA TECNICA EMPRESARIAL, PARA EL DESARROLLO SOCIAL, ECONOMICO Y TECNOLOGICO, A TRAVES DE LOS CENTROS DE FORMACION DEL SENA A NIVEL  NACIONAL</v>
          </cell>
        </row>
        <row r="178">
          <cell r="A178" t="str">
            <v>C-310-704-207</v>
          </cell>
          <cell r="B178" t="str">
            <v>GASTOS  CONSEJO DIRECTIVO O COMITÉ DE CENTRO</v>
          </cell>
          <cell r="C178" t="str">
            <v>C-310-704-207</v>
          </cell>
          <cell r="D178" t="str">
            <v>CAPACITACION  A TRABAJADORES Y DESEMPLEADOS PARA SU DESEMPENO EN ACTIVIDADES PRODUCTIVAS, Y ASESORIA Y ASISTENCIA TECNICA EMPRESARIAL, PARA EL DESARROLLO SOCIAL, ECONOMICO Y TECNOLOGICO, A TRAVES DE LOS CENTROS DE FORMACION DEL SENA A NIVEL  NACIONAL</v>
          </cell>
        </row>
        <row r="179">
          <cell r="A179" t="str">
            <v>C-310-704-207</v>
          </cell>
          <cell r="B179" t="str">
            <v>PAGOS SERVICIOS MEDICOS CONVENCIONAL</v>
          </cell>
          <cell r="C179" t="str">
            <v>C-310-704-207</v>
          </cell>
          <cell r="D179" t="str">
            <v>CAPACITACION  A TRABAJADORES Y DESEMPLEADOS PARA SU DESEMPENO EN ACTIVIDADES PRODUCTIVAS, Y ASESORIA Y ASISTENCIA TECNICA EMPRESARIAL, PARA EL DESARROLLO SOCIAL, ECONOMICO Y TECNOLOGICO, A TRAVES DE LOS CENTROS DE FORMACION DEL SENA A NIVEL  NACIONAL</v>
          </cell>
        </row>
        <row r="180">
          <cell r="A180" t="str">
            <v>C-310-704-207</v>
          </cell>
          <cell r="B180" t="str">
            <v>SALUD OCUPACIONAL</v>
          </cell>
          <cell r="C180" t="str">
            <v>C-310-704-207</v>
          </cell>
          <cell r="D180" t="str">
            <v>CAPACITACION  A TRABAJADORES Y DESEMPLEADOS PARA SU DESEMPENO EN ACTIVIDADES PRODUCTIVAS, Y ASESORIA Y ASISTENCIA TECNICA EMPRESARIAL, PARA EL DESARROLLO SOCIAL, ECONOMICO Y TECNOLOGICO, A TRAVES DE LOS CENTROS DE FORMACION DEL SENA A NIVEL  NACIONAL</v>
          </cell>
        </row>
        <row r="181">
          <cell r="A181" t="str">
            <v>C-310-704-207</v>
          </cell>
          <cell r="B181" t="str">
            <v>CONVENIOS</v>
          </cell>
          <cell r="C181" t="str">
            <v>C-310-704-207</v>
          </cell>
          <cell r="D181" t="str">
            <v>CAPACITACION  A TRABAJADORES Y DESEMPLEADOS PARA SU DESEMPENO EN ACTIVIDADES PRODUCTIVAS, Y ASESORIA Y ASISTENCIA TECNICA EMPRESARIAL, PARA EL DESARROLLO SOCIAL, ECONOMICO Y TECNOLOGICO, A TRAVES DE LOS CENTROS DE FORMACION DEL SENA A NIVEL  NACIONAL</v>
          </cell>
        </row>
        <row r="182">
          <cell r="A182" t="str">
            <v>C-310-704-207</v>
          </cell>
          <cell r="B182" t="str">
            <v>AUXILIO SINDICAL</v>
          </cell>
          <cell r="C182" t="str">
            <v>C-310-704-207</v>
          </cell>
          <cell r="D182" t="str">
            <v>CAPACITACION  A TRABAJADORES Y DESEMPLEADOS PARA SU DESEMPENO EN ACTIVIDADES PRODUCTIVAS, Y ASESORIA Y ASISTENCIA TECNICA EMPRESARIAL, PARA EL DESARROLLO SOCIAL, ECONOMICO Y TECNOLOGICO, A TRAVES DE LOS CENTROS DE FORMACION DEL SENA A NIVEL  NACIONAL</v>
          </cell>
        </row>
        <row r="183">
          <cell r="A183" t="str">
            <v>C-310-704-207</v>
          </cell>
          <cell r="B183" t="str">
            <v>GRAVAMEN A LOS MOVIMIENTOS FINANCIEROS</v>
          </cell>
          <cell r="C183" t="str">
            <v>C-310-704-207</v>
          </cell>
          <cell r="D183" t="str">
            <v>CAPACITACION  A TRABAJADORES Y DESEMPLEADOS PARA SU DESEMPENO EN ACTIVIDADES PRODUCTIVAS, Y ASESORIA Y ASISTENCIA TECNICA EMPRESARIAL, PARA EL DESARROLLO SOCIAL, ECONOMICO Y TECNOLOGICO, A TRAVES DE LOS CENTROS DE FORMACION DEL SENA A NIVEL  NACIONAL</v>
          </cell>
        </row>
        <row r="184">
          <cell r="A184" t="str">
            <v>C-310-704-218</v>
          </cell>
          <cell r="B184" t="str">
            <v>CONTRATACION DE INSTRUCTORES</v>
          </cell>
          <cell r="C184" t="str">
            <v>C-310-704-218</v>
          </cell>
          <cell r="D184" t="str">
            <v>CAPACITACION PARA EL TRABAJO  A JOVENES RURALES Y POBLACIONES VULNERABLES    EN EL TERRITORIO  NACIONAL</v>
          </cell>
        </row>
        <row r="185">
          <cell r="A185" t="str">
            <v>C-310-704-218</v>
          </cell>
          <cell r="B185" t="str">
            <v>SERVICIOS PERSONALES INDIRECTOS</v>
          </cell>
          <cell r="C185" t="str">
            <v>C-310-704-218</v>
          </cell>
          <cell r="D185" t="str">
            <v>CAPACITACION PARA EL TRABAJO  A JOVENES RURALES Y POBLACIONES VULNERABLES    EN EL TERRITORIO  NACIONAL</v>
          </cell>
        </row>
        <row r="186">
          <cell r="A186" t="str">
            <v>C-310-704-218</v>
          </cell>
          <cell r="B186" t="str">
            <v>MATERIALES PARA FORMACION PROFESIONAL</v>
          </cell>
          <cell r="C186" t="str">
            <v>C-310-704-218</v>
          </cell>
          <cell r="D186" t="str">
            <v>CAPACITACION PARA EL TRABAJO  A JOVENES RURALES Y POBLACIONES VULNERABLES    EN EL TERRITORIO  NACIONAL</v>
          </cell>
        </row>
        <row r="187">
          <cell r="A187" t="str">
            <v>C-310-704-218</v>
          </cell>
          <cell r="B187" t="str">
            <v>DIVULGACION DE ACTIVIDADES DE GESTION INSTITUCIONAL</v>
          </cell>
          <cell r="C187" t="str">
            <v>C-310-704-218</v>
          </cell>
          <cell r="D187" t="str">
            <v>CAPACITACION PARA EL TRABAJO  A JOVENES RURALES Y POBLACIONES VULNERABLES    EN EL TERRITORIO  NACIONAL</v>
          </cell>
        </row>
        <row r="188">
          <cell r="A188" t="str">
            <v>C-310-704-218</v>
          </cell>
          <cell r="B188" t="str">
            <v>VIATICOS Y GASTOS DE VIAJE AL INTERIOR FORMACION PROFESIONAL</v>
          </cell>
          <cell r="C188" t="str">
            <v>C-310-704-218</v>
          </cell>
          <cell r="D188" t="str">
            <v>CAPACITACION PARA EL TRABAJO  A JOVENES RURALES Y POBLACIONES VULNERABLES    EN EL TERRITORIO  NACIONAL</v>
          </cell>
        </row>
        <row r="189">
          <cell r="A189" t="str">
            <v>C-310-704-218</v>
          </cell>
          <cell r="B189" t="str">
            <v>GASTOS BIENESTAR ALUMNOS</v>
          </cell>
          <cell r="C189" t="str">
            <v>C-310-704-218</v>
          </cell>
          <cell r="D189" t="str">
            <v>CAPACITACION PARA EL TRABAJO  A JOVENES RURALES Y POBLACIONES VULNERABLES    EN EL TERRITORIO  NACIONAL</v>
          </cell>
        </row>
        <row r="190">
          <cell r="A190" t="str">
            <v>C-310-704-218</v>
          </cell>
          <cell r="B190" t="str">
            <v>CONVENIOS</v>
          </cell>
          <cell r="C190" t="str">
            <v>C-310-704-218</v>
          </cell>
          <cell r="D190" t="str">
            <v>CAPACITACION PARA EL TRABAJO  A JOVENES RURALES Y POBLACIONES VULNERABLES    EN EL TERRITORIO  NACIONAL</v>
          </cell>
        </row>
        <row r="191">
          <cell r="A191" t="str">
            <v>C-310-704-218</v>
          </cell>
          <cell r="B191" t="str">
            <v>GRAVAMEN A LOS MOVIMIENTOS FINANCIEROS</v>
          </cell>
          <cell r="C191" t="str">
            <v>C-310-704-218</v>
          </cell>
          <cell r="D191" t="str">
            <v>CAPACITACION PARA EL TRABAJO  A JOVENES RURALES Y POBLACIONES VULNERABLES    EN EL TERRITORIO  NACIONAL</v>
          </cell>
        </row>
        <row r="192">
          <cell r="A192" t="str">
            <v>C-310-704-222</v>
          </cell>
          <cell r="B192" t="str">
            <v>AMPLIACION DE COBERTURA EN FORMACION PROFESIONAL PARA MEJORAR LAS POSIBILIDADES DE EMPLEABILIDAD DE LOS  JOVENES EN DIFERENTES CIUDADES A NIVEL NACIONAL</v>
          </cell>
          <cell r="C192" t="str">
            <v>C-310-704-222</v>
          </cell>
          <cell r="D192" t="str">
            <v>AMPLIACION DE COBERTURA EN FORMACION PROFESIONAL PARA MEJORAR LAS POSIBILIDADES DE EMPLEABILIDAD DE LOS  JOVENES EN DIFERENTES CIUDADES A NIVEL NACIONAL</v>
          </cell>
        </row>
        <row r="193">
          <cell r="A193" t="str">
            <v>C-310-704-222</v>
          </cell>
          <cell r="B193" t="str">
            <v>SERVICIOS PERSONALES INDIRECTOS</v>
          </cell>
          <cell r="C193" t="str">
            <v>C-310-704-222</v>
          </cell>
          <cell r="D193" t="str">
            <v>AMPLIACION DE COBERTURA EN FORMACION PROFESIONAL PARA MEJORAR LAS POSIBILIDADES DE EMPLEABILIDAD DE LOS  JOVENES EN DIFERENTES CIUDADES A NIVEL NACIONAL</v>
          </cell>
        </row>
        <row r="194">
          <cell r="A194" t="str">
            <v>C-310-704-222</v>
          </cell>
          <cell r="B194" t="str">
            <v>SEGUROS</v>
          </cell>
          <cell r="C194" t="str">
            <v>C-310-704-222</v>
          </cell>
          <cell r="D194" t="str">
            <v>AMPLIACION DE COBERTURA EN FORMACION PROFESIONAL PARA MEJORAR LAS POSIBILIDADES DE EMPLEABILIDAD DE LOS  JOVENES EN DIFERENTES CIUDADES A NIVEL NACIONAL</v>
          </cell>
        </row>
        <row r="195">
          <cell r="A195" t="str">
            <v>C-310-704-222</v>
          </cell>
          <cell r="B195" t="str">
            <v>VIATICOS Y GASTOS DE VIAJE AL INTERIOR FORMACION PROFESIONAL</v>
          </cell>
          <cell r="C195" t="str">
            <v>C-310-704-222</v>
          </cell>
          <cell r="D195" t="str">
            <v>AMPLIACION DE COBERTURA EN FORMACION PROFESIONAL PARA MEJORAR LAS POSIBILIDADES DE EMPLEABILIDAD DE LOS  JOVENES EN DIFERENTES CIUDADES A NIVEL NACIONAL</v>
          </cell>
        </row>
        <row r="196">
          <cell r="A196" t="str">
            <v>C-310-704-222</v>
          </cell>
          <cell r="B196" t="str">
            <v>VIATICOS Y GASTOS DE VIAJE AL INTERIOR AREA ADMINISTRATIVA</v>
          </cell>
          <cell r="C196" t="str">
            <v>C-310-704-222</v>
          </cell>
          <cell r="D196" t="str">
            <v>AMPLIACION DE COBERTURA EN FORMACION PROFESIONAL PARA MEJORAR LAS POSIBILIDADES DE EMPLEABILIDAD DE LOS  JOVENES EN DIFERENTES CIUDADES A NIVEL NACIONAL</v>
          </cell>
        </row>
        <row r="197">
          <cell r="A197" t="str">
            <v>C-310-704-222</v>
          </cell>
          <cell r="B197" t="str">
            <v>CONVENIOS</v>
          </cell>
          <cell r="C197" t="str">
            <v>C-310-704-222</v>
          </cell>
          <cell r="D197" t="str">
            <v>AMPLIACION DE COBERTURA EN FORMACION PROFESIONAL PARA MEJORAR LAS POSIBILIDADES DE EMPLEABILIDAD DE LOS  JOVENES EN DIFERENTES CIUDADES A NIVEL NACIONAL</v>
          </cell>
        </row>
        <row r="198">
          <cell r="A198" t="str">
            <v>C-310-704-222</v>
          </cell>
          <cell r="B198" t="str">
            <v>GRAVAMEN A LOS MOVIMIENTOS FINANCIEROS</v>
          </cell>
          <cell r="C198" t="str">
            <v>C-310-704-222</v>
          </cell>
          <cell r="D198" t="str">
            <v>AMPLIACION DE COBERTURA EN FORMACION PROFESIONAL PARA MEJORAR LAS POSIBILIDADES DE EMPLEABILIDAD DE LOS  JOVENES EN DIFERENTES CIUDADES A NIVEL NACIONAL</v>
          </cell>
        </row>
        <row r="199">
          <cell r="A199" t="str">
            <v>C-310-704-226</v>
          </cell>
          <cell r="B199" t="str">
            <v xml:space="preserve">PAGOS PASIVOS EXIGIBLES VIGENCIAS EXPIRADAS </v>
          </cell>
          <cell r="C199" t="str">
            <v>C-310-704-226</v>
          </cell>
          <cell r="D199" t="str">
            <v>CAPACITACION  A TRABAJADORES Y DESEMPLEADOS PARA SU DESEMPENO EN ACTIVIDADES PRODUCTIVAS, Y ASESORIA Y ASISTENCIA TECNICA EMPRESARIAL, PARA EL DESARROLLO SOCIAL, ECONOMICO Y TECNOLOGICO, A TRAVES DE LOS CENTROS DE FORMACION DEL SENA A NIVEL  NACIONAL</v>
          </cell>
        </row>
        <row r="200">
          <cell r="A200" t="str">
            <v>C-310-704-228</v>
          </cell>
          <cell r="B200" t="str">
            <v>SERVICIOS PERSONALES INDIRECTOS</v>
          </cell>
          <cell r="C200" t="str">
            <v>C-310-704-228</v>
          </cell>
          <cell r="D200" t="str">
            <v>MEJORAMIENTO DE LA FORMACIÓN PROFESIONAL Y DE LAS CONDICIONES TÉCNICAS Y TECNOLÓGICAS DE LOS SERVICIOS DEL SENA A NIVEL NACIONAL</v>
          </cell>
        </row>
        <row r="201">
          <cell r="A201" t="str">
            <v>C-310-704-228</v>
          </cell>
          <cell r="B201" t="str">
            <v>VEHICULOS</v>
          </cell>
          <cell r="C201" t="str">
            <v>C-310-704-228</v>
          </cell>
          <cell r="D201" t="str">
            <v>MEJORAMIENTO DE LA FORMACIÓN PROFESIONAL Y DE LAS CONDICIONES TÉCNICAS Y TECNOLÓGICAS DE LOS SERVICIOS DEL SENA A NIVEL NACIONAL</v>
          </cell>
        </row>
        <row r="202">
          <cell r="A202" t="str">
            <v>C-310-704-228</v>
          </cell>
          <cell r="B202" t="str">
            <v>EQUIPO DE SISTEMAS</v>
          </cell>
          <cell r="C202" t="str">
            <v>C-310-704-228</v>
          </cell>
          <cell r="D202" t="str">
            <v>MEJORAMIENTO DE LA FORMACIÓN PROFESIONAL Y DE LAS CONDICIONES TÉCNICAS Y TECNOLÓGICAS DE LOS SERVICIOS DEL SENA A NIVEL NACIONAL</v>
          </cell>
        </row>
        <row r="203">
          <cell r="A203" t="str">
            <v>C-310-704-228</v>
          </cell>
          <cell r="B203" t="str">
            <v>SOFTWARE</v>
          </cell>
          <cell r="C203" t="str">
            <v>C-310-704-228</v>
          </cell>
          <cell r="D203" t="str">
            <v>MEJORAMIENTO DE LA FORMACIÓN PROFESIONAL Y DE LAS CONDICIONES TÉCNICAS Y TECNOLÓGICAS DE LOS SERVICIOS DEL SENA A NIVEL NACIONAL</v>
          </cell>
        </row>
        <row r="204">
          <cell r="A204" t="str">
            <v>C-310-704-228</v>
          </cell>
          <cell r="B204" t="str">
            <v>EQUIPO DE CAFETERIA</v>
          </cell>
          <cell r="C204" t="str">
            <v>C-310-704-228</v>
          </cell>
          <cell r="D204" t="str">
            <v>MEJORAMIENTO DE LA FORMACIÓN PROFESIONAL Y DE LAS CONDICIONES TÉCNICAS Y TECNOLÓGICAS DE LOS SERVICIOS DEL SENA A NIVEL NACIONAL</v>
          </cell>
        </row>
        <row r="205">
          <cell r="A205" t="str">
            <v>C-310-704-228</v>
          </cell>
          <cell r="B205" t="str">
            <v>MAQUINARIA INDUSTRIAL</v>
          </cell>
          <cell r="C205" t="str">
            <v>C-310-704-228</v>
          </cell>
          <cell r="D205" t="str">
            <v>MEJORAMIENTO DE LA FORMACIÓN PROFESIONAL Y DE LAS CONDICIONES TÉCNICAS Y TECNOLÓGICAS DE LOS SERVICIOS DEL SENA A NIVEL NACIONAL</v>
          </cell>
        </row>
        <row r="206">
          <cell r="A206" t="str">
            <v>C-310-704-228</v>
          </cell>
          <cell r="B206" t="str">
            <v>OTRAS COMPRAS DE EQUIPOS</v>
          </cell>
          <cell r="C206" t="str">
            <v>C-310-704-228</v>
          </cell>
          <cell r="D206" t="str">
            <v>MEJORAMIENTO DE LA FORMACIÓN PROFESIONAL Y DE LAS CONDICIONES TÉCNICAS Y TECNOLÓGICAS DE LOS SERVICIOS DEL SENA A NIVEL NACIONAL</v>
          </cell>
        </row>
        <row r="207">
          <cell r="A207" t="str">
            <v>C-310-704-228</v>
          </cell>
          <cell r="B207" t="str">
            <v>EQUIPO DE COMUNICACIONES</v>
          </cell>
          <cell r="C207" t="str">
            <v>C-310-704-228</v>
          </cell>
          <cell r="D207" t="str">
            <v>MEJORAMIENTO DE LA FORMACIÓN PROFESIONAL Y DE LAS CONDICIONES TÉCNICAS Y TECNOLÓGICAS DE LOS SERVICIOS DEL SENA A NIVEL NACIONAL</v>
          </cell>
        </row>
        <row r="208">
          <cell r="A208" t="str">
            <v>C-310-704-228</v>
          </cell>
          <cell r="B208" t="str">
            <v>EQUIPOS Y MAQUINAS PARA OFICINA</v>
          </cell>
          <cell r="C208" t="str">
            <v>C-310-704-228</v>
          </cell>
          <cell r="D208" t="str">
            <v>MEJORAMIENTO DE LA FORMACIÓN PROFESIONAL Y DE LAS CONDICIONES TÉCNICAS Y TECNOLÓGICAS DE LOS SERVICIOS DEL SENA A NIVEL NACIONAL</v>
          </cell>
        </row>
        <row r="209">
          <cell r="A209" t="str">
            <v>C-310-704-228</v>
          </cell>
          <cell r="B209" t="str">
            <v>MOBILIARIO Y ENSERES</v>
          </cell>
          <cell r="C209" t="str">
            <v>C-310-704-228</v>
          </cell>
          <cell r="D209" t="str">
            <v>MEJORAMIENTO DE LA FORMACIÓN PROFESIONAL Y DE LAS CONDICIONES TÉCNICAS Y TECNOLÓGICAS DE LOS SERVICIOS DEL SENA A NIVEL NACIONAL</v>
          </cell>
        </row>
        <row r="210">
          <cell r="A210" t="str">
            <v>C-310-704-228</v>
          </cell>
          <cell r="B210" t="str">
            <v>OTROS COMUNICACIONES Y TRANSPORTE</v>
          </cell>
          <cell r="C210" t="str">
            <v>C-310-704-228</v>
          </cell>
          <cell r="D210" t="str">
            <v>MEJORAMIENTO DE LA FORMACIÓN PROFESIONAL Y DE LAS CONDICIONES TÉCNICAS Y TECNOLÓGICAS DE LOS SERVICIOS DEL SENA A NIVEL NACIONAL</v>
          </cell>
        </row>
        <row r="211">
          <cell r="A211" t="str">
            <v>C-310-704-228</v>
          </cell>
          <cell r="B211" t="str">
            <v>DIVULGACION DE ACTIVIDADES DE GESTION INSTITUCIONAL</v>
          </cell>
          <cell r="C211" t="str">
            <v>C-310-704-228</v>
          </cell>
          <cell r="D211" t="str">
            <v>MEJORAMIENTO DE LA FORMACIÓN PROFESIONAL Y DE LAS CONDICIONES TÉCNICAS Y TECNOLÓGICAS DE LOS SERVICIOS DEL SENA A NIVEL NACIONAL</v>
          </cell>
        </row>
        <row r="212">
          <cell r="A212" t="str">
            <v>C-310-704-228</v>
          </cell>
          <cell r="B212" t="str">
            <v>VIATICOS Y GASTOS DE VIAJE AL EXTERIOR</v>
          </cell>
          <cell r="C212" t="str">
            <v>C-310-704-228</v>
          </cell>
          <cell r="D212" t="str">
            <v>MEJORAMIENTO DE LA FORMACIÓN PROFESIONAL Y DE LAS CONDICIONES TÉCNICAS Y TECNOLÓGICAS DE LOS SERVICIOS DEL SENA A NIVEL NACIONAL</v>
          </cell>
        </row>
        <row r="213">
          <cell r="A213" t="str">
            <v>C-310-704-228</v>
          </cell>
          <cell r="B213" t="str">
            <v>CONVENIOS</v>
          </cell>
          <cell r="C213" t="str">
            <v>C-310-704-228</v>
          </cell>
          <cell r="D213" t="str">
            <v>MEJORAMIENTO DE LA FORMACIÓN PROFESIONAL Y DE LAS CONDICIONES TÉCNICAS Y TECNOLÓGICAS DE LOS SERVICIOS DEL SENA A NIVEL NACIONAL</v>
          </cell>
        </row>
        <row r="214">
          <cell r="A214" t="str">
            <v>C-310-704-228</v>
          </cell>
          <cell r="B214" t="str">
            <v>GRAVAMEN A LOS MOVIMIENTOS FINANCIEROS</v>
          </cell>
          <cell r="C214" t="str">
            <v>C-310-704-228</v>
          </cell>
          <cell r="D214" t="str">
            <v>MEJORAMIENTO DE LA FORMACIÓN PROFESIONAL Y DE LAS CONDICIONES TÉCNICAS Y TECNOLÓGICAS DE LOS SERVICIOS DEL SENA A NIVEL NACIONAL</v>
          </cell>
        </row>
        <row r="215">
          <cell r="A215" t="str">
            <v>C-310-704-229</v>
          </cell>
          <cell r="B215" t="str">
            <v xml:space="preserve">PAGOS PASIVOS EXIGIBLES VIGENCIAS EXPIRADAS </v>
          </cell>
          <cell r="C215" t="str">
            <v>C-310-704-229</v>
          </cell>
          <cell r="D215" t="str">
            <v>CAPACITACION  A TRABAJADORES Y DESEMPLEADOS PARA SU DESEMPENO EN ACTIVIDADES PRODUCTIVAS, Y ASESORIA Y ASISTENCIA TECNICA EMPRESARIAL, PARA EL DESARROLLO SOCIAL, ECONOMICO Y TECNOLOGICO, A TRAVES DE LOS CENTROS DE FORMACION DEL SENA A NIVEL  NACIONAL</v>
          </cell>
        </row>
        <row r="216">
          <cell r="A216" t="str">
            <v>C-310-704-233</v>
          </cell>
          <cell r="B216" t="str">
            <v xml:space="preserve">PAGOS PASIVOS EXIGIBLES VIGENCIAS EXPIRADAS </v>
          </cell>
          <cell r="C216" t="str">
            <v>C-310-704-233</v>
          </cell>
          <cell r="D216" t="str">
            <v>CAPACITACION  A TRABAJADORES Y DESEMPLEADOS PARA SU DESEMPENO EN ACTIVIDADES PRODUCTIVAS, Y ASESORIA Y ASISTENCIA TECNICA EMPRESARIAL, PARA EL DESARROLLO SOCIAL, ECONOMICO Y TECNOLOGICO, A TRAVES DE LOS CENTROS DE FORMACION DEL SENA A NIVEL  NACIONAL</v>
          </cell>
        </row>
        <row r="217">
          <cell r="A217" t="str">
            <v>C-310-704-234</v>
          </cell>
          <cell r="B217" t="str">
            <v xml:space="preserve">PAGOS PASIVOS EXIGIBLES VIGENCIAS EXPIRADAS </v>
          </cell>
          <cell r="C217" t="str">
            <v>C-310-704-234</v>
          </cell>
          <cell r="D217" t="str">
            <v>CAPACITACION  A TRABAJADORES Y DESEMPLEADOS PARA SU DESEMPENO EN ACTIVIDADES PRODUCTIVAS, Y ASESORIA Y ASISTENCIA TECNICA EMPRESARIAL, PARA EL DESARROLLO SOCIAL, ECONOMICO Y TECNOLOGICO, A TRAVES DE LOS CENTROS DE FORMACION DEL SENA A NIVEL  NACIONAL</v>
          </cell>
        </row>
        <row r="218">
          <cell r="A218" t="str">
            <v>C-310-704-3</v>
          </cell>
          <cell r="B218" t="str">
            <v>SERVICIOS PERSONALES INDIRECTOS</v>
          </cell>
          <cell r="C218" t="str">
            <v>C-310-704-3</v>
          </cell>
          <cell r="D218" t="str">
            <v>ADMINISTRACION EDUCATIVA Y SERVICIOS DE APOYO A LA FORMACION PROFESIONAL.</v>
          </cell>
        </row>
        <row r="219">
          <cell r="A219" t="str">
            <v>C-310-704-3</v>
          </cell>
          <cell r="B219" t="str">
            <v>IMPUESTO DE VEHICULO</v>
          </cell>
          <cell r="C219" t="str">
            <v>C-310-704-3</v>
          </cell>
          <cell r="D219" t="str">
            <v>ADMINISTRACION EDUCATIVA Y SERVICIOS DE APOYO A LA FORMACION PROFESIONAL.</v>
          </cell>
        </row>
        <row r="220">
          <cell r="A220" t="str">
            <v>C-310-704-3</v>
          </cell>
          <cell r="B220" t="str">
            <v>IMPUESTO PREDIAL</v>
          </cell>
          <cell r="C220" t="str">
            <v>C-310-704-3</v>
          </cell>
          <cell r="D220" t="str">
            <v>ADMINISTRACION EDUCATIVA Y SERVICIOS DE APOYO A LA FORMACION PROFESIONAL.</v>
          </cell>
        </row>
        <row r="221">
          <cell r="A221" t="str">
            <v>C-310-704-3</v>
          </cell>
          <cell r="B221" t="str">
            <v>OTROS IMPUESTOS</v>
          </cell>
          <cell r="C221" t="str">
            <v>C-310-704-3</v>
          </cell>
          <cell r="D221" t="str">
            <v>ADMINISTRACION EDUCATIVA Y SERVICIOS DE APOYO A LA FORMACION PROFESIONAL.</v>
          </cell>
        </row>
        <row r="222">
          <cell r="A222" t="str">
            <v>C-310-704-3</v>
          </cell>
          <cell r="B222" t="str">
            <v>MULTAS Y SANCIONES</v>
          </cell>
          <cell r="C222" t="str">
            <v>C-310-704-3</v>
          </cell>
          <cell r="D222" t="str">
            <v>ADMINISTRACION EDUCATIVA Y SERVICIOS DE APOYO A LA FORMACION PROFESIONAL.</v>
          </cell>
        </row>
        <row r="223">
          <cell r="A223" t="str">
            <v>C-310-704-3</v>
          </cell>
          <cell r="B223" t="str">
            <v>ARRENDAMIENTOS BIENES INMUEBLES</v>
          </cell>
          <cell r="C223" t="str">
            <v>C-310-704-3</v>
          </cell>
          <cell r="D223" t="str">
            <v>ADMINISTRACION EDUCATIVA Y SERVICIOS DE APOYO A LA FORMACION PROFESIONAL.</v>
          </cell>
        </row>
        <row r="224">
          <cell r="A224" t="str">
            <v>C-310-704-3</v>
          </cell>
          <cell r="B224" t="str">
            <v>PAPELERIA UTILES DE ESCRITORIO Y OFICINA</v>
          </cell>
          <cell r="C224" t="str">
            <v>C-310-704-3</v>
          </cell>
          <cell r="D224" t="str">
            <v>ADMINISTRACION EDUCATIVA Y SERVICIOS DE APOYO A LA FORMACION PROFESIONAL.</v>
          </cell>
        </row>
        <row r="225">
          <cell r="A225" t="str">
            <v>C-310-704-3</v>
          </cell>
          <cell r="B225" t="str">
            <v>OTROS MATERIALES Y SUMINISTROS</v>
          </cell>
          <cell r="C225" t="str">
            <v>C-310-704-3</v>
          </cell>
          <cell r="D225" t="str">
            <v>ADMINISTRACION EDUCATIVA Y SERVICIOS DE APOYO A LA FORMACION PROFESIONAL.</v>
          </cell>
        </row>
        <row r="226">
          <cell r="A226" t="str">
            <v>C-310-704-3</v>
          </cell>
          <cell r="B226" t="str">
            <v>MANTENIMIENTO DE BIENES INMUEBLES</v>
          </cell>
          <cell r="C226" t="str">
            <v>C-310-704-3</v>
          </cell>
          <cell r="D226" t="str">
            <v>ADMINISTRACION EDUCATIVA Y SERVICIOS DE APOYO A LA FORMACION PROFESIONAL.</v>
          </cell>
        </row>
        <row r="227">
          <cell r="A227" t="str">
            <v>C-310-704-3</v>
          </cell>
          <cell r="B227" t="str">
            <v>SERVICIO DE ASEO SEGURIDAD Y VIGILANCIA</v>
          </cell>
          <cell r="C227" t="str">
            <v>C-310-704-3</v>
          </cell>
          <cell r="D227" t="str">
            <v>ADMINISTRACION EDUCATIVA Y SERVICIOS DE APOYO A LA FORMACION PROFESIONAL.</v>
          </cell>
        </row>
        <row r="228">
          <cell r="A228" t="str">
            <v>C-310-704-3</v>
          </cell>
          <cell r="B228" t="str">
            <v>MANTENIMIENTO DE MAQUINARIA, EQUIPO, TRANSPORTE Y SOFWARE</v>
          </cell>
          <cell r="C228" t="str">
            <v>C-310-704-3</v>
          </cell>
          <cell r="D228" t="str">
            <v>ADMINISTRACION EDUCATIVA Y SERVICIOS DE APOYO A LA FORMACION PROFESIONAL.</v>
          </cell>
        </row>
        <row r="229">
          <cell r="A229" t="str">
            <v>C-310-704-3</v>
          </cell>
          <cell r="B229" t="str">
            <v>OTROS COMUNICACIONES Y TRANSPORTE</v>
          </cell>
          <cell r="C229" t="str">
            <v>C-310-704-3</v>
          </cell>
          <cell r="D229" t="str">
            <v>ADMINISTRACION EDUCATIVA Y SERVICIOS DE APOYO A LA FORMACION PROFESIONAL.</v>
          </cell>
        </row>
        <row r="230">
          <cell r="A230" t="str">
            <v>C-310-704-3</v>
          </cell>
          <cell r="B230" t="str">
            <v>OTROS GASTOS POR IMPRESOS Y PUBLICACIONES</v>
          </cell>
          <cell r="C230" t="str">
            <v>C-310-704-3</v>
          </cell>
          <cell r="D230" t="str">
            <v>ADMINISTRACION EDUCATIVA Y SERVICIOS DE APOYO A LA FORMACION PROFESIONAL.</v>
          </cell>
        </row>
        <row r="231">
          <cell r="A231" t="str">
            <v>C-310-704-3</v>
          </cell>
          <cell r="B231" t="str">
            <v>DIVULGACION DE ACTIVIDADES DE GESTION INSTITUCIONAL</v>
          </cell>
          <cell r="C231" t="str">
            <v>C-310-704-3</v>
          </cell>
          <cell r="D231" t="str">
            <v>ADMINISTRACION EDUCATIVA Y SERVICIOS DE APOYO A LA FORMACION PROFESIONAL.</v>
          </cell>
        </row>
        <row r="232">
          <cell r="A232" t="str">
            <v>C-310-704-3</v>
          </cell>
          <cell r="B232" t="str">
            <v>ACUEDUCTO ALCANTARILLADO Y ASEO</v>
          </cell>
          <cell r="C232" t="str">
            <v>C-310-704-3</v>
          </cell>
          <cell r="D232" t="str">
            <v>ADMINISTRACION EDUCATIVA Y SERVICIOS DE APOYO A LA FORMACION PROFESIONAL.</v>
          </cell>
        </row>
        <row r="233">
          <cell r="A233" t="str">
            <v>C-310-704-3</v>
          </cell>
          <cell r="B233" t="str">
            <v>ENERGIA</v>
          </cell>
          <cell r="C233" t="str">
            <v>C-310-704-3</v>
          </cell>
          <cell r="D233" t="str">
            <v>ADMINISTRACION EDUCATIVA Y SERVICIOS DE APOYO A LA FORMACION PROFESIONAL.</v>
          </cell>
        </row>
        <row r="234">
          <cell r="A234" t="str">
            <v>C-310-704-3</v>
          </cell>
          <cell r="B234" t="str">
            <v>GAS NATURAL</v>
          </cell>
          <cell r="C234" t="str">
            <v>C-310-704-3</v>
          </cell>
          <cell r="D234" t="str">
            <v>ADMINISTRACION EDUCATIVA Y SERVICIOS DE APOYO A LA FORMACION PROFESIONAL.</v>
          </cell>
        </row>
        <row r="235">
          <cell r="A235" t="str">
            <v>C-310-704-3</v>
          </cell>
          <cell r="B235" t="str">
            <v>OTROS SERVICIOS PÚBLICOS</v>
          </cell>
          <cell r="C235" t="str">
            <v>C-310-704-3</v>
          </cell>
          <cell r="D235" t="str">
            <v>ADMINISTRACION EDUCATIVA Y SERVICIOS DE APOYO A LA FORMACION PROFESIONAL.</v>
          </cell>
        </row>
        <row r="236">
          <cell r="A236" t="str">
            <v>C-310-704-3</v>
          </cell>
          <cell r="B236" t="str">
            <v>TELEFONIA MOVIL, TELEFONO, FAX Y OTROS</v>
          </cell>
          <cell r="C236" t="str">
            <v>C-310-704-3</v>
          </cell>
          <cell r="D236" t="str">
            <v>ADMINISTRACION EDUCATIVA Y SERVICIOS DE APOYO A LA FORMACION PROFESIONAL.</v>
          </cell>
        </row>
        <row r="237">
          <cell r="A237" t="str">
            <v>C-310-704-3</v>
          </cell>
          <cell r="B237" t="str">
            <v>SEGUROS</v>
          </cell>
          <cell r="C237" t="str">
            <v>C-310-704-3</v>
          </cell>
          <cell r="D237" t="str">
            <v>ADMINISTRACION EDUCATIVA Y SERVICIOS DE APOYO A LA FORMACION PROFESIONAL.</v>
          </cell>
        </row>
        <row r="238">
          <cell r="A238" t="str">
            <v>C-310-704-3</v>
          </cell>
          <cell r="B238" t="str">
            <v>ARRENDAMIENTOS  BIENES MUEBLES</v>
          </cell>
          <cell r="C238" t="str">
            <v>C-310-704-3</v>
          </cell>
          <cell r="D238" t="str">
            <v>ADMINISTRACION EDUCATIVA Y SERVICIOS DE APOYO A LA FORMACION PROFESIONAL.</v>
          </cell>
        </row>
        <row r="239">
          <cell r="A239" t="str">
            <v>C-310-704-3</v>
          </cell>
          <cell r="B239" t="str">
            <v>VIATICOS Y GASTOS DE VIAJE AL EXTERIOR</v>
          </cell>
          <cell r="C239" t="str">
            <v>C-310-704-3</v>
          </cell>
          <cell r="D239" t="str">
            <v>ADMINISTRACION EDUCATIVA Y SERVICIOS DE APOYO A LA FORMACION PROFESIONAL.</v>
          </cell>
        </row>
        <row r="240">
          <cell r="A240" t="str">
            <v>C-310-704-3</v>
          </cell>
          <cell r="B240" t="str">
            <v>VIATICOS Y GASTOS DE VIAJE AL INTERIOR AREA ADMINISTRATIVA</v>
          </cell>
          <cell r="C240" t="str">
            <v>C-310-704-3</v>
          </cell>
          <cell r="D240" t="str">
            <v>ADMINISTRACION EDUCATIVA Y SERVICIOS DE APOYO A LA FORMACION PROFESIONAL.</v>
          </cell>
        </row>
        <row r="241">
          <cell r="A241" t="str">
            <v>C-310-704-3</v>
          </cell>
          <cell r="B241" t="str">
            <v>GASTOS  CONSEJO DIRECTIVO O COMITÉ DE CENTRO</v>
          </cell>
          <cell r="C241" t="str">
            <v>C-310-704-3</v>
          </cell>
          <cell r="D241" t="str">
            <v>ADMINISTRACION EDUCATIVA Y SERVICIOS DE APOYO A LA FORMACION PROFESIONAL.</v>
          </cell>
        </row>
        <row r="242">
          <cell r="A242" t="str">
            <v>C-310-704-3</v>
          </cell>
          <cell r="B242" t="str">
            <v>GRAVAMEN A LOS MOVIMIENTOS FINANCIEROS</v>
          </cell>
          <cell r="C242" t="str">
            <v>C-310-704-3</v>
          </cell>
          <cell r="D242" t="str">
            <v>ADMINISTRACION EDUCATIVA Y SERVICIOS DE APOYO A LA FORMACION PROFESIONAL.</v>
          </cell>
        </row>
        <row r="243">
          <cell r="A243" t="str">
            <v>C-310-704-4</v>
          </cell>
          <cell r="B243" t="str">
            <v>CONTRATACION DE INSTRUCTORES</v>
          </cell>
          <cell r="C243" t="str">
            <v>C-310-704-4</v>
          </cell>
          <cell r="D243" t="str">
            <v>CAPACITACION SECTOR INDUSTRIA DE LA CONSTRUCCION.</v>
          </cell>
        </row>
        <row r="244">
          <cell r="A244" t="str">
            <v>C-310-704-4</v>
          </cell>
          <cell r="B244" t="str">
            <v>SERVICIOS PERSONALES INDIRECTOS</v>
          </cell>
          <cell r="C244" t="str">
            <v>C-310-704-4</v>
          </cell>
          <cell r="D244" t="str">
            <v>CAPACITACION SECTOR INDUSTRIA DE LA CONSTRUCCION.</v>
          </cell>
        </row>
        <row r="245">
          <cell r="A245" t="str">
            <v>C-310-704-4</v>
          </cell>
          <cell r="B245" t="str">
            <v>ARL TRABAJADORES INDEPENDIENTES REGISO IV – V</v>
          </cell>
          <cell r="C245" t="str">
            <v>C-310-704-4</v>
          </cell>
          <cell r="D245" t="str">
            <v>CAPACITACION SECTOR INDUSTRIA DE LA CONSTRUCCION.</v>
          </cell>
        </row>
        <row r="246">
          <cell r="A246" t="str">
            <v>C-310-704-4</v>
          </cell>
          <cell r="B246" t="str">
            <v>EQUIPO DE CONSTRUCCION</v>
          </cell>
          <cell r="C246" t="str">
            <v>C-310-704-4</v>
          </cell>
          <cell r="D246" t="str">
            <v>CAPACITACION SECTOR INDUSTRIA DE LA CONSTRUCCION.</v>
          </cell>
        </row>
        <row r="247">
          <cell r="A247" t="str">
            <v>C-310-704-4</v>
          </cell>
          <cell r="B247" t="str">
            <v>OTRAS COMPRAS DE EQUIPOS</v>
          </cell>
          <cell r="C247" t="str">
            <v>C-310-704-4</v>
          </cell>
          <cell r="D247" t="str">
            <v>CAPACITACION SECTOR INDUSTRIA DE LA CONSTRUCCION.</v>
          </cell>
        </row>
        <row r="248">
          <cell r="A248" t="str">
            <v>C-310-704-4</v>
          </cell>
          <cell r="B248" t="str">
            <v>OTROS MATERIALES Y SUMINISTROS</v>
          </cell>
          <cell r="C248" t="str">
            <v>C-310-704-4</v>
          </cell>
          <cell r="D248" t="str">
            <v>CAPACITACION SECTOR INDUSTRIA DE LA CONSTRUCCION.</v>
          </cell>
        </row>
        <row r="249">
          <cell r="A249" t="str">
            <v>C-310-704-4</v>
          </cell>
          <cell r="B249" t="str">
            <v>MATERIALES PARA FORMACION PROFESIONAL</v>
          </cell>
          <cell r="C249" t="str">
            <v>C-310-704-4</v>
          </cell>
          <cell r="D249" t="str">
            <v>CAPACITACION SECTOR INDUSTRIA DE LA CONSTRUCCION.</v>
          </cell>
        </row>
        <row r="250">
          <cell r="A250" t="str">
            <v>C-310-704-4</v>
          </cell>
          <cell r="B250" t="str">
            <v>OTROS COMUNICACIONES Y TRANSPORTE</v>
          </cell>
          <cell r="C250" t="str">
            <v>C-310-704-4</v>
          </cell>
          <cell r="D250" t="str">
            <v>CAPACITACION SECTOR INDUSTRIA DE LA CONSTRUCCION.</v>
          </cell>
        </row>
        <row r="251">
          <cell r="A251" t="str">
            <v>C-310-704-4</v>
          </cell>
          <cell r="B251" t="str">
            <v>ARRENDAMIENTOS  BIENES MUEBLES</v>
          </cell>
          <cell r="C251" t="str">
            <v>C-310-704-4</v>
          </cell>
          <cell r="D251" t="str">
            <v>CAPACITACION SECTOR INDUSTRIA DE LA CONSTRUCCION.</v>
          </cell>
        </row>
        <row r="252">
          <cell r="A252" t="str">
            <v>C-310-704-4</v>
          </cell>
          <cell r="B252" t="str">
            <v>VIATICOS Y GASTOS DE VIAJE AL INTERIOR FORMACION PROFESIONAL</v>
          </cell>
          <cell r="C252" t="str">
            <v>C-310-704-4</v>
          </cell>
          <cell r="D252" t="str">
            <v>CAPACITACION SECTOR INDUSTRIA DE LA CONSTRUCCION.</v>
          </cell>
        </row>
        <row r="253">
          <cell r="A253" t="str">
            <v>C-310-704-4</v>
          </cell>
          <cell r="B253" t="str">
            <v>GASTOS BIENESTAR ALUMNOS</v>
          </cell>
          <cell r="C253" t="str">
            <v>C-310-704-4</v>
          </cell>
          <cell r="D253" t="str">
            <v>CAPACITACION SECTOR INDUSTRIA DE LA CONSTRUCCION.</v>
          </cell>
        </row>
        <row r="254">
          <cell r="A254" t="str">
            <v>C-310-704-4</v>
          </cell>
          <cell r="B254" t="str">
            <v>APOYOS DE SOSTENIMIENTO - ALUMNOS</v>
          </cell>
          <cell r="C254" t="str">
            <v>C-310-704-4</v>
          </cell>
          <cell r="D254" t="str">
            <v>CAPACITACION SECTOR INDUSTRIA DE LA CONSTRUCCION.</v>
          </cell>
        </row>
        <row r="255">
          <cell r="A255" t="str">
            <v>C-310-704-4</v>
          </cell>
          <cell r="B255" t="str">
            <v>SERVICIOS PERSONALES -  GASTOS BIENESTAR APRENDICES</v>
          </cell>
          <cell r="C255" t="str">
            <v>C-310-704-4</v>
          </cell>
          <cell r="D255" t="str">
            <v>CAPACITACION SECTOR INDUSTRIA DE LA CONSTRUCCION.</v>
          </cell>
        </row>
        <row r="256">
          <cell r="A256" t="str">
            <v>C-310-704-4</v>
          </cell>
          <cell r="B256" t="str">
            <v>GIRAS TECNICAS</v>
          </cell>
          <cell r="C256" t="str">
            <v>C-310-704-4</v>
          </cell>
          <cell r="D256" t="str">
            <v>CAPACITACION SECTOR INDUSTRIA DE LA CONSTRUCCION.</v>
          </cell>
        </row>
        <row r="257">
          <cell r="A257" t="str">
            <v>C-310-704-4</v>
          </cell>
          <cell r="B257" t="str">
            <v>GRAVAMEN A LOS MOVIMIENTOS FINANCIEROS</v>
          </cell>
          <cell r="C257" t="str">
            <v>C-310-704-4</v>
          </cell>
          <cell r="D257" t="str">
            <v>CAPACITACION SECTOR INDUSTRIA DE LA CONSTRUCCION.</v>
          </cell>
        </row>
        <row r="258">
          <cell r="A258" t="str">
            <v>C-310-704-5</v>
          </cell>
          <cell r="B258" t="str">
            <v>VIATICOS Y GASTOS DE VIAJE AL INTERIOR FORMACION PROFESIONAL</v>
          </cell>
          <cell r="C258" t="str">
            <v>C-310-704-5</v>
          </cell>
          <cell r="D258" t="str">
            <v>CAPACITACION Y ACTUALIZACION DE DOCENTES, ASESORES Y PERSONAL DE APOYO.</v>
          </cell>
        </row>
        <row r="259">
          <cell r="A259" t="str">
            <v>C-310-704-5</v>
          </cell>
          <cell r="B259" t="str">
            <v>CAPACITACION NO FORMAL</v>
          </cell>
          <cell r="C259" t="str">
            <v>C-310-704-5</v>
          </cell>
          <cell r="D259" t="str">
            <v>CAPACITACION Y ACTUALIZACION DE DOCENTES, ASESORES Y PERSONAL DE APOYO.</v>
          </cell>
        </row>
        <row r="260">
          <cell r="A260" t="str">
            <v>C-310-704-5</v>
          </cell>
          <cell r="B260" t="str">
            <v>GRAVAMEN A LOS MOVIMIENTOS FINANCIEROS</v>
          </cell>
          <cell r="C260" t="str">
            <v>C-310-704-5</v>
          </cell>
          <cell r="D260" t="str">
            <v>CAPACITACION Y ACTUALIZACION DE DOCENTES, ASESORES Y PERSONAL DE APOYO.</v>
          </cell>
        </row>
        <row r="261">
          <cell r="A261" t="str">
            <v>C-320-1304-1</v>
          </cell>
          <cell r="B261" t="str">
            <v>BONOS PENSIONALES</v>
          </cell>
          <cell r="C261" t="str">
            <v>C-320-1304-1</v>
          </cell>
          <cell r="D261" t="str">
            <v>ADMINISTRACION DE LA INVERSION DE CAPITAL PARA RESPALDAR RESERVAS Y PAGO DE MESADAS PENSIONALES</v>
          </cell>
        </row>
        <row r="262">
          <cell r="A262" t="str">
            <v>C-320-1304-1</v>
          </cell>
          <cell r="B262" t="str">
            <v>PAGO MESADAS PENSIONALES</v>
          </cell>
          <cell r="C262" t="str">
            <v>C-320-1304-1</v>
          </cell>
          <cell r="D262" t="str">
            <v>ADMINISTRACION DE LA INVERSION DE CAPITAL PARA RESPALDAR RESERVAS Y PAGO DE MESADAS PENSIONALES</v>
          </cell>
        </row>
        <row r="263">
          <cell r="A263" t="str">
            <v>C-320-1304-1</v>
          </cell>
          <cell r="B263" t="str">
            <v>PAGO I.S.S PENSIONES</v>
          </cell>
          <cell r="C263" t="str">
            <v>C-320-1304-1</v>
          </cell>
          <cell r="D263" t="str">
            <v>ADMINISTRACION DE LA INVERSION DE CAPITAL PARA RESPALDAR RESERVAS Y PAGO DE MESADAS PENSIONALES</v>
          </cell>
        </row>
        <row r="264">
          <cell r="A264" t="str">
            <v>C-320-1304-1</v>
          </cell>
          <cell r="B264" t="str">
            <v>PAGO CUOTAS PARTES PENSIONALES</v>
          </cell>
          <cell r="C264" t="str">
            <v>C-320-1304-1</v>
          </cell>
          <cell r="D264" t="str">
            <v>ADMINISTRACION DE LA INVERSION DE CAPITAL PARA RESPALDAR RESERVAS Y PAGO DE MESADAS PENSIONALES</v>
          </cell>
        </row>
        <row r="265">
          <cell r="A265" t="str">
            <v>C-320-1304-1</v>
          </cell>
          <cell r="B265" t="str">
            <v>REAJUSTE MESADAS PENSIONALES POR SENTENCIAS</v>
          </cell>
          <cell r="C265" t="str">
            <v>C-320-1304-1</v>
          </cell>
          <cell r="D265" t="str">
            <v>ADMINISTRACION DE LA INVERSION DE CAPITAL PARA RESPALDAR RESERVAS Y PAGO DE MESADAS PENSIONALES</v>
          </cell>
        </row>
        <row r="266">
          <cell r="A266" t="str">
            <v>C-320-1304-1</v>
          </cell>
          <cell r="B266" t="str">
            <v>GRAVAMEN A LOS MOVIMIENTOS FINANCIEROS</v>
          </cell>
          <cell r="C266" t="str">
            <v>C-320-1304-1</v>
          </cell>
          <cell r="D266" t="str">
            <v>ADMINISTRACION DE LA INVERSION DE CAPITAL PARA RESPALDAR RESERVAS Y PAGO DE MESADAS PENSIONALES</v>
          </cell>
        </row>
        <row r="267">
          <cell r="A267" t="str">
            <v>C-410-704-4</v>
          </cell>
          <cell r="B267" t="str">
            <v>OTROS SERVICIOS PERSONALES INDIRECTOS (Aprendices)</v>
          </cell>
          <cell r="C267" t="str">
            <v>C-410-704-4</v>
          </cell>
          <cell r="D267" t="str">
            <v>IMPLANTACION DE PROGRAMAS PARA LA INNOVACION Y EL DESARROLLO TECNOLOGICO.</v>
          </cell>
        </row>
        <row r="268">
          <cell r="A268" t="str">
            <v>C-410-704-4</v>
          </cell>
          <cell r="B268" t="str">
            <v>CONTRATACION DE INSTRUCTORES</v>
          </cell>
          <cell r="C268" t="str">
            <v>C-410-704-4</v>
          </cell>
          <cell r="D268" t="str">
            <v>IMPLANTACION DE PROGRAMAS PARA LA INNOVACION Y EL DESARROLLO TECNOLOGICO.</v>
          </cell>
        </row>
        <row r="269">
          <cell r="A269" t="str">
            <v>C-410-704-4</v>
          </cell>
          <cell r="B269" t="str">
            <v>SERVICIOS PERSONALES INDIRECTOS</v>
          </cell>
          <cell r="C269" t="str">
            <v>C-410-704-4</v>
          </cell>
          <cell r="D269" t="str">
            <v>IMPLANTACION DE PROGRAMAS PARA LA INNOVACION Y EL DESARROLLO TECNOLOGICO.</v>
          </cell>
        </row>
        <row r="270">
          <cell r="A270" t="str">
            <v>C-410-704-4</v>
          </cell>
          <cell r="B270" t="str">
            <v>EQUIPO DE SISTEMAS</v>
          </cell>
          <cell r="C270" t="str">
            <v>C-410-704-4</v>
          </cell>
          <cell r="D270" t="str">
            <v>IMPLANTACION DE PROGRAMAS PARA LA INNOVACION Y EL DESARROLLO TECNOLOGICO.</v>
          </cell>
        </row>
        <row r="271">
          <cell r="A271" t="str">
            <v>C-410-704-4</v>
          </cell>
          <cell r="B271" t="str">
            <v>MAQUINARIA INDUSTRIAL</v>
          </cell>
          <cell r="C271" t="str">
            <v>C-410-704-4</v>
          </cell>
          <cell r="D271" t="str">
            <v>IMPLANTACION DE PROGRAMAS PARA LA INNOVACION Y EL DESARROLLO TECNOLOGICO.</v>
          </cell>
        </row>
        <row r="272">
          <cell r="A272" t="str">
            <v>C-410-704-4</v>
          </cell>
          <cell r="B272" t="str">
            <v>OTRAS COMPRAS DE EQUIPOS</v>
          </cell>
          <cell r="C272" t="str">
            <v>C-410-704-4</v>
          </cell>
          <cell r="D272" t="str">
            <v>IMPLANTACION DE PROGRAMAS PARA LA INNOVACION Y EL DESARROLLO TECNOLOGICO.</v>
          </cell>
        </row>
        <row r="273">
          <cell r="A273" t="str">
            <v>C-410-704-4</v>
          </cell>
          <cell r="B273" t="str">
            <v>MATERIALES PARA FORMACION PROFESIONAL</v>
          </cell>
          <cell r="C273" t="str">
            <v>C-410-704-4</v>
          </cell>
          <cell r="D273" t="str">
            <v>IMPLANTACION DE PROGRAMAS PARA LA INNOVACION Y EL DESARROLLO TECNOLOGICO.</v>
          </cell>
        </row>
        <row r="274">
          <cell r="A274" t="str">
            <v>C-410-704-4</v>
          </cell>
          <cell r="B274" t="str">
            <v>MANTENIMIENTO DE MAQUINARIA, EQUIPO, TRANSPORTE Y SOFWARE</v>
          </cell>
          <cell r="C274" t="str">
            <v>C-410-704-4</v>
          </cell>
          <cell r="D274" t="str">
            <v>IMPLANTACION DE PROGRAMAS PARA LA INNOVACION Y EL DESARROLLO TECNOLOGICO.</v>
          </cell>
        </row>
        <row r="275">
          <cell r="A275" t="str">
            <v>C-410-704-4</v>
          </cell>
          <cell r="B275" t="str">
            <v>OTROS GASTOS POR IMPRESOS Y PUBLICACIONES</v>
          </cell>
          <cell r="C275" t="str">
            <v>C-410-704-4</v>
          </cell>
          <cell r="D275" t="str">
            <v>IMPLANTACION DE PROGRAMAS PARA LA INNOVACION Y EL DESARROLLO TECNOLOGICO.</v>
          </cell>
        </row>
        <row r="276">
          <cell r="A276" t="str">
            <v>C-410-704-4</v>
          </cell>
          <cell r="B276" t="str">
            <v>DIVULGACION DE ACTIVIDADES DE GESTION INSTITUCIONAL</v>
          </cell>
          <cell r="C276" t="str">
            <v>C-410-704-4</v>
          </cell>
          <cell r="D276" t="str">
            <v>IMPLANTACION DE PROGRAMAS PARA LA INNOVACION Y EL DESARROLLO TECNOLOGICO.</v>
          </cell>
        </row>
        <row r="277">
          <cell r="A277" t="str">
            <v>C-410-704-4</v>
          </cell>
          <cell r="B277" t="str">
            <v>VIATICOS Y GASTOS DE VIAJE AL EXTERIOR</v>
          </cell>
          <cell r="C277" t="str">
            <v>C-410-704-4</v>
          </cell>
          <cell r="D277" t="str">
            <v>IMPLANTACION DE PROGRAMAS PARA LA INNOVACION Y EL DESARROLLO TECNOLOGICO.</v>
          </cell>
        </row>
        <row r="278">
          <cell r="A278" t="str">
            <v>C-410-704-4</v>
          </cell>
          <cell r="B278" t="str">
            <v>VIATICOS Y GASTOS DE VIAJE AL INTERIOR FORMACION PROFESIONAL</v>
          </cell>
          <cell r="C278" t="str">
            <v>C-410-704-4</v>
          </cell>
          <cell r="D278" t="str">
            <v>IMPLANTACION DE PROGRAMAS PARA LA INNOVACION Y EL DESARROLLO TECNOLOGICO.</v>
          </cell>
        </row>
        <row r="279">
          <cell r="A279" t="str">
            <v>C-410-704-4</v>
          </cell>
          <cell r="B279" t="str">
            <v>VIATICOS Y GASTOS DE VIAJE AL INTERIOR AREA ADMINISTRATIVA</v>
          </cell>
          <cell r="C279" t="str">
            <v>C-410-704-4</v>
          </cell>
          <cell r="D279" t="str">
            <v>IMPLANTACION DE PROGRAMAS PARA LA INNOVACION Y EL DESARROLLO TECNOLOGICO.</v>
          </cell>
        </row>
        <row r="280">
          <cell r="A280" t="str">
            <v>C-410-704-4</v>
          </cell>
          <cell r="B280" t="str">
            <v>ADECUACIONES Y CONSTRUCCIONES</v>
          </cell>
          <cell r="C280" t="str">
            <v>C-410-704-4</v>
          </cell>
          <cell r="D280" t="str">
            <v>IMPLANTACION DE PROGRAMAS PARA LA INNOVACION Y EL DESARROLLO TECNOLOGICO.</v>
          </cell>
        </row>
        <row r="281">
          <cell r="A281" t="str">
            <v>C-410-704-4</v>
          </cell>
          <cell r="B281" t="str">
            <v>CONVENIOS</v>
          </cell>
          <cell r="C281" t="str">
            <v>C-410-704-4</v>
          </cell>
          <cell r="D281" t="str">
            <v>IMPLANTACION DE PROGRAMAS PARA LA INNOVACION Y EL DESARROLLO TECNOLOGICO.</v>
          </cell>
        </row>
        <row r="282">
          <cell r="A282" t="str">
            <v>C-410-704-4</v>
          </cell>
          <cell r="B282" t="str">
            <v>GRAVAMEN A LOS MOVIMIENTOS FINANCIEROS</v>
          </cell>
          <cell r="C282" t="str">
            <v>C-410-704-4</v>
          </cell>
          <cell r="D282" t="str">
            <v>IMPLANTACION DE PROGRAMAS PARA LA INNOVACION Y EL DESARROLLO TECNOLOGICO.</v>
          </cell>
        </row>
        <row r="283">
          <cell r="A283" t="str">
            <v>C-540-1000-8</v>
          </cell>
          <cell r="B283" t="str">
            <v>CONTRATACION DE INSTRUCTORES</v>
          </cell>
          <cell r="C283" t="str">
            <v>C-540-1000-8</v>
          </cell>
          <cell r="D283" t="str">
            <v>IMPLEMENTACIÓN FORMACIÓN TÉCNICA E IMPLEMENTACION DE PLANES DE NEGOCIO  PARA 2521 JOVENES DEL PCJ  9 MUNCIPIOS DEL DEPARTAMENTO DE NARIÑO (ROSARIO, LEIVA, CUMBITARA, SANTA BARBARA, EL CHARCO, LA TOLA, MOSQUERA, OLAYA HERRERA Y TUMACO)</v>
          </cell>
        </row>
        <row r="284">
          <cell r="A284" t="str">
            <v>C-540-1000-8</v>
          </cell>
          <cell r="B284" t="str">
            <v>SERVICIOS PERSONALES INDIRECTOS</v>
          </cell>
          <cell r="C284" t="str">
            <v>C-540-1000-8</v>
          </cell>
          <cell r="D284" t="str">
            <v>IMPLEMENTACIÓN FORMACIÓN TÉCNICA E IMPLEMENTACION DE PLANES DE NEGOCIO  PARA 2521 JOVENES DEL PCJ  9 MUNCIPIOS DEL DEPARTAMENTO DE NARIÑO (ROSARIO, LEIVA, CUMBITARA, SANTA BARBARA, EL CHARCO, LA TOLA, MOSQUERA, OLAYA HERRERA Y TUMACO)</v>
          </cell>
        </row>
        <row r="285">
          <cell r="A285" t="str">
            <v>C-540-1000-8</v>
          </cell>
          <cell r="B285" t="str">
            <v>MATERIALES PARA FORMACION PROFESIONAL</v>
          </cell>
          <cell r="C285" t="str">
            <v>C-540-1000-8</v>
          </cell>
          <cell r="D285" t="str">
            <v>IMPLEMENTACIÓN FORMACIÓN TÉCNICA E IMPLEMENTACION DE PLANES DE NEGOCIO  PARA 2521 JOVENES DEL PCJ  9 MUNCIPIOS DEL DEPARTAMENTO DE NARIÑO (ROSARIO, LEIVA, CUMBITARA, SANTA BARBARA, EL CHARCO, LA TOLA, MOSQUERA, OLAYA HERRERA Y TUMACO)</v>
          </cell>
        </row>
        <row r="286">
          <cell r="A286" t="str">
            <v>C-540-1000-8</v>
          </cell>
          <cell r="B286" t="str">
            <v>OTROS COMUNICACIONES Y TRANSPORTE</v>
          </cell>
          <cell r="C286" t="str">
            <v>C-540-1000-8</v>
          </cell>
          <cell r="D286" t="str">
            <v>IMPLEMENTACIÓN FORMACIÓN TÉCNICA E IMPLEMENTACION DE PLANES DE NEGOCIO  PARA 2521 JOVENES DEL PCJ  9 MUNCIPIOS DEL DEPARTAMENTO DE NARIÑO (ROSARIO, LEIVA, CUMBITARA, SANTA BARBARA, EL CHARCO, LA TOLA, MOSQUERA, OLAYA HERRERA Y TUMACO)</v>
          </cell>
        </row>
        <row r="287">
          <cell r="A287" t="str">
            <v>C-540-1000-8</v>
          </cell>
          <cell r="B287" t="str">
            <v>GRAVAMEN A LOS MOVIMIENTOS FINANCIEROS</v>
          </cell>
          <cell r="C287" t="str">
            <v>C-540-1000-8</v>
          </cell>
          <cell r="D287" t="str">
            <v>IMPLEMENTACIÓN FORMACIÓN TÉCNICA E IMPLEMENTACION DE PLANES DE NEGOCIO  PARA 2521 JOVENES DEL PCJ  9 MUNCIPIOS DEL DEPARTAMENTO DE NARIÑO (ROSARIO, LEIVA, CUMBITARA, SANTA BARBARA, EL CHARCO, LA TOLA, MOSQUERA, OLAYA HERRERA Y TUMACO)</v>
          </cell>
        </row>
        <row r="288">
          <cell r="A288" t="str">
            <v>C-610-1304-1</v>
          </cell>
          <cell r="B288" t="str">
            <v>PAGO DE CESANTIAS E INTERESES</v>
          </cell>
          <cell r="C288" t="str">
            <v>C-610-1304-1</v>
          </cell>
          <cell r="D288" t="str">
            <v>CREDITO HIPOTECARIO PARA SUS EMPLEADOS Y PAGO DE CESANTIAS.</v>
          </cell>
        </row>
        <row r="289">
          <cell r="A289" t="str">
            <v>C-610-1304-1</v>
          </cell>
          <cell r="B289" t="str">
            <v>DEVOLUC APORTE AHORRO Y AHORRO 50 %</v>
          </cell>
          <cell r="C289" t="str">
            <v>C-610-1304-1</v>
          </cell>
          <cell r="D289" t="str">
            <v>CREDITO HIPOTECARIO PARA SUS EMPLEADOS Y PAGO DE CESANTIAS.</v>
          </cell>
        </row>
        <row r="290">
          <cell r="A290" t="str">
            <v>C-610-1304-1</v>
          </cell>
          <cell r="B290" t="str">
            <v>PRSTAMOS PARA VIVIENDA</v>
          </cell>
          <cell r="C290" t="str">
            <v>C-610-1304-1</v>
          </cell>
          <cell r="D290" t="str">
            <v>CREDITO HIPOTECARIO PARA SUS EMPLEADOS Y PAGO DE CESANTIAS.</v>
          </cell>
        </row>
        <row r="291">
          <cell r="A291" t="str">
            <v>C-610-1304-1</v>
          </cell>
          <cell r="B291" t="str">
            <v>PRESTAMOS SOBRE AHORRO</v>
          </cell>
          <cell r="C291" t="str">
            <v>C-610-1304-1</v>
          </cell>
          <cell r="D291" t="str">
            <v>CREDITO HIPOTECARIO PARA SUS EMPLEADOS Y PAGO DE CESANTIAS.</v>
          </cell>
        </row>
        <row r="292">
          <cell r="A292" t="str">
            <v>C-610-1304-1</v>
          </cell>
          <cell r="B292" t="str">
            <v>GRAVAMEN A LOS MOVIMIENTOS FINANCIEROS</v>
          </cell>
          <cell r="C292" t="str">
            <v>C-610-1304-1</v>
          </cell>
          <cell r="D292" t="str">
            <v>CREDITO HIPOTECARIO PARA SUS EMPLEADOS Y PAGO DE CESANTIAS.</v>
          </cell>
        </row>
        <row r="293">
          <cell r="A293" t="str">
            <v>C-620-1300-1</v>
          </cell>
          <cell r="B293" t="str">
            <v>SERVICIOS PERSONALES INDIRECTOS</v>
          </cell>
          <cell r="C293" t="str">
            <v>C-610-1300-1</v>
          </cell>
          <cell r="D293" t="str">
            <v>APOYO A INICIATIVAS EMPRESARIALES MEDIANTE EL FONDO EMPRENDER -FE</v>
          </cell>
        </row>
        <row r="294">
          <cell r="A294" t="str">
            <v>C-620-1300-1</v>
          </cell>
          <cell r="B294" t="str">
            <v>CONVENIOS</v>
          </cell>
          <cell r="C294" t="str">
            <v>C-610-1300-1</v>
          </cell>
          <cell r="D294" t="str">
            <v>APOYO A INICIATIVAS EMPRESARIALES MEDIANTE EL FONDO EMPRENDER -FE</v>
          </cell>
        </row>
        <row r="295">
          <cell r="A295" t="str">
            <v>C-620-1300-1</v>
          </cell>
          <cell r="B295" t="str">
            <v>GRAVAMEN A LOS MOVIMIENTOS FINANCIEROS</v>
          </cell>
          <cell r="C295" t="str">
            <v>C-610-1300-1</v>
          </cell>
          <cell r="D295" t="str">
            <v>APOYO A INICIATIVAS EMPRESARIALES MEDIANTE EL FONDO EMPRENDER -FE</v>
          </cell>
        </row>
        <row r="296">
          <cell r="A296" t="str">
            <v>C-620-1300-2</v>
          </cell>
          <cell r="B296" t="str">
            <v>SEGUROS</v>
          </cell>
          <cell r="C296" t="str">
            <v>C-620-1300-2</v>
          </cell>
          <cell r="D296" t="str">
            <v>ADMINISTRACION DE CAPITALES PARA APOYOS DE SOSTENIMIENTO PARA ALUMNOS EN FORMACION.</v>
          </cell>
        </row>
        <row r="297">
          <cell r="A297" t="str">
            <v>C-620-1300-2</v>
          </cell>
          <cell r="B297" t="str">
            <v>GASTOS BIENESTAR ALUMNOS</v>
          </cell>
          <cell r="C297" t="str">
            <v>C-620-1300-2</v>
          </cell>
          <cell r="D297" t="str">
            <v>ADMINISTRACION DE CAPITALES PARA APOYOS DE SOSTENIMIENTO PARA ALUMNOS EN FORMACION.</v>
          </cell>
        </row>
        <row r="298">
          <cell r="A298" t="str">
            <v>C-620-1300-2</v>
          </cell>
          <cell r="B298" t="str">
            <v>APOYOS DE SOSTENIMIENTO - ALUMNOS</v>
          </cell>
          <cell r="C298" t="str">
            <v>C-620-1300-2</v>
          </cell>
          <cell r="D298" t="str">
            <v>ADMINISTRACION DE CAPITALES PARA APOYOS DE SOSTENIMIENTO PARA ALUMNOS EN FORMACION.</v>
          </cell>
        </row>
        <row r="299">
          <cell r="A299" t="str">
            <v>C-620-1300-2</v>
          </cell>
          <cell r="B299" t="str">
            <v>GRAVAMEN A LOS MOVIMIENTOS FINANCIEROS</v>
          </cell>
          <cell r="C299" t="str">
            <v>C-620-1300-2</v>
          </cell>
          <cell r="D299" t="str">
            <v>ADMINISTRACION DE CAPITALES PARA APOYOS DE SOSTENIMIENTO PARA ALUMNOS EN FORMACION.</v>
          </cell>
        </row>
        <row r="300">
          <cell r="A300" t="str">
            <v>C-620-1300-2</v>
          </cell>
          <cell r="B300" t="str">
            <v>GRAVAMEN A LOS MOVIMIENTOS FINANCIEROS</v>
          </cell>
          <cell r="C300" t="str">
            <v>C-620-1300-2</v>
          </cell>
          <cell r="D300" t="str">
            <v>ADMINISTRACION DE CAPITALES PARA APOYOS DE SOSTENIMIENTO PARA ALUMNOS EN FORMACION.</v>
          </cell>
        </row>
        <row r="302">
          <cell r="A302" t="str">
            <v>001</v>
          </cell>
          <cell r="B302" t="str">
            <v>DIRECCION GENERAL</v>
          </cell>
          <cell r="C302" t="str">
            <v>001</v>
          </cell>
          <cell r="D302" t="str">
            <v>AMAZONAS</v>
          </cell>
        </row>
        <row r="303">
          <cell r="A303" t="str">
            <v>005</v>
          </cell>
          <cell r="B303" t="str">
            <v>ANTIOQUIA</v>
          </cell>
          <cell r="C303" t="str">
            <v>005</v>
          </cell>
          <cell r="D303" t="str">
            <v>ANTIOQUIA</v>
          </cell>
        </row>
        <row r="304">
          <cell r="A304" t="str">
            <v>008</v>
          </cell>
          <cell r="B304" t="str">
            <v>ATLÁNTICO</v>
          </cell>
          <cell r="C304" t="str">
            <v>008</v>
          </cell>
          <cell r="D304" t="str">
            <v>ARAUCA</v>
          </cell>
        </row>
        <row r="305">
          <cell r="A305" t="str">
            <v>011</v>
          </cell>
          <cell r="B305" t="str">
            <v>BOGOTÁ D.C.</v>
          </cell>
          <cell r="C305" t="str">
            <v>011</v>
          </cell>
          <cell r="D305" t="str">
            <v>ATLÁNTICO</v>
          </cell>
        </row>
        <row r="306">
          <cell r="A306" t="str">
            <v>013</v>
          </cell>
          <cell r="B306" t="str">
            <v>BOLIVAR</v>
          </cell>
          <cell r="C306" t="str">
            <v>013</v>
          </cell>
          <cell r="D306" t="str">
            <v>BOGOTÁ D.C.</v>
          </cell>
        </row>
        <row r="307">
          <cell r="A307" t="str">
            <v>015</v>
          </cell>
          <cell r="B307" t="str">
            <v>BOYACÁ</v>
          </cell>
          <cell r="C307" t="str">
            <v>015</v>
          </cell>
          <cell r="D307" t="str">
            <v>BOLIVAR</v>
          </cell>
        </row>
        <row r="308">
          <cell r="A308" t="str">
            <v>017</v>
          </cell>
          <cell r="B308" t="str">
            <v>CALDAS</v>
          </cell>
          <cell r="C308" t="str">
            <v>017</v>
          </cell>
          <cell r="D308" t="str">
            <v>BOYACÁ</v>
          </cell>
        </row>
        <row r="309">
          <cell r="A309" t="str">
            <v>018</v>
          </cell>
          <cell r="B309" t="str">
            <v>CAQUETÁ</v>
          </cell>
          <cell r="C309" t="str">
            <v>018</v>
          </cell>
          <cell r="D309" t="str">
            <v>CALDAS</v>
          </cell>
        </row>
        <row r="310">
          <cell r="A310" t="str">
            <v>019</v>
          </cell>
          <cell r="B310" t="str">
            <v>CAUCA</v>
          </cell>
          <cell r="C310" t="str">
            <v>019</v>
          </cell>
          <cell r="D310" t="str">
            <v>CAQUETÁ</v>
          </cell>
        </row>
        <row r="311">
          <cell r="A311" t="str">
            <v>020</v>
          </cell>
          <cell r="B311" t="str">
            <v>CESAR</v>
          </cell>
          <cell r="C311" t="str">
            <v>020</v>
          </cell>
          <cell r="D311" t="str">
            <v>CASANARE</v>
          </cell>
        </row>
        <row r="312">
          <cell r="A312" t="str">
            <v>023</v>
          </cell>
          <cell r="B312" t="str">
            <v>CÓRDOBA</v>
          </cell>
          <cell r="C312" t="str">
            <v>023</v>
          </cell>
          <cell r="D312" t="str">
            <v>CAUCA</v>
          </cell>
        </row>
        <row r="313">
          <cell r="A313" t="str">
            <v>025</v>
          </cell>
          <cell r="B313" t="str">
            <v>CUNDINAMARCA</v>
          </cell>
          <cell r="C313" t="str">
            <v>025</v>
          </cell>
          <cell r="D313" t="str">
            <v>CESAR</v>
          </cell>
        </row>
        <row r="314">
          <cell r="A314" t="str">
            <v>027</v>
          </cell>
          <cell r="B314" t="str">
            <v>CHOCÓ</v>
          </cell>
          <cell r="C314" t="str">
            <v>027</v>
          </cell>
          <cell r="D314" t="str">
            <v>CHOCÓ</v>
          </cell>
        </row>
        <row r="315">
          <cell r="A315" t="str">
            <v>041</v>
          </cell>
          <cell r="B315" t="str">
            <v>HUILA</v>
          </cell>
          <cell r="C315" t="str">
            <v>041</v>
          </cell>
          <cell r="D315" t="str">
            <v>CÓRDOBA</v>
          </cell>
        </row>
        <row r="316">
          <cell r="A316" t="str">
            <v>044</v>
          </cell>
          <cell r="B316" t="str">
            <v>GUAJIRA</v>
          </cell>
          <cell r="C316" t="str">
            <v>044</v>
          </cell>
          <cell r="D316" t="str">
            <v>CUNDINAMARCA</v>
          </cell>
        </row>
        <row r="317">
          <cell r="A317" t="str">
            <v>047</v>
          </cell>
          <cell r="B317" t="str">
            <v>MAGDALENA</v>
          </cell>
          <cell r="C317" t="str">
            <v>047</v>
          </cell>
          <cell r="D317" t="str">
            <v>DIRECCION GENERAL</v>
          </cell>
        </row>
        <row r="318">
          <cell r="A318" t="str">
            <v>050</v>
          </cell>
          <cell r="B318" t="str">
            <v>META</v>
          </cell>
          <cell r="C318" t="str">
            <v>050</v>
          </cell>
          <cell r="D318" t="str">
            <v>GUAINÍA</v>
          </cell>
        </row>
        <row r="319">
          <cell r="A319" t="str">
            <v>052</v>
          </cell>
          <cell r="B319" t="str">
            <v>NARIÑO</v>
          </cell>
          <cell r="C319" t="str">
            <v>052</v>
          </cell>
          <cell r="D319" t="str">
            <v>GUAJIRA</v>
          </cell>
        </row>
        <row r="320">
          <cell r="A320" t="str">
            <v>054</v>
          </cell>
          <cell r="B320" t="str">
            <v>NORTE DE SANTANDER</v>
          </cell>
          <cell r="C320" t="str">
            <v>054</v>
          </cell>
          <cell r="D320" t="str">
            <v>GUAVIARE</v>
          </cell>
        </row>
        <row r="321">
          <cell r="A321" t="str">
            <v>063</v>
          </cell>
          <cell r="B321" t="str">
            <v>QUINDÍO</v>
          </cell>
          <cell r="C321" t="str">
            <v>063</v>
          </cell>
          <cell r="D321" t="str">
            <v>HUILA</v>
          </cell>
        </row>
        <row r="322">
          <cell r="A322" t="str">
            <v>066</v>
          </cell>
          <cell r="B322" t="str">
            <v>RISARALDA</v>
          </cell>
          <cell r="C322" t="str">
            <v>066</v>
          </cell>
          <cell r="D322" t="str">
            <v>MAGDALENA</v>
          </cell>
        </row>
        <row r="323">
          <cell r="A323" t="str">
            <v>068</v>
          </cell>
          <cell r="B323" t="str">
            <v>SANTANDER</v>
          </cell>
          <cell r="C323" t="str">
            <v>068</v>
          </cell>
          <cell r="D323" t="str">
            <v>META</v>
          </cell>
        </row>
        <row r="324">
          <cell r="A324" t="str">
            <v>070</v>
          </cell>
          <cell r="B324" t="str">
            <v>SUCRE</v>
          </cell>
          <cell r="C324" t="str">
            <v>070</v>
          </cell>
          <cell r="D324" t="str">
            <v>NARIÑO</v>
          </cell>
        </row>
        <row r="325">
          <cell r="A325" t="str">
            <v>073</v>
          </cell>
          <cell r="B325" t="str">
            <v>TOLIMA</v>
          </cell>
          <cell r="C325" t="str">
            <v>073</v>
          </cell>
          <cell r="D325" t="str">
            <v>NORTE DE SANTANDER</v>
          </cell>
        </row>
        <row r="326">
          <cell r="A326" t="str">
            <v>076</v>
          </cell>
          <cell r="B326" t="str">
            <v>VALLE</v>
          </cell>
          <cell r="C326" t="str">
            <v>076</v>
          </cell>
          <cell r="D326" t="str">
            <v>PUTUMAYO</v>
          </cell>
        </row>
        <row r="327">
          <cell r="A327" t="str">
            <v>081</v>
          </cell>
          <cell r="B327" t="str">
            <v>ARAUCA</v>
          </cell>
          <cell r="C327" t="str">
            <v>081</v>
          </cell>
          <cell r="D327" t="str">
            <v>QUINDÍO</v>
          </cell>
        </row>
        <row r="328">
          <cell r="A328" t="str">
            <v>085</v>
          </cell>
          <cell r="B328" t="str">
            <v>CASANARE</v>
          </cell>
          <cell r="C328" t="str">
            <v>085</v>
          </cell>
          <cell r="D328" t="str">
            <v>RISARALDA</v>
          </cell>
        </row>
        <row r="329">
          <cell r="A329" t="str">
            <v>086</v>
          </cell>
          <cell r="B329" t="str">
            <v>PUTUMAYO</v>
          </cell>
          <cell r="C329" t="str">
            <v>086</v>
          </cell>
          <cell r="D329" t="str">
            <v>SAN ANDRÉS</v>
          </cell>
        </row>
        <row r="330">
          <cell r="A330" t="str">
            <v>088</v>
          </cell>
          <cell r="B330" t="str">
            <v>SAN ANDRÉS</v>
          </cell>
          <cell r="C330" t="str">
            <v>088</v>
          </cell>
          <cell r="D330" t="str">
            <v>SANTANDER</v>
          </cell>
        </row>
        <row r="331">
          <cell r="A331" t="str">
            <v>091</v>
          </cell>
          <cell r="B331" t="str">
            <v>AMAZONAS</v>
          </cell>
          <cell r="C331" t="str">
            <v>091</v>
          </cell>
          <cell r="D331" t="str">
            <v>SUCRE</v>
          </cell>
        </row>
        <row r="332">
          <cell r="A332" t="str">
            <v>094</v>
          </cell>
          <cell r="B332" t="str">
            <v>GUAINÍA</v>
          </cell>
          <cell r="C332" t="str">
            <v>094</v>
          </cell>
          <cell r="D332" t="str">
            <v>TOLIMA</v>
          </cell>
        </row>
        <row r="333">
          <cell r="A333" t="str">
            <v>095</v>
          </cell>
          <cell r="B333" t="str">
            <v>GUAVIARE</v>
          </cell>
          <cell r="C333" t="str">
            <v>095</v>
          </cell>
          <cell r="D333" t="str">
            <v>VALLE</v>
          </cell>
        </row>
        <row r="334">
          <cell r="A334" t="str">
            <v>097</v>
          </cell>
          <cell r="B334" t="str">
            <v>VAUPÉS</v>
          </cell>
          <cell r="C334" t="str">
            <v>097</v>
          </cell>
          <cell r="D334" t="str">
            <v>VAUPÉS</v>
          </cell>
        </row>
        <row r="335">
          <cell r="A335" t="str">
            <v>099</v>
          </cell>
          <cell r="B335" t="str">
            <v>VICHADA</v>
          </cell>
          <cell r="C335" t="str">
            <v>099</v>
          </cell>
          <cell r="D335" t="str">
            <v>VICHADA</v>
          </cell>
        </row>
        <row r="336">
          <cell r="A336" t="str">
            <v>099</v>
          </cell>
          <cell r="B336" t="str">
            <v>VICHADA</v>
          </cell>
          <cell r="C336" t="str">
            <v>099</v>
          </cell>
          <cell r="D336" t="str">
            <v>VICHADA</v>
          </cell>
        </row>
      </sheetData>
      <sheetData sheetId="2"/>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onales"/>
      <sheetName val="RUBROS X BPIN "/>
      <sheetName val="Consolidado Total"/>
      <sheetName val="TD1"/>
      <sheetName val="Grafica1"/>
      <sheetName val="Grafica2"/>
      <sheetName val="TD1 (3)"/>
      <sheetName val="GRAFICA POR REGIONAL"/>
      <sheetName val="GRAFICA POR CENTRO"/>
      <sheetName val="GRAFICA POR CENTRO (2)"/>
      <sheetName val="Hoja1"/>
    </sheetNames>
    <sheetDataSet>
      <sheetData sheetId="0" refreshError="1">
        <row r="1">
          <cell r="A1" t="str">
            <v>001</v>
          </cell>
          <cell r="B1" t="str">
            <v>DIRECCION GENERAL</v>
          </cell>
        </row>
        <row r="2">
          <cell r="A2" t="str">
            <v>005</v>
          </cell>
          <cell r="B2" t="str">
            <v>ANTIOQUIA</v>
          </cell>
        </row>
        <row r="3">
          <cell r="A3" t="str">
            <v>008</v>
          </cell>
          <cell r="B3" t="str">
            <v>ATLÁNTICO</v>
          </cell>
        </row>
        <row r="4">
          <cell r="A4" t="str">
            <v>011</v>
          </cell>
          <cell r="B4" t="str">
            <v>BOGOTÁ D.C.</v>
          </cell>
        </row>
        <row r="5">
          <cell r="A5" t="str">
            <v>013</v>
          </cell>
          <cell r="B5" t="str">
            <v>BOLIVAR</v>
          </cell>
        </row>
        <row r="6">
          <cell r="A6" t="str">
            <v>015</v>
          </cell>
          <cell r="B6" t="str">
            <v>BOYACÁ</v>
          </cell>
        </row>
        <row r="7">
          <cell r="A7" t="str">
            <v>017</v>
          </cell>
          <cell r="B7" t="str">
            <v>CALDAS</v>
          </cell>
        </row>
        <row r="8">
          <cell r="A8" t="str">
            <v>018</v>
          </cell>
          <cell r="B8" t="str">
            <v>CAQUETÁ</v>
          </cell>
        </row>
        <row r="9">
          <cell r="A9" t="str">
            <v>019</v>
          </cell>
          <cell r="B9" t="str">
            <v>CAUCA</v>
          </cell>
        </row>
        <row r="10">
          <cell r="A10" t="str">
            <v>020</v>
          </cell>
          <cell r="B10" t="str">
            <v>CESAR</v>
          </cell>
        </row>
        <row r="11">
          <cell r="A11" t="str">
            <v>023</v>
          </cell>
          <cell r="B11" t="str">
            <v>CÓRDOBA</v>
          </cell>
        </row>
        <row r="12">
          <cell r="A12" t="str">
            <v>025</v>
          </cell>
          <cell r="B12" t="str">
            <v>CUNDINAMARCA</v>
          </cell>
        </row>
        <row r="13">
          <cell r="A13" t="str">
            <v>027</v>
          </cell>
          <cell r="B13" t="str">
            <v>CHOCÓ</v>
          </cell>
        </row>
        <row r="14">
          <cell r="A14" t="str">
            <v>041</v>
          </cell>
          <cell r="B14" t="str">
            <v>HUILA</v>
          </cell>
        </row>
        <row r="15">
          <cell r="A15" t="str">
            <v>044</v>
          </cell>
          <cell r="B15" t="str">
            <v>GUAJIRA</v>
          </cell>
        </row>
        <row r="16">
          <cell r="A16" t="str">
            <v>047</v>
          </cell>
          <cell r="B16" t="str">
            <v>MAGDALENA</v>
          </cell>
        </row>
        <row r="17">
          <cell r="A17" t="str">
            <v>050</v>
          </cell>
          <cell r="B17" t="str">
            <v>META</v>
          </cell>
        </row>
        <row r="18">
          <cell r="A18" t="str">
            <v>052</v>
          </cell>
          <cell r="B18" t="str">
            <v>NARIÑO</v>
          </cell>
        </row>
        <row r="19">
          <cell r="A19" t="str">
            <v>054</v>
          </cell>
          <cell r="B19" t="str">
            <v>NORTE DE SANTANDER</v>
          </cell>
        </row>
        <row r="20">
          <cell r="A20" t="str">
            <v>063</v>
          </cell>
          <cell r="B20" t="str">
            <v>QUINDÍO</v>
          </cell>
        </row>
        <row r="21">
          <cell r="A21" t="str">
            <v>066</v>
          </cell>
          <cell r="B21" t="str">
            <v>RISARALDA</v>
          </cell>
        </row>
        <row r="22">
          <cell r="A22" t="str">
            <v>068</v>
          </cell>
          <cell r="B22" t="str">
            <v>SANTANDER</v>
          </cell>
        </row>
        <row r="23">
          <cell r="A23" t="str">
            <v>070</v>
          </cell>
          <cell r="B23" t="str">
            <v>SUCRE</v>
          </cell>
        </row>
        <row r="24">
          <cell r="A24" t="str">
            <v>073</v>
          </cell>
          <cell r="B24" t="str">
            <v>TOLIMA</v>
          </cell>
        </row>
        <row r="25">
          <cell r="A25" t="str">
            <v>076</v>
          </cell>
          <cell r="B25" t="str">
            <v>VALLE</v>
          </cell>
        </row>
        <row r="26">
          <cell r="A26" t="str">
            <v>081</v>
          </cell>
          <cell r="B26" t="str">
            <v>ARAUCA</v>
          </cell>
        </row>
        <row r="27">
          <cell r="A27" t="str">
            <v>085</v>
          </cell>
          <cell r="B27" t="str">
            <v>CASANARE</v>
          </cell>
        </row>
        <row r="28">
          <cell r="A28" t="str">
            <v>086</v>
          </cell>
          <cell r="B28" t="str">
            <v>PUTUMAYO</v>
          </cell>
        </row>
        <row r="29">
          <cell r="A29" t="str">
            <v>088</v>
          </cell>
          <cell r="B29" t="str">
            <v>SAN ANDRÉS</v>
          </cell>
        </row>
        <row r="30">
          <cell r="A30" t="str">
            <v>091</v>
          </cell>
          <cell r="B30" t="str">
            <v>AMAZONAS</v>
          </cell>
        </row>
        <row r="31">
          <cell r="A31" t="str">
            <v>094</v>
          </cell>
          <cell r="B31" t="str">
            <v>GUAINÍA</v>
          </cell>
        </row>
        <row r="32">
          <cell r="A32" t="str">
            <v>095</v>
          </cell>
          <cell r="B32" t="str">
            <v>GUAVIARE</v>
          </cell>
        </row>
        <row r="33">
          <cell r="A33" t="str">
            <v>097</v>
          </cell>
          <cell r="B33" t="str">
            <v>VAUPÉS</v>
          </cell>
        </row>
        <row r="34">
          <cell r="A34" t="str">
            <v>099</v>
          </cell>
          <cell r="B34" t="str">
            <v>VICHADA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91"/>
  <sheetViews>
    <sheetView showGridLines="0" zoomScale="69" zoomScaleNormal="69" workbookViewId="0">
      <selection activeCell="B34" sqref="B34:F34"/>
    </sheetView>
  </sheetViews>
  <sheetFormatPr baseColWidth="10" defaultColWidth="0" defaultRowHeight="15.75" customHeight="1" zeroHeight="1" x14ac:dyDescent="0.25"/>
  <cols>
    <col min="1" max="1" width="33" style="21" customWidth="1"/>
    <col min="2" max="2" width="16.5703125" style="21" customWidth="1"/>
    <col min="3" max="3" width="19.42578125" style="21" customWidth="1"/>
    <col min="4" max="5" width="12.5703125" style="21" customWidth="1"/>
    <col min="6" max="6" width="14.42578125" style="21" customWidth="1"/>
    <col min="7" max="7" width="9.5703125" style="21" customWidth="1"/>
    <col min="8" max="8" width="9.42578125" style="21" customWidth="1"/>
    <col min="9" max="9" width="12.42578125" style="21" customWidth="1"/>
    <col min="10" max="10" width="15.42578125" style="21" customWidth="1"/>
    <col min="11" max="11" width="12.5703125" style="21" hidden="1" customWidth="1"/>
    <col min="12" max="17" width="0" style="21" hidden="1" customWidth="1"/>
    <col min="18" max="16384" width="12.5703125" style="21" hidden="1"/>
  </cols>
  <sheetData>
    <row r="1" spans="1:15" ht="30.75" customHeight="1" x14ac:dyDescent="0.25">
      <c r="A1" s="12"/>
      <c r="B1" s="13"/>
      <c r="C1" s="13"/>
      <c r="D1" s="13"/>
      <c r="E1" s="13"/>
      <c r="F1" s="13"/>
      <c r="G1" s="13"/>
      <c r="H1" s="13"/>
      <c r="I1" s="13"/>
      <c r="J1" s="19" t="s">
        <v>282</v>
      </c>
      <c r="K1" s="20"/>
      <c r="L1" s="20"/>
      <c r="M1" s="20"/>
      <c r="N1" s="20"/>
      <c r="O1" s="20"/>
    </row>
    <row r="2" spans="1:15" ht="40.5" customHeight="1" x14ac:dyDescent="0.25">
      <c r="A2" s="14"/>
      <c r="B2" s="15"/>
      <c r="C2" s="15"/>
      <c r="D2" s="15"/>
      <c r="E2" s="15"/>
      <c r="F2" s="15"/>
      <c r="G2" s="15"/>
      <c r="H2" s="15"/>
      <c r="I2" s="15"/>
      <c r="J2" s="22" t="s">
        <v>263</v>
      </c>
      <c r="K2" s="20"/>
      <c r="L2" s="20"/>
      <c r="M2" s="20"/>
      <c r="N2" s="20"/>
      <c r="O2" s="20"/>
    </row>
    <row r="3" spans="1:15" ht="40.5" customHeight="1" x14ac:dyDescent="0.25">
      <c r="A3" s="168" t="s">
        <v>274</v>
      </c>
      <c r="B3" s="169"/>
      <c r="C3" s="169"/>
      <c r="D3" s="169"/>
      <c r="E3" s="169"/>
      <c r="F3" s="169"/>
      <c r="G3" s="169"/>
      <c r="H3" s="169"/>
      <c r="I3" s="169"/>
      <c r="J3" s="169"/>
      <c r="K3" s="20"/>
      <c r="L3" s="20"/>
      <c r="M3" s="20"/>
      <c r="N3" s="20"/>
      <c r="O3" s="20"/>
    </row>
    <row r="4" spans="1:15" ht="40.5" customHeight="1" x14ac:dyDescent="0.25">
      <c r="A4" s="170" t="s">
        <v>280</v>
      </c>
      <c r="B4" s="170"/>
      <c r="C4" s="170"/>
      <c r="D4" s="170"/>
      <c r="E4" s="170"/>
      <c r="F4" s="170"/>
      <c r="G4" s="170"/>
      <c r="H4" s="170"/>
      <c r="I4" s="170"/>
      <c r="J4" s="170"/>
      <c r="K4" s="20"/>
      <c r="L4" s="20"/>
      <c r="M4" s="20"/>
      <c r="N4" s="20"/>
      <c r="O4" s="20"/>
    </row>
    <row r="5" spans="1:15" ht="40.5" customHeight="1" x14ac:dyDescent="0.25">
      <c r="A5" s="169" t="s">
        <v>275</v>
      </c>
      <c r="B5" s="169"/>
      <c r="C5" s="169"/>
      <c r="D5" s="169"/>
      <c r="E5" s="169"/>
      <c r="F5" s="169"/>
      <c r="G5" s="169"/>
      <c r="H5" s="169"/>
      <c r="I5" s="169"/>
      <c r="J5" s="169"/>
      <c r="K5" s="20"/>
      <c r="L5" s="20"/>
      <c r="M5" s="20"/>
      <c r="N5" s="20"/>
      <c r="O5" s="20"/>
    </row>
    <row r="6" spans="1:15" ht="40.5" customHeight="1" x14ac:dyDescent="0.25">
      <c r="A6" s="170" t="s">
        <v>281</v>
      </c>
      <c r="B6" s="170"/>
      <c r="C6" s="170"/>
      <c r="D6" s="170"/>
      <c r="E6" s="170"/>
      <c r="F6" s="170"/>
      <c r="G6" s="170"/>
      <c r="H6" s="170"/>
      <c r="I6" s="170"/>
      <c r="J6" s="170"/>
      <c r="K6" s="20"/>
      <c r="L6" s="20"/>
      <c r="M6" s="20"/>
      <c r="N6" s="20"/>
      <c r="O6" s="20"/>
    </row>
    <row r="7" spans="1:15" ht="40.5" customHeight="1" x14ac:dyDescent="0.25">
      <c r="A7" s="169" t="s">
        <v>276</v>
      </c>
      <c r="B7" s="169"/>
      <c r="C7" s="169"/>
      <c r="D7" s="169"/>
      <c r="E7" s="169"/>
      <c r="F7" s="169"/>
      <c r="G7" s="169"/>
      <c r="H7" s="169"/>
      <c r="I7" s="169"/>
      <c r="J7" s="169"/>
      <c r="K7" s="20"/>
      <c r="L7" s="20"/>
      <c r="M7" s="20"/>
      <c r="N7" s="20"/>
      <c r="O7" s="20"/>
    </row>
    <row r="8" spans="1:15" ht="40.5" customHeight="1" x14ac:dyDescent="0.25">
      <c r="A8" s="171" t="s">
        <v>277</v>
      </c>
      <c r="B8" s="172"/>
      <c r="C8" s="173" t="s">
        <v>278</v>
      </c>
      <c r="D8" s="171"/>
      <c r="E8" s="172"/>
      <c r="F8" s="11"/>
      <c r="G8" s="174" t="s">
        <v>279</v>
      </c>
      <c r="H8" s="174"/>
      <c r="I8" s="174"/>
      <c r="J8" s="174"/>
      <c r="K8" s="20"/>
      <c r="L8" s="20"/>
      <c r="M8" s="20"/>
      <c r="N8" s="20"/>
      <c r="O8" s="20"/>
    </row>
    <row r="9" spans="1:15" ht="23.25" customHeight="1" x14ac:dyDescent="0.25">
      <c r="A9" s="167" t="s">
        <v>0</v>
      </c>
      <c r="B9" s="167"/>
      <c r="C9" s="167"/>
      <c r="D9" s="167"/>
      <c r="E9" s="167"/>
      <c r="F9" s="167"/>
      <c r="G9" s="167"/>
      <c r="H9" s="167"/>
      <c r="I9" s="167"/>
      <c r="J9" s="167"/>
    </row>
    <row r="10" spans="1:15" ht="15" x14ac:dyDescent="0.25">
      <c r="A10" s="167" t="s">
        <v>1</v>
      </c>
      <c r="B10" s="167"/>
      <c r="C10" s="167"/>
      <c r="D10" s="167"/>
      <c r="E10" s="167"/>
      <c r="F10" s="167"/>
      <c r="G10" s="167"/>
      <c r="H10" s="167"/>
      <c r="I10" s="167"/>
      <c r="J10" s="167"/>
    </row>
    <row r="11" spans="1:15" ht="15" x14ac:dyDescent="0.25">
      <c r="A11" s="164" t="s">
        <v>2</v>
      </c>
      <c r="B11" s="164"/>
      <c r="C11" s="164"/>
      <c r="D11" s="164"/>
      <c r="E11" s="164"/>
      <c r="F11" s="164"/>
      <c r="G11" s="164"/>
      <c r="H11" s="164"/>
      <c r="I11" s="164"/>
      <c r="J11" s="164"/>
    </row>
    <row r="12" spans="1:15" ht="54" customHeight="1" x14ac:dyDescent="0.25">
      <c r="A12" s="161" t="s">
        <v>3</v>
      </c>
      <c r="B12" s="162"/>
      <c r="C12" s="162"/>
      <c r="D12" s="162"/>
      <c r="E12" s="162"/>
      <c r="F12" s="162"/>
      <c r="G12" s="162"/>
      <c r="H12" s="162"/>
      <c r="I12" s="162"/>
      <c r="J12" s="162"/>
    </row>
    <row r="13" spans="1:15" ht="54" customHeight="1" x14ac:dyDescent="0.25">
      <c r="A13" s="178" t="s">
        <v>405</v>
      </c>
      <c r="B13" s="179"/>
      <c r="C13" s="179"/>
      <c r="D13" s="179"/>
      <c r="E13" s="179"/>
      <c r="F13" s="179"/>
      <c r="G13" s="179"/>
      <c r="H13" s="179"/>
      <c r="I13" s="179"/>
      <c r="J13" s="180"/>
    </row>
    <row r="14" spans="1:15" ht="45.75" customHeight="1" x14ac:dyDescent="0.25">
      <c r="A14" s="161" t="s">
        <v>4</v>
      </c>
      <c r="B14" s="162"/>
      <c r="C14" s="162"/>
      <c r="D14" s="162"/>
      <c r="E14" s="162"/>
      <c r="F14" s="162"/>
      <c r="G14" s="162"/>
      <c r="H14" s="162"/>
      <c r="I14" s="162"/>
      <c r="J14" s="162"/>
    </row>
    <row r="15" spans="1:15" ht="15" x14ac:dyDescent="0.25">
      <c r="A15" s="164" t="s">
        <v>5</v>
      </c>
      <c r="B15" s="164"/>
      <c r="C15" s="164"/>
      <c r="D15" s="164"/>
      <c r="E15" s="164"/>
      <c r="F15" s="164"/>
      <c r="G15" s="164"/>
      <c r="H15" s="164"/>
      <c r="I15" s="164"/>
      <c r="J15" s="164"/>
    </row>
    <row r="16" spans="1:15" ht="4.5" customHeight="1" x14ac:dyDescent="0.25">
      <c r="A16" s="165"/>
      <c r="B16" s="165"/>
      <c r="C16" s="165"/>
      <c r="D16" s="165"/>
      <c r="E16" s="165"/>
      <c r="F16" s="165"/>
      <c r="G16" s="165"/>
      <c r="H16" s="165"/>
      <c r="I16" s="165"/>
      <c r="J16" s="165"/>
    </row>
    <row r="17" spans="1:13" ht="15" x14ac:dyDescent="0.25">
      <c r="A17" s="10" t="s">
        <v>6</v>
      </c>
      <c r="B17" s="164" t="s">
        <v>7</v>
      </c>
      <c r="C17" s="164"/>
      <c r="D17" s="164"/>
      <c r="E17" s="164"/>
      <c r="F17" s="164"/>
      <c r="G17" s="164" t="s">
        <v>8</v>
      </c>
      <c r="H17" s="164"/>
      <c r="I17" s="164"/>
      <c r="J17" s="164"/>
      <c r="K17" s="25"/>
      <c r="L17" s="25"/>
      <c r="M17" s="25"/>
    </row>
    <row r="18" spans="1:13" ht="25.5" customHeight="1" x14ac:dyDescent="0.25">
      <c r="A18" s="166" t="s">
        <v>9</v>
      </c>
      <c r="B18" s="166"/>
      <c r="C18" s="166"/>
      <c r="D18" s="166"/>
      <c r="E18" s="166"/>
      <c r="F18" s="166"/>
      <c r="G18" s="166"/>
      <c r="H18" s="166"/>
      <c r="I18" s="166"/>
      <c r="J18" s="166"/>
    </row>
    <row r="19" spans="1:13" ht="138.75" customHeight="1" x14ac:dyDescent="0.25">
      <c r="A19" s="23" t="s">
        <v>10</v>
      </c>
      <c r="B19" s="163" t="s">
        <v>410</v>
      </c>
      <c r="C19" s="163"/>
      <c r="D19" s="163"/>
      <c r="E19" s="163"/>
      <c r="F19" s="163"/>
      <c r="G19" s="163"/>
      <c r="H19" s="163"/>
      <c r="I19" s="163"/>
      <c r="J19" s="163"/>
    </row>
    <row r="20" spans="1:13" ht="85.5" customHeight="1" x14ac:dyDescent="0.25">
      <c r="A20" s="23" t="s">
        <v>11</v>
      </c>
      <c r="B20" s="163" t="s">
        <v>12</v>
      </c>
      <c r="C20" s="163"/>
      <c r="D20" s="163"/>
      <c r="E20" s="163"/>
      <c r="F20" s="163"/>
      <c r="G20" s="163"/>
      <c r="H20" s="163"/>
      <c r="I20" s="163"/>
      <c r="J20" s="163"/>
    </row>
    <row r="21" spans="1:13" ht="75.75" customHeight="1" x14ac:dyDescent="0.25">
      <c r="A21" s="23" t="s">
        <v>13</v>
      </c>
      <c r="B21" s="163" t="s">
        <v>14</v>
      </c>
      <c r="C21" s="163"/>
      <c r="D21" s="163"/>
      <c r="E21" s="163"/>
      <c r="F21" s="163"/>
      <c r="G21" s="163"/>
      <c r="H21" s="163"/>
      <c r="I21" s="163"/>
      <c r="J21" s="163"/>
    </row>
    <row r="22" spans="1:13" ht="48.75" customHeight="1" x14ac:dyDescent="0.25">
      <c r="A22" s="23" t="s">
        <v>15</v>
      </c>
      <c r="B22" s="163" t="s">
        <v>16</v>
      </c>
      <c r="C22" s="163"/>
      <c r="D22" s="163"/>
      <c r="E22" s="163"/>
      <c r="F22" s="163"/>
      <c r="G22" s="163"/>
      <c r="H22" s="163"/>
      <c r="I22" s="163"/>
      <c r="J22" s="163"/>
    </row>
    <row r="23" spans="1:13" ht="51" customHeight="1" x14ac:dyDescent="0.25">
      <c r="A23" s="23" t="s">
        <v>17</v>
      </c>
      <c r="B23" s="163" t="s">
        <v>18</v>
      </c>
      <c r="C23" s="163"/>
      <c r="D23" s="163"/>
      <c r="E23" s="163"/>
      <c r="F23" s="163"/>
      <c r="G23" s="163"/>
      <c r="H23" s="163"/>
      <c r="I23" s="163"/>
      <c r="J23" s="163"/>
    </row>
    <row r="24" spans="1:13" ht="81.75" customHeight="1" x14ac:dyDescent="0.25">
      <c r="A24" s="23" t="s">
        <v>19</v>
      </c>
      <c r="B24" s="163" t="s">
        <v>20</v>
      </c>
      <c r="C24" s="163"/>
      <c r="D24" s="163"/>
      <c r="E24" s="163"/>
      <c r="F24" s="163"/>
      <c r="G24" s="163"/>
      <c r="H24" s="163"/>
      <c r="I24" s="163"/>
      <c r="J24" s="163"/>
    </row>
    <row r="25" spans="1:13" ht="36.75" customHeight="1" x14ac:dyDescent="0.25">
      <c r="A25" s="23" t="s">
        <v>21</v>
      </c>
      <c r="B25" s="163" t="s">
        <v>22</v>
      </c>
      <c r="C25" s="163"/>
      <c r="D25" s="163"/>
      <c r="E25" s="163"/>
      <c r="F25" s="163"/>
      <c r="G25" s="163"/>
      <c r="H25" s="163"/>
      <c r="I25" s="163"/>
      <c r="J25" s="163"/>
    </row>
    <row r="26" spans="1:13" ht="31.5" customHeight="1" x14ac:dyDescent="0.25">
      <c r="A26" s="23" t="s">
        <v>23</v>
      </c>
      <c r="B26" s="163" t="s">
        <v>24</v>
      </c>
      <c r="C26" s="163"/>
      <c r="D26" s="163"/>
      <c r="E26" s="163"/>
      <c r="F26" s="163"/>
      <c r="G26" s="163"/>
      <c r="H26" s="163"/>
      <c r="I26" s="163"/>
      <c r="J26" s="163"/>
    </row>
    <row r="27" spans="1:13" ht="31.5" customHeight="1" x14ac:dyDescent="0.25">
      <c r="A27" s="23" t="s">
        <v>25</v>
      </c>
      <c r="B27" s="163" t="s">
        <v>26</v>
      </c>
      <c r="C27" s="163"/>
      <c r="D27" s="163"/>
      <c r="E27" s="163"/>
      <c r="F27" s="163"/>
      <c r="G27" s="163"/>
      <c r="H27" s="163"/>
      <c r="I27" s="163"/>
      <c r="J27" s="163"/>
    </row>
    <row r="28" spans="1:13" ht="31.5" customHeight="1" x14ac:dyDescent="0.25">
      <c r="A28" s="23" t="s">
        <v>27</v>
      </c>
      <c r="B28" s="163" t="s">
        <v>28</v>
      </c>
      <c r="C28" s="163"/>
      <c r="D28" s="163"/>
      <c r="E28" s="163"/>
      <c r="F28" s="163"/>
      <c r="G28" s="163"/>
      <c r="H28" s="163"/>
      <c r="I28" s="163"/>
      <c r="J28" s="163"/>
    </row>
    <row r="29" spans="1:13" ht="15.75" customHeight="1" x14ac:dyDescent="0.25">
      <c r="A29" s="23" t="s">
        <v>29</v>
      </c>
      <c r="B29" s="163" t="s">
        <v>30</v>
      </c>
      <c r="C29" s="163"/>
      <c r="D29" s="163"/>
      <c r="E29" s="163"/>
      <c r="F29" s="163"/>
      <c r="G29" s="163"/>
      <c r="H29" s="163"/>
      <c r="I29" s="163"/>
      <c r="J29" s="163"/>
    </row>
    <row r="30" spans="1:13" ht="15.75" customHeight="1" x14ac:dyDescent="0.25">
      <c r="A30" s="23" t="s">
        <v>31</v>
      </c>
      <c r="B30" s="163" t="s">
        <v>32</v>
      </c>
      <c r="C30" s="163"/>
      <c r="D30" s="163"/>
      <c r="E30" s="163"/>
      <c r="F30" s="163"/>
      <c r="G30" s="163"/>
      <c r="H30" s="163"/>
      <c r="I30" s="163"/>
      <c r="J30" s="163"/>
    </row>
    <row r="31" spans="1:13" ht="31.5" customHeight="1" x14ac:dyDescent="0.25">
      <c r="A31" s="23" t="s">
        <v>33</v>
      </c>
      <c r="B31" s="163" t="s">
        <v>409</v>
      </c>
      <c r="C31" s="163"/>
      <c r="D31" s="163"/>
      <c r="E31" s="163"/>
      <c r="F31" s="163"/>
      <c r="G31" s="163"/>
      <c r="H31" s="163"/>
      <c r="I31" s="163"/>
      <c r="J31" s="163"/>
    </row>
    <row r="32" spans="1:13" ht="31.5" customHeight="1" x14ac:dyDescent="0.25">
      <c r="A32" s="23" t="s">
        <v>34</v>
      </c>
      <c r="B32" s="163" t="s">
        <v>406</v>
      </c>
      <c r="C32" s="163"/>
      <c r="D32" s="163"/>
      <c r="E32" s="163"/>
      <c r="F32" s="163"/>
      <c r="G32" s="175"/>
      <c r="H32" s="176"/>
      <c r="I32" s="176"/>
      <c r="J32" s="177"/>
    </row>
    <row r="33" spans="1:10" ht="42.75" customHeight="1" x14ac:dyDescent="0.25">
      <c r="A33" s="23" t="s">
        <v>35</v>
      </c>
      <c r="B33" s="163" t="s">
        <v>36</v>
      </c>
      <c r="C33" s="163"/>
      <c r="D33" s="163"/>
      <c r="E33" s="163"/>
      <c r="F33" s="163"/>
      <c r="G33" s="163"/>
      <c r="H33" s="163"/>
      <c r="I33" s="163"/>
      <c r="J33" s="163"/>
    </row>
    <row r="34" spans="1:10" ht="40.5" customHeight="1" x14ac:dyDescent="0.25">
      <c r="A34" s="23" t="s">
        <v>270</v>
      </c>
      <c r="B34" s="163" t="s">
        <v>411</v>
      </c>
      <c r="C34" s="163"/>
      <c r="D34" s="163"/>
      <c r="E34" s="163"/>
      <c r="F34" s="163"/>
      <c r="G34" s="163"/>
      <c r="H34" s="163"/>
      <c r="I34" s="163"/>
      <c r="J34" s="163"/>
    </row>
    <row r="35" spans="1:10" ht="15" x14ac:dyDescent="0.25">
      <c r="A35" s="166" t="s">
        <v>262</v>
      </c>
      <c r="B35" s="166" t="s">
        <v>37</v>
      </c>
      <c r="C35" s="166"/>
      <c r="D35" s="166"/>
      <c r="E35" s="166"/>
      <c r="F35" s="166"/>
      <c r="G35" s="166"/>
      <c r="H35" s="166"/>
      <c r="I35" s="166"/>
      <c r="J35" s="166"/>
    </row>
    <row r="36" spans="1:10" ht="56.25" customHeight="1" x14ac:dyDescent="0.25">
      <c r="A36" s="23" t="s">
        <v>38</v>
      </c>
      <c r="B36" s="163" t="s">
        <v>407</v>
      </c>
      <c r="C36" s="163"/>
      <c r="D36" s="163"/>
      <c r="E36" s="163"/>
      <c r="F36" s="163"/>
      <c r="G36" s="163"/>
      <c r="H36" s="163"/>
      <c r="I36" s="163"/>
      <c r="J36" s="163"/>
    </row>
    <row r="37" spans="1:10" ht="30" x14ac:dyDescent="0.25">
      <c r="A37" s="23" t="s">
        <v>39</v>
      </c>
      <c r="B37" s="163" t="s">
        <v>408</v>
      </c>
      <c r="C37" s="163"/>
      <c r="D37" s="163"/>
      <c r="E37" s="163"/>
      <c r="F37" s="163"/>
      <c r="G37" s="163"/>
      <c r="H37" s="163"/>
      <c r="I37" s="163"/>
      <c r="J37" s="163"/>
    </row>
    <row r="38" spans="1:10" ht="25.5" customHeight="1" x14ac:dyDescent="0.25">
      <c r="A38" s="166" t="s">
        <v>58</v>
      </c>
      <c r="B38" s="166" t="s">
        <v>37</v>
      </c>
      <c r="C38" s="166"/>
      <c r="D38" s="166"/>
      <c r="E38" s="166"/>
      <c r="F38" s="166"/>
      <c r="G38" s="166"/>
      <c r="H38" s="166"/>
      <c r="I38" s="166"/>
      <c r="J38" s="166"/>
    </row>
    <row r="39" spans="1:10" ht="33.75" customHeight="1" x14ac:dyDescent="0.25">
      <c r="A39" s="23" t="s">
        <v>40</v>
      </c>
      <c r="B39" s="163" t="s">
        <v>41</v>
      </c>
      <c r="C39" s="163"/>
      <c r="D39" s="163"/>
      <c r="E39" s="163"/>
      <c r="F39" s="163"/>
      <c r="G39" s="163"/>
      <c r="H39" s="163"/>
      <c r="I39" s="163"/>
      <c r="J39" s="163"/>
    </row>
    <row r="40" spans="1:10" ht="30.75" customHeight="1" x14ac:dyDescent="0.25">
      <c r="A40" s="23" t="s">
        <v>42</v>
      </c>
      <c r="B40" s="163" t="s">
        <v>43</v>
      </c>
      <c r="C40" s="163"/>
      <c r="D40" s="163"/>
      <c r="E40" s="163"/>
      <c r="F40" s="163"/>
      <c r="G40" s="163"/>
      <c r="H40" s="163"/>
      <c r="I40" s="163"/>
      <c r="J40" s="163"/>
    </row>
    <row r="41" spans="1:10" ht="25.5" customHeight="1" x14ac:dyDescent="0.25">
      <c r="A41" s="166" t="s">
        <v>273</v>
      </c>
      <c r="B41" s="166" t="s">
        <v>44</v>
      </c>
      <c r="C41" s="166"/>
      <c r="D41" s="166"/>
      <c r="E41" s="166"/>
      <c r="F41" s="166"/>
      <c r="G41" s="166"/>
      <c r="H41" s="166"/>
      <c r="I41" s="166"/>
      <c r="J41" s="166"/>
    </row>
    <row r="42" spans="1:10" ht="72.75" customHeight="1" x14ac:dyDescent="0.25">
      <c r="A42" s="23" t="s">
        <v>45</v>
      </c>
      <c r="B42" s="163" t="s">
        <v>46</v>
      </c>
      <c r="C42" s="163"/>
      <c r="D42" s="163"/>
      <c r="E42" s="163"/>
      <c r="F42" s="163"/>
      <c r="G42" s="163"/>
      <c r="H42" s="163"/>
      <c r="I42" s="163"/>
      <c r="J42" s="163"/>
    </row>
    <row r="43" spans="1:10" ht="46.5" customHeight="1" x14ac:dyDescent="0.25">
      <c r="A43" s="23" t="s">
        <v>47</v>
      </c>
      <c r="B43" s="163" t="s">
        <v>48</v>
      </c>
      <c r="C43" s="163"/>
      <c r="D43" s="163"/>
      <c r="E43" s="163"/>
      <c r="F43" s="163"/>
      <c r="G43" s="163"/>
      <c r="H43" s="163"/>
      <c r="I43" s="163"/>
      <c r="J43" s="163"/>
    </row>
    <row r="44" spans="1:10" ht="76.5" customHeight="1" x14ac:dyDescent="0.25">
      <c r="A44" s="23" t="s">
        <v>49</v>
      </c>
      <c r="B44" s="163" t="s">
        <v>50</v>
      </c>
      <c r="C44" s="163"/>
      <c r="D44" s="163"/>
      <c r="E44" s="163"/>
      <c r="F44" s="163"/>
      <c r="G44" s="163"/>
      <c r="H44" s="163"/>
      <c r="I44" s="163"/>
      <c r="J44" s="163"/>
    </row>
    <row r="45" spans="1:10" ht="52.5" customHeight="1" x14ac:dyDescent="0.25">
      <c r="A45" s="23" t="s">
        <v>271</v>
      </c>
      <c r="B45" s="163" t="s">
        <v>51</v>
      </c>
      <c r="C45" s="163"/>
      <c r="D45" s="163"/>
      <c r="E45" s="163"/>
      <c r="F45" s="163"/>
      <c r="G45" s="163"/>
      <c r="H45" s="163"/>
      <c r="I45" s="163"/>
      <c r="J45" s="163"/>
    </row>
    <row r="46" spans="1:10" ht="25.5" customHeight="1" x14ac:dyDescent="0.25">
      <c r="A46" s="166" t="s">
        <v>52</v>
      </c>
      <c r="B46" s="166" t="s">
        <v>52</v>
      </c>
      <c r="C46" s="166"/>
      <c r="D46" s="166"/>
      <c r="E46" s="166"/>
      <c r="F46" s="166"/>
      <c r="G46" s="166"/>
      <c r="H46" s="166"/>
      <c r="I46" s="166"/>
      <c r="J46" s="166"/>
    </row>
    <row r="47" spans="1:10" ht="35.25" customHeight="1" x14ac:dyDescent="0.25">
      <c r="A47" s="23" t="s">
        <v>272</v>
      </c>
      <c r="B47" s="163" t="s">
        <v>53</v>
      </c>
      <c r="C47" s="163"/>
      <c r="D47" s="163"/>
      <c r="E47" s="163"/>
      <c r="F47" s="163"/>
      <c r="G47" s="163"/>
      <c r="H47" s="163"/>
      <c r="I47" s="163"/>
      <c r="J47" s="163"/>
    </row>
    <row r="48" spans="1:10" ht="36.75" customHeight="1" x14ac:dyDescent="0.25">
      <c r="A48" s="23" t="s">
        <v>54</v>
      </c>
      <c r="B48" s="163" t="s">
        <v>55</v>
      </c>
      <c r="C48" s="163"/>
      <c r="D48" s="163"/>
      <c r="E48" s="163"/>
      <c r="F48" s="163"/>
      <c r="G48" s="163"/>
      <c r="H48" s="163"/>
      <c r="I48" s="163"/>
      <c r="J48" s="163"/>
    </row>
    <row r="49" spans="1:10" ht="54.75" customHeight="1" x14ac:dyDescent="0.25">
      <c r="A49" s="23" t="s">
        <v>265</v>
      </c>
      <c r="B49" s="163" t="s">
        <v>264</v>
      </c>
      <c r="C49" s="163"/>
      <c r="D49" s="163"/>
      <c r="E49" s="163"/>
      <c r="F49" s="163"/>
      <c r="G49" s="163"/>
      <c r="H49" s="163"/>
      <c r="I49" s="163"/>
      <c r="J49" s="163"/>
    </row>
    <row r="50" spans="1:10" ht="96" customHeight="1" x14ac:dyDescent="0.25">
      <c r="A50" s="23" t="s">
        <v>266</v>
      </c>
      <c r="B50" s="163" t="s">
        <v>267</v>
      </c>
      <c r="C50" s="163"/>
      <c r="D50" s="163"/>
      <c r="E50" s="163"/>
      <c r="F50" s="163"/>
      <c r="G50" s="163"/>
      <c r="H50" s="163"/>
      <c r="I50" s="163"/>
      <c r="J50" s="163"/>
    </row>
    <row r="51" spans="1:10" ht="41.25" customHeight="1" x14ac:dyDescent="0.25">
      <c r="A51" s="24"/>
      <c r="B51" s="24"/>
      <c r="C51" s="24"/>
      <c r="D51" s="24"/>
      <c r="E51" s="24"/>
      <c r="F51" s="24"/>
      <c r="G51" s="24"/>
      <c r="H51" s="24"/>
      <c r="I51" s="24"/>
      <c r="J51" s="24"/>
    </row>
    <row r="52" spans="1:10" ht="31.5" customHeight="1" x14ac:dyDescent="0.25">
      <c r="A52" s="24"/>
      <c r="B52" s="24"/>
      <c r="C52" s="24"/>
      <c r="D52" s="24"/>
      <c r="E52" s="24"/>
      <c r="F52" s="24"/>
      <c r="G52" s="24"/>
      <c r="H52" s="24"/>
      <c r="I52" s="24"/>
      <c r="J52" s="24"/>
    </row>
    <row r="53" spans="1:10" ht="15" x14ac:dyDescent="0.25"/>
    <row r="54" spans="1:10" ht="15" x14ac:dyDescent="0.25"/>
    <row r="55" spans="1:10" ht="15" x14ac:dyDescent="0.25"/>
    <row r="56" spans="1:10" ht="15" x14ac:dyDescent="0.25"/>
    <row r="57" spans="1:10" ht="15" x14ac:dyDescent="0.25"/>
    <row r="58" spans="1:10" ht="15" x14ac:dyDescent="0.25"/>
    <row r="59" spans="1:10" ht="15" x14ac:dyDescent="0.25"/>
    <row r="60" spans="1:10" ht="15" x14ac:dyDescent="0.25"/>
    <row r="61" spans="1:10" ht="15" x14ac:dyDescent="0.25"/>
    <row r="62" spans="1:10" ht="15" x14ac:dyDescent="0.25"/>
    <row r="63" spans="1:10" ht="15" x14ac:dyDescent="0.25"/>
    <row r="64" spans="1:10" ht="15" x14ac:dyDescent="0.25"/>
    <row r="65" s="21" customFormat="1" ht="15" x14ac:dyDescent="0.25"/>
    <row r="66" s="21" customFormat="1" ht="15" x14ac:dyDescent="0.25"/>
    <row r="67" s="21" customFormat="1" ht="15" x14ac:dyDescent="0.25"/>
    <row r="68" s="21" customFormat="1" ht="15" x14ac:dyDescent="0.25"/>
    <row r="69" s="21" customFormat="1" ht="15" x14ac:dyDescent="0.25"/>
    <row r="70" s="21" customFormat="1" ht="15" x14ac:dyDescent="0.25"/>
    <row r="71" s="21" customFormat="1" ht="15" x14ac:dyDescent="0.25"/>
    <row r="72" s="21" customFormat="1" ht="15" x14ac:dyDescent="0.25"/>
    <row r="73" s="21" customFormat="1" ht="15" x14ac:dyDescent="0.25"/>
    <row r="74" s="21" customFormat="1" ht="15" x14ac:dyDescent="0.25"/>
    <row r="75" s="21" customFormat="1" ht="15" x14ac:dyDescent="0.25"/>
    <row r="76" s="21" customFormat="1" ht="15" x14ac:dyDescent="0.25"/>
    <row r="77" s="21" customFormat="1" ht="15" x14ac:dyDescent="0.25"/>
    <row r="78" s="21" customFormat="1" ht="15.75" customHeight="1" x14ac:dyDescent="0.25"/>
    <row r="79" s="21" customFormat="1" ht="15.75" customHeight="1" x14ac:dyDescent="0.25"/>
    <row r="80" s="21" customFormat="1" ht="15.75" customHeight="1" x14ac:dyDescent="0.25"/>
    <row r="81" s="21" customFormat="1" ht="15.75" customHeight="1" x14ac:dyDescent="0.25"/>
    <row r="82" s="21" customFormat="1" ht="15.75" customHeight="1" x14ac:dyDescent="0.25"/>
    <row r="83" s="21" customFormat="1" ht="15.75" customHeight="1" x14ac:dyDescent="0.25"/>
    <row r="84" s="21" customFormat="1" ht="15.75" customHeight="1" x14ac:dyDescent="0.25"/>
    <row r="85" s="21" customFormat="1" ht="15.75" customHeight="1" x14ac:dyDescent="0.25"/>
    <row r="86" s="21" customFormat="1" ht="15.75" customHeight="1" x14ac:dyDescent="0.25"/>
    <row r="87" s="21" customFormat="1" ht="15.75" customHeight="1" x14ac:dyDescent="0.25"/>
    <row r="88" s="21" customFormat="1" ht="15.75" customHeight="1" x14ac:dyDescent="0.25"/>
    <row r="89" s="21" customFormat="1" ht="15.75" customHeight="1" x14ac:dyDescent="0.25"/>
    <row r="90" s="21" customFormat="1" ht="15.75" customHeight="1" x14ac:dyDescent="0.25"/>
    <row r="91" s="21" customFormat="1" ht="15.75" customHeight="1" x14ac:dyDescent="0.25"/>
  </sheetData>
  <mergeCells count="79">
    <mergeCell ref="A13:J13"/>
    <mergeCell ref="B50:F50"/>
    <mergeCell ref="G50:J50"/>
    <mergeCell ref="B47:F47"/>
    <mergeCell ref="G47:J47"/>
    <mergeCell ref="B48:F48"/>
    <mergeCell ref="G48:J48"/>
    <mergeCell ref="B49:F49"/>
    <mergeCell ref="G49:J49"/>
    <mergeCell ref="A46:J46"/>
    <mergeCell ref="B43:F43"/>
    <mergeCell ref="G43:J43"/>
    <mergeCell ref="B44:F44"/>
    <mergeCell ref="G44:J44"/>
    <mergeCell ref="B45:F45"/>
    <mergeCell ref="G45:J45"/>
    <mergeCell ref="B40:F40"/>
    <mergeCell ref="G40:J40"/>
    <mergeCell ref="A41:J41"/>
    <mergeCell ref="B42:F42"/>
    <mergeCell ref="G42:J42"/>
    <mergeCell ref="A38:J38"/>
    <mergeCell ref="B39:F39"/>
    <mergeCell ref="G39:J39"/>
    <mergeCell ref="A35:J35"/>
    <mergeCell ref="B36:F36"/>
    <mergeCell ref="G36:J36"/>
    <mergeCell ref="B37:F37"/>
    <mergeCell ref="G37:J37"/>
    <mergeCell ref="G31:J31"/>
    <mergeCell ref="B33:F33"/>
    <mergeCell ref="G33:J33"/>
    <mergeCell ref="B34:F34"/>
    <mergeCell ref="G34:J34"/>
    <mergeCell ref="B32:F32"/>
    <mergeCell ref="G32:J32"/>
    <mergeCell ref="G28:J28"/>
    <mergeCell ref="B29:F29"/>
    <mergeCell ref="G29:J29"/>
    <mergeCell ref="B30:F30"/>
    <mergeCell ref="G30:J30"/>
    <mergeCell ref="G25:J25"/>
    <mergeCell ref="B26:F26"/>
    <mergeCell ref="G26:J26"/>
    <mergeCell ref="B27:F27"/>
    <mergeCell ref="G27:J27"/>
    <mergeCell ref="B19:F19"/>
    <mergeCell ref="G22:J22"/>
    <mergeCell ref="B23:F23"/>
    <mergeCell ref="G23:J23"/>
    <mergeCell ref="B24:F24"/>
    <mergeCell ref="G24:J24"/>
    <mergeCell ref="A9:J9"/>
    <mergeCell ref="A10:J10"/>
    <mergeCell ref="A11:J11"/>
    <mergeCell ref="A3:J3"/>
    <mergeCell ref="A4:J4"/>
    <mergeCell ref="A5:J5"/>
    <mergeCell ref="A6:J6"/>
    <mergeCell ref="A7:J7"/>
    <mergeCell ref="A8:B8"/>
    <mergeCell ref="C8:E8"/>
    <mergeCell ref="G8:J8"/>
    <mergeCell ref="A12:J12"/>
    <mergeCell ref="A14:J14"/>
    <mergeCell ref="B28:F28"/>
    <mergeCell ref="B31:F31"/>
    <mergeCell ref="B22:F22"/>
    <mergeCell ref="B25:F25"/>
    <mergeCell ref="A15:J15"/>
    <mergeCell ref="A16:J16"/>
    <mergeCell ref="B17:F17"/>
    <mergeCell ref="G17:J17"/>
    <mergeCell ref="A18:J18"/>
    <mergeCell ref="G19:J19"/>
    <mergeCell ref="B20:F20"/>
    <mergeCell ref="G20:J20"/>
    <mergeCell ref="B21:F21"/>
    <mergeCell ref="G21:J21"/>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I358"/>
  <sheetViews>
    <sheetView showGridLines="0" tabSelected="1" topLeftCell="R10" zoomScale="90" zoomScaleNormal="90" workbookViewId="0">
      <selection activeCell="AD19" sqref="AD19"/>
    </sheetView>
  </sheetViews>
  <sheetFormatPr baseColWidth="10" defaultColWidth="11.42578125" defaultRowHeight="15" x14ac:dyDescent="0.25"/>
  <cols>
    <col min="1" max="1" width="3.42578125" style="57" customWidth="1"/>
    <col min="2" max="2" width="37.140625" style="57" customWidth="1"/>
    <col min="3" max="3" width="34.140625" style="57" customWidth="1"/>
    <col min="4" max="4" width="26.28515625" style="57" customWidth="1"/>
    <col min="5" max="5" width="27.42578125" style="57" customWidth="1"/>
    <col min="6" max="6" width="29.7109375" style="57" customWidth="1"/>
    <col min="7" max="7" width="29.140625" style="57" customWidth="1"/>
    <col min="8" max="8" width="30.5703125" style="57" customWidth="1"/>
    <col min="9" max="9" width="32.28515625" style="57" customWidth="1"/>
    <col min="10" max="10" width="21.42578125" style="118" customWidth="1"/>
    <col min="11" max="11" width="29" style="57" bestFit="1" customWidth="1"/>
    <col min="12" max="12" width="24.5703125" style="57" bestFit="1" customWidth="1"/>
    <col min="13" max="13" width="18.140625" style="57" customWidth="1"/>
    <col min="14" max="14" width="18.5703125" style="57" customWidth="1"/>
    <col min="15" max="15" width="23.5703125" style="57" customWidth="1"/>
    <col min="16" max="16" width="37.140625" style="57" customWidth="1"/>
    <col min="17" max="17" width="20" style="117" customWidth="1"/>
    <col min="18" max="18" width="24.42578125" style="57" customWidth="1"/>
    <col min="19" max="19" width="26.5703125" style="57" customWidth="1"/>
    <col min="20" max="21" width="17.5703125" style="57" customWidth="1"/>
    <col min="22" max="22" width="25.42578125" style="117" customWidth="1"/>
    <col min="23" max="23" width="18.42578125" style="117" customWidth="1"/>
    <col min="24" max="24" width="19.5703125" style="117" customWidth="1"/>
    <col min="25" max="25" width="21.85546875" style="57" customWidth="1"/>
    <col min="26" max="26" width="27.7109375" style="57" bestFit="1" customWidth="1"/>
    <col min="27" max="27" width="23.5703125" style="57" customWidth="1"/>
    <col min="28" max="28" width="28" style="57" customWidth="1"/>
    <col min="29" max="29" width="31.5703125" style="57" customWidth="1"/>
    <col min="30" max="16384" width="11.42578125" style="57"/>
  </cols>
  <sheetData>
    <row r="1" spans="1:53" ht="32.25" customHeight="1" x14ac:dyDescent="0.25">
      <c r="B1" s="131"/>
      <c r="C1" s="132"/>
      <c r="D1" s="132"/>
      <c r="E1" s="132"/>
      <c r="F1" s="132"/>
      <c r="G1" s="132"/>
      <c r="H1" s="132"/>
      <c r="I1" s="132"/>
      <c r="J1" s="132"/>
      <c r="K1" s="132"/>
      <c r="L1" s="132"/>
      <c r="M1" s="132"/>
      <c r="N1" s="132"/>
      <c r="O1" s="132"/>
      <c r="P1" s="132"/>
      <c r="Q1" s="132"/>
      <c r="R1" s="132"/>
      <c r="S1" s="132"/>
      <c r="T1" s="132"/>
      <c r="U1" s="132"/>
      <c r="V1" s="132"/>
      <c r="W1" s="132"/>
      <c r="X1" s="132"/>
      <c r="Y1" s="132"/>
      <c r="Z1" s="132"/>
      <c r="AA1" s="132"/>
      <c r="AB1" s="133"/>
      <c r="AC1" s="58" t="s">
        <v>282</v>
      </c>
      <c r="AQ1" s="59"/>
      <c r="AS1" s="60"/>
      <c r="AT1" s="60"/>
      <c r="AU1" s="60"/>
      <c r="AV1" s="60"/>
      <c r="AW1" s="60"/>
      <c r="AX1" s="60"/>
      <c r="AY1" s="60"/>
      <c r="AZ1" s="60"/>
      <c r="BA1" s="60"/>
    </row>
    <row r="2" spans="1:53" ht="32.25" customHeight="1" x14ac:dyDescent="0.25">
      <c r="B2" s="134"/>
      <c r="C2" s="135"/>
      <c r="D2" s="135"/>
      <c r="E2" s="135"/>
      <c r="F2" s="135"/>
      <c r="G2" s="135"/>
      <c r="H2" s="135"/>
      <c r="I2" s="135"/>
      <c r="J2" s="135"/>
      <c r="K2" s="135"/>
      <c r="L2" s="135"/>
      <c r="M2" s="135"/>
      <c r="N2" s="135"/>
      <c r="O2" s="135"/>
      <c r="P2" s="135"/>
      <c r="Q2" s="135"/>
      <c r="R2" s="135"/>
      <c r="S2" s="135"/>
      <c r="T2" s="135"/>
      <c r="U2" s="135"/>
      <c r="V2" s="135"/>
      <c r="W2" s="135"/>
      <c r="X2" s="135"/>
      <c r="Y2" s="135"/>
      <c r="Z2" s="135"/>
      <c r="AA2" s="135"/>
      <c r="AB2" s="136"/>
      <c r="AC2" s="61" t="s">
        <v>56</v>
      </c>
      <c r="AQ2" s="59"/>
      <c r="AS2" s="60"/>
      <c r="AT2" s="60"/>
      <c r="AU2" s="60"/>
      <c r="AV2" s="60"/>
      <c r="AW2" s="60"/>
      <c r="AX2" s="60"/>
      <c r="AY2" s="60"/>
      <c r="AZ2" s="60"/>
      <c r="BA2" s="60"/>
    </row>
    <row r="3" spans="1:53" ht="32.25" customHeight="1" x14ac:dyDescent="0.25">
      <c r="B3" s="152" t="s">
        <v>274</v>
      </c>
      <c r="C3" s="153"/>
      <c r="D3" s="153"/>
      <c r="E3" s="153"/>
      <c r="F3" s="153"/>
      <c r="G3" s="153"/>
      <c r="H3" s="153"/>
      <c r="I3" s="153"/>
      <c r="J3" s="153"/>
      <c r="K3" s="153"/>
      <c r="L3" s="153"/>
      <c r="M3" s="153"/>
      <c r="N3" s="153"/>
      <c r="O3" s="153"/>
      <c r="P3" s="153"/>
      <c r="Q3" s="153"/>
      <c r="R3" s="153"/>
      <c r="S3" s="153"/>
      <c r="T3" s="153"/>
      <c r="U3" s="153"/>
      <c r="V3" s="153"/>
      <c r="W3" s="153"/>
      <c r="X3" s="153"/>
      <c r="Y3" s="153"/>
      <c r="Z3" s="153"/>
      <c r="AA3" s="153"/>
      <c r="AB3" s="153"/>
      <c r="AC3" s="154"/>
      <c r="AQ3" s="59"/>
      <c r="AS3" s="60"/>
      <c r="AT3" s="60"/>
      <c r="AU3" s="60"/>
      <c r="AV3" s="60"/>
      <c r="AW3" s="60"/>
      <c r="AX3" s="60"/>
      <c r="AY3" s="60"/>
      <c r="AZ3" s="60"/>
      <c r="BA3" s="60"/>
    </row>
    <row r="4" spans="1:53" ht="32.25" customHeight="1" x14ac:dyDescent="0.25">
      <c r="B4" s="155" t="s">
        <v>280</v>
      </c>
      <c r="C4" s="156"/>
      <c r="D4" s="156"/>
      <c r="E4" s="156"/>
      <c r="F4" s="156"/>
      <c r="G4" s="156"/>
      <c r="H4" s="156"/>
      <c r="I4" s="156"/>
      <c r="J4" s="156"/>
      <c r="K4" s="156"/>
      <c r="L4" s="156"/>
      <c r="M4" s="156"/>
      <c r="N4" s="156"/>
      <c r="O4" s="156"/>
      <c r="P4" s="156"/>
      <c r="Q4" s="156"/>
      <c r="R4" s="156"/>
      <c r="S4" s="156"/>
      <c r="T4" s="156"/>
      <c r="U4" s="156"/>
      <c r="V4" s="156"/>
      <c r="W4" s="156"/>
      <c r="X4" s="156"/>
      <c r="Y4" s="156"/>
      <c r="Z4" s="156"/>
      <c r="AA4" s="156"/>
      <c r="AB4" s="156"/>
      <c r="AC4" s="157"/>
      <c r="AQ4" s="59"/>
      <c r="AS4" s="60"/>
      <c r="AT4" s="60"/>
      <c r="AU4" s="60"/>
      <c r="AV4" s="60"/>
      <c r="AW4" s="60"/>
      <c r="AX4" s="60"/>
      <c r="AY4" s="60"/>
      <c r="AZ4" s="60"/>
      <c r="BA4" s="60"/>
    </row>
    <row r="5" spans="1:53" ht="32.25" customHeight="1" x14ac:dyDescent="0.25">
      <c r="B5" s="158" t="s">
        <v>275</v>
      </c>
      <c r="C5" s="159"/>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60"/>
      <c r="AQ5" s="59"/>
      <c r="AS5" s="60"/>
      <c r="AT5" s="60"/>
      <c r="AU5" s="60"/>
      <c r="AV5" s="60"/>
      <c r="AW5" s="60"/>
      <c r="AX5" s="60"/>
      <c r="AY5" s="60"/>
      <c r="AZ5" s="60"/>
      <c r="BA5" s="60"/>
    </row>
    <row r="6" spans="1:53" ht="32.25" customHeight="1" x14ac:dyDescent="0.25">
      <c r="B6" s="155" t="s">
        <v>281</v>
      </c>
      <c r="C6" s="156"/>
      <c r="D6" s="156"/>
      <c r="E6" s="156"/>
      <c r="F6" s="156"/>
      <c r="G6" s="156"/>
      <c r="H6" s="156"/>
      <c r="I6" s="156"/>
      <c r="J6" s="156"/>
      <c r="K6" s="156"/>
      <c r="L6" s="156"/>
      <c r="M6" s="156"/>
      <c r="N6" s="156"/>
      <c r="O6" s="156"/>
      <c r="P6" s="156"/>
      <c r="Q6" s="156"/>
      <c r="R6" s="156"/>
      <c r="S6" s="156"/>
      <c r="T6" s="156"/>
      <c r="U6" s="156"/>
      <c r="V6" s="156"/>
      <c r="W6" s="156"/>
      <c r="X6" s="156"/>
      <c r="Y6" s="156"/>
      <c r="Z6" s="156"/>
      <c r="AA6" s="156"/>
      <c r="AB6" s="156"/>
      <c r="AC6" s="157"/>
      <c r="AQ6" s="59"/>
      <c r="AS6" s="60"/>
      <c r="AT6" s="60"/>
      <c r="AU6" s="60"/>
      <c r="AV6" s="60"/>
      <c r="AW6" s="60"/>
      <c r="AX6" s="60"/>
      <c r="AY6" s="60"/>
      <c r="AZ6" s="60"/>
      <c r="BA6" s="60"/>
    </row>
    <row r="7" spans="1:53" ht="32.25" customHeight="1" x14ac:dyDescent="0.25">
      <c r="B7" s="158" t="s">
        <v>276</v>
      </c>
      <c r="C7" s="159"/>
      <c r="D7" s="159"/>
      <c r="E7" s="159"/>
      <c r="F7" s="159"/>
      <c r="G7" s="159"/>
      <c r="H7" s="159"/>
      <c r="I7" s="159"/>
      <c r="J7" s="159"/>
      <c r="K7" s="159"/>
      <c r="L7" s="159"/>
      <c r="M7" s="159"/>
      <c r="N7" s="159"/>
      <c r="O7" s="159"/>
      <c r="P7" s="159"/>
      <c r="Q7" s="159"/>
      <c r="R7" s="159"/>
      <c r="S7" s="159"/>
      <c r="T7" s="159"/>
      <c r="U7" s="159"/>
      <c r="V7" s="159"/>
      <c r="W7" s="159"/>
      <c r="X7" s="159"/>
      <c r="Y7" s="159"/>
      <c r="Z7" s="159"/>
      <c r="AA7" s="159"/>
      <c r="AB7" s="159"/>
      <c r="AC7" s="160"/>
      <c r="AQ7" s="59"/>
      <c r="AS7" s="60"/>
      <c r="AT7" s="60"/>
      <c r="AU7" s="60"/>
      <c r="AV7" s="60"/>
      <c r="AW7" s="60"/>
      <c r="AX7" s="60"/>
      <c r="AY7" s="60"/>
      <c r="AZ7" s="60"/>
      <c r="BA7" s="60"/>
    </row>
    <row r="8" spans="1:53" ht="32.25" customHeight="1" x14ac:dyDescent="0.25">
      <c r="B8" s="148" t="s">
        <v>277</v>
      </c>
      <c r="C8" s="149"/>
      <c r="D8" s="149"/>
      <c r="E8" s="149"/>
      <c r="F8" s="149"/>
      <c r="G8" s="149"/>
      <c r="H8" s="149"/>
      <c r="I8" s="150"/>
      <c r="J8" s="151" t="s">
        <v>278</v>
      </c>
      <c r="K8" s="151"/>
      <c r="L8" s="151"/>
      <c r="M8" s="151"/>
      <c r="N8" s="151"/>
      <c r="O8" s="151"/>
      <c r="P8" s="151"/>
      <c r="Q8" s="151"/>
      <c r="R8" s="151"/>
      <c r="S8" s="151"/>
      <c r="T8" s="151" t="s">
        <v>283</v>
      </c>
      <c r="U8" s="151"/>
      <c r="V8" s="151"/>
      <c r="W8" s="151"/>
      <c r="X8" s="151"/>
      <c r="Y8" s="151"/>
      <c r="Z8" s="151"/>
      <c r="AA8" s="151"/>
      <c r="AB8" s="151"/>
      <c r="AC8" s="151"/>
      <c r="AQ8" s="59"/>
      <c r="AS8" s="60"/>
      <c r="AT8" s="60"/>
      <c r="AU8" s="60"/>
      <c r="AV8" s="60"/>
      <c r="AW8" s="60"/>
      <c r="AX8" s="60"/>
      <c r="AY8" s="60"/>
      <c r="AZ8" s="60"/>
      <c r="BA8" s="60"/>
    </row>
    <row r="9" spans="1:53" s="59" customFormat="1" ht="36" customHeight="1" x14ac:dyDescent="0.25">
      <c r="A9" s="57"/>
      <c r="B9" s="145" t="s">
        <v>412</v>
      </c>
      <c r="C9" s="146"/>
      <c r="D9" s="146"/>
      <c r="E9" s="146"/>
      <c r="F9" s="146"/>
      <c r="G9" s="146"/>
      <c r="H9" s="146"/>
      <c r="I9" s="146"/>
      <c r="J9" s="146"/>
      <c r="K9" s="146"/>
      <c r="L9" s="146"/>
      <c r="M9" s="146"/>
      <c r="N9" s="146"/>
      <c r="O9" s="146"/>
      <c r="P9" s="146"/>
      <c r="Q9" s="146"/>
      <c r="R9" s="146"/>
      <c r="S9" s="146"/>
      <c r="T9" s="146"/>
      <c r="U9" s="146"/>
      <c r="V9" s="146"/>
      <c r="W9" s="146"/>
      <c r="X9" s="146"/>
      <c r="Y9" s="146"/>
      <c r="Z9" s="146"/>
      <c r="AA9" s="146"/>
      <c r="AB9" s="146"/>
      <c r="AC9" s="147"/>
    </row>
    <row r="10" spans="1:53" ht="21" customHeight="1" thickBot="1" x14ac:dyDescent="0.3">
      <c r="B10" s="62"/>
      <c r="C10" s="63"/>
      <c r="D10" s="63"/>
      <c r="E10" s="63"/>
      <c r="F10" s="64"/>
      <c r="G10" s="65"/>
      <c r="H10" s="65"/>
      <c r="I10" s="65"/>
      <c r="J10" s="66"/>
      <c r="K10" s="65"/>
      <c r="L10" s="65"/>
      <c r="M10" s="65"/>
      <c r="N10" s="65"/>
      <c r="O10" s="65"/>
      <c r="P10" s="65"/>
      <c r="Q10" s="67"/>
      <c r="R10" s="65"/>
      <c r="S10" s="65"/>
      <c r="T10" s="65"/>
      <c r="U10" s="65"/>
      <c r="V10" s="67"/>
      <c r="W10" s="67"/>
      <c r="X10" s="67"/>
      <c r="Y10" s="65"/>
      <c r="Z10" s="68"/>
      <c r="AA10" s="68"/>
      <c r="AB10" s="68"/>
      <c r="AC10" s="69"/>
    </row>
    <row r="11" spans="1:53" ht="5.0999999999999996" customHeight="1" thickBot="1" x14ac:dyDescent="0.3">
      <c r="B11" s="70"/>
      <c r="C11" s="71"/>
      <c r="D11" s="71"/>
      <c r="E11" s="71"/>
      <c r="F11" s="71"/>
      <c r="G11" s="71"/>
      <c r="H11" s="71"/>
      <c r="I11" s="71"/>
      <c r="J11" s="72"/>
      <c r="K11" s="71"/>
      <c r="L11" s="71"/>
      <c r="M11" s="71"/>
      <c r="N11" s="71"/>
      <c r="O11" s="71"/>
      <c r="P11" s="71"/>
      <c r="Q11" s="73"/>
      <c r="R11" s="71"/>
      <c r="S11" s="71"/>
      <c r="T11" s="71"/>
      <c r="U11" s="71"/>
      <c r="V11" s="73"/>
      <c r="W11" s="73"/>
      <c r="X11" s="73"/>
      <c r="Y11" s="71"/>
      <c r="AC11" s="74"/>
    </row>
    <row r="12" spans="1:53" s="76" customFormat="1" ht="43.5" customHeight="1" x14ac:dyDescent="0.25">
      <c r="A12" s="75"/>
      <c r="B12" s="137" t="s">
        <v>9</v>
      </c>
      <c r="C12" s="138"/>
      <c r="D12" s="138"/>
      <c r="E12" s="138"/>
      <c r="F12" s="138"/>
      <c r="G12" s="138"/>
      <c r="H12" s="138"/>
      <c r="I12" s="138"/>
      <c r="J12" s="138"/>
      <c r="K12" s="138"/>
      <c r="L12" s="138"/>
      <c r="M12" s="138"/>
      <c r="N12" s="138"/>
      <c r="O12" s="138"/>
      <c r="P12" s="138"/>
      <c r="Q12" s="139"/>
      <c r="R12" s="140" t="s">
        <v>57</v>
      </c>
      <c r="S12" s="141"/>
      <c r="T12" s="143" t="s">
        <v>58</v>
      </c>
      <c r="U12" s="144"/>
      <c r="V12" s="140" t="s">
        <v>273</v>
      </c>
      <c r="W12" s="141"/>
      <c r="X12" s="141"/>
      <c r="Y12" s="142"/>
      <c r="Z12" s="137" t="s">
        <v>52</v>
      </c>
      <c r="AA12" s="138"/>
      <c r="AB12" s="138"/>
      <c r="AC12" s="139"/>
    </row>
    <row r="13" spans="1:53" s="76" customFormat="1" ht="111.75" customHeight="1" thickBot="1" x14ac:dyDescent="0.3">
      <c r="A13" s="75"/>
      <c r="B13" s="77" t="s">
        <v>10</v>
      </c>
      <c r="C13" s="78" t="s">
        <v>11</v>
      </c>
      <c r="D13" s="78" t="s">
        <v>13</v>
      </c>
      <c r="E13" s="78" t="s">
        <v>59</v>
      </c>
      <c r="F13" s="78" t="s">
        <v>17</v>
      </c>
      <c r="G13" s="78" t="s">
        <v>60</v>
      </c>
      <c r="H13" s="78" t="s">
        <v>21</v>
      </c>
      <c r="I13" s="78" t="s">
        <v>23</v>
      </c>
      <c r="J13" s="79" t="s">
        <v>25</v>
      </c>
      <c r="K13" s="78" t="s">
        <v>27</v>
      </c>
      <c r="L13" s="78" t="s">
        <v>29</v>
      </c>
      <c r="M13" s="78" t="s">
        <v>31</v>
      </c>
      <c r="N13" s="78" t="s">
        <v>33</v>
      </c>
      <c r="O13" s="78" t="s">
        <v>61</v>
      </c>
      <c r="P13" s="78" t="s">
        <v>35</v>
      </c>
      <c r="Q13" s="80" t="s">
        <v>270</v>
      </c>
      <c r="R13" s="77" t="s">
        <v>62</v>
      </c>
      <c r="S13" s="81" t="s">
        <v>63</v>
      </c>
      <c r="T13" s="77" t="s">
        <v>40</v>
      </c>
      <c r="U13" s="82" t="s">
        <v>42</v>
      </c>
      <c r="V13" s="83" t="s">
        <v>45</v>
      </c>
      <c r="W13" s="84" t="s">
        <v>47</v>
      </c>
      <c r="X13" s="84" t="s">
        <v>49</v>
      </c>
      <c r="Y13" s="82" t="s">
        <v>271</v>
      </c>
      <c r="Z13" s="77" t="s">
        <v>272</v>
      </c>
      <c r="AA13" s="78" t="s">
        <v>54</v>
      </c>
      <c r="AB13" s="78" t="s">
        <v>269</v>
      </c>
      <c r="AC13" s="82" t="s">
        <v>268</v>
      </c>
    </row>
    <row r="14" spans="1:53" ht="75" x14ac:dyDescent="0.25">
      <c r="B14" s="182" t="s">
        <v>414</v>
      </c>
      <c r="C14" s="86" t="s">
        <v>417</v>
      </c>
      <c r="D14" s="128" t="str">
        <f>+VLOOKUP(C14,'LISTADO PCI''s'!A:C,3,0)</f>
        <v>36-02-00-011-921610</v>
      </c>
      <c r="E14" s="86" t="s">
        <v>86</v>
      </c>
      <c r="F14" s="128" t="str">
        <f>+VLOOKUP(E14,'LISTADO PCI''s'!F:G,2,0)</f>
        <v>36-02-00-011-000000</v>
      </c>
      <c r="G14" s="86" t="s">
        <v>418</v>
      </c>
      <c r="H14" s="86" t="s">
        <v>66</v>
      </c>
      <c r="I14" s="181" t="s">
        <v>420</v>
      </c>
      <c r="J14" s="87">
        <v>900812511</v>
      </c>
      <c r="K14" s="125" t="s">
        <v>413</v>
      </c>
      <c r="L14" s="86" t="s">
        <v>414</v>
      </c>
      <c r="M14" s="126">
        <v>46021</v>
      </c>
      <c r="N14" s="126">
        <v>46101</v>
      </c>
      <c r="O14" s="126">
        <v>46101</v>
      </c>
      <c r="P14" s="125" t="s">
        <v>415</v>
      </c>
      <c r="Q14" s="88">
        <v>700974898</v>
      </c>
      <c r="R14" s="89">
        <v>0</v>
      </c>
      <c r="S14" s="90">
        <v>1083</v>
      </c>
      <c r="T14" s="85" t="s">
        <v>65</v>
      </c>
      <c r="U14" s="91" t="s">
        <v>419</v>
      </c>
      <c r="V14" s="92">
        <v>690953436.00999999</v>
      </c>
      <c r="W14" s="129"/>
      <c r="X14" s="122">
        <f t="shared" ref="X14:X22" si="0">+V14+W14</f>
        <v>690953436.00999999</v>
      </c>
      <c r="Y14" s="130"/>
      <c r="Z14" s="85" t="s">
        <v>416</v>
      </c>
      <c r="AA14" s="127"/>
      <c r="AB14" s="127"/>
      <c r="AC14" s="130"/>
    </row>
    <row r="15" spans="1:53" x14ac:dyDescent="0.25">
      <c r="B15" s="93"/>
      <c r="C15" s="94"/>
      <c r="D15" s="120" t="e">
        <f>+VLOOKUP(C15,'LISTADO PCI''s'!A:C,3,0)</f>
        <v>#N/A</v>
      </c>
      <c r="E15" s="94"/>
      <c r="F15" s="120" t="e">
        <f>+VLOOKUP(E15,'LISTADO PCI''s'!F:G,2,0)</f>
        <v>#N/A</v>
      </c>
      <c r="G15" s="94"/>
      <c r="H15" s="94"/>
      <c r="I15" s="94"/>
      <c r="J15" s="95"/>
      <c r="K15" s="94"/>
      <c r="L15" s="94"/>
      <c r="M15" s="94"/>
      <c r="N15" s="94"/>
      <c r="O15" s="94"/>
      <c r="P15" s="94"/>
      <c r="Q15" s="96"/>
      <c r="R15" s="97"/>
      <c r="S15" s="98"/>
      <c r="T15" s="99"/>
      <c r="U15" s="100"/>
      <c r="V15" s="101"/>
      <c r="W15" s="102"/>
      <c r="X15" s="123">
        <f t="shared" si="0"/>
        <v>0</v>
      </c>
      <c r="Y15" s="103"/>
      <c r="Z15" s="93"/>
      <c r="AA15" s="94"/>
      <c r="AB15" s="94"/>
      <c r="AC15" s="103"/>
    </row>
    <row r="16" spans="1:53" x14ac:dyDescent="0.25">
      <c r="B16" s="93"/>
      <c r="C16" s="94"/>
      <c r="D16" s="120" t="e">
        <f>+VLOOKUP(C16,'LISTADO PCI''s'!A:C,3,0)</f>
        <v>#N/A</v>
      </c>
      <c r="E16" s="94"/>
      <c r="F16" s="120" t="e">
        <f>+VLOOKUP(E16,'LISTADO PCI''s'!F:G,2,0)</f>
        <v>#N/A</v>
      </c>
      <c r="G16" s="94"/>
      <c r="H16" s="94"/>
      <c r="I16" s="94"/>
      <c r="J16" s="95"/>
      <c r="K16" s="94"/>
      <c r="L16" s="94"/>
      <c r="M16" s="94"/>
      <c r="N16" s="94"/>
      <c r="O16" s="94"/>
      <c r="P16" s="94"/>
      <c r="Q16" s="96"/>
      <c r="R16" s="97"/>
      <c r="S16" s="98"/>
      <c r="T16" s="99"/>
      <c r="U16" s="100"/>
      <c r="V16" s="101"/>
      <c r="W16" s="102"/>
      <c r="X16" s="123">
        <f t="shared" si="0"/>
        <v>0</v>
      </c>
      <c r="Y16" s="103"/>
      <c r="Z16" s="93"/>
      <c r="AA16" s="94"/>
      <c r="AB16" s="94"/>
      <c r="AC16" s="103"/>
    </row>
    <row r="17" spans="2:29" x14ac:dyDescent="0.25">
      <c r="B17" s="93"/>
      <c r="C17" s="94"/>
      <c r="D17" s="120" t="e">
        <f>+VLOOKUP(C17,'LISTADO PCI''s'!A:C,3,0)</f>
        <v>#N/A</v>
      </c>
      <c r="E17" s="94"/>
      <c r="F17" s="120" t="e">
        <f>+VLOOKUP(E17,'LISTADO PCI''s'!F:G,2,0)</f>
        <v>#N/A</v>
      </c>
      <c r="G17" s="94"/>
      <c r="H17" s="94"/>
      <c r="I17" s="94"/>
      <c r="J17" s="95"/>
      <c r="K17" s="94"/>
      <c r="L17" s="94"/>
      <c r="M17" s="94"/>
      <c r="N17" s="94"/>
      <c r="O17" s="94"/>
      <c r="P17" s="94"/>
      <c r="Q17" s="96"/>
      <c r="R17" s="97"/>
      <c r="S17" s="98"/>
      <c r="T17" s="99"/>
      <c r="U17" s="100"/>
      <c r="V17" s="101"/>
      <c r="W17" s="102"/>
      <c r="X17" s="123">
        <f t="shared" si="0"/>
        <v>0</v>
      </c>
      <c r="Y17" s="103"/>
      <c r="Z17" s="93"/>
      <c r="AA17" s="94"/>
      <c r="AB17" s="94"/>
      <c r="AC17" s="103"/>
    </row>
    <row r="18" spans="2:29" x14ac:dyDescent="0.25">
      <c r="B18" s="93"/>
      <c r="C18" s="94"/>
      <c r="D18" s="120" t="e">
        <f>+VLOOKUP(C18,'LISTADO PCI''s'!A:C,3,0)</f>
        <v>#N/A</v>
      </c>
      <c r="E18" s="94"/>
      <c r="F18" s="120" t="e">
        <f>+VLOOKUP(E18,'LISTADO PCI''s'!F:G,2,0)</f>
        <v>#N/A</v>
      </c>
      <c r="G18" s="94"/>
      <c r="H18" s="94"/>
      <c r="I18" s="94"/>
      <c r="J18" s="95"/>
      <c r="K18" s="94"/>
      <c r="L18" s="94"/>
      <c r="M18" s="94"/>
      <c r="N18" s="94"/>
      <c r="O18" s="94"/>
      <c r="P18" s="94"/>
      <c r="Q18" s="96"/>
      <c r="R18" s="97"/>
      <c r="S18" s="98"/>
      <c r="T18" s="99"/>
      <c r="U18" s="100"/>
      <c r="V18" s="101"/>
      <c r="W18" s="102"/>
      <c r="X18" s="123">
        <f t="shared" si="0"/>
        <v>0</v>
      </c>
      <c r="Y18" s="103"/>
      <c r="Z18" s="93"/>
      <c r="AA18" s="94"/>
      <c r="AB18" s="94"/>
      <c r="AC18" s="103"/>
    </row>
    <row r="19" spans="2:29" x14ac:dyDescent="0.25">
      <c r="B19" s="93"/>
      <c r="C19" s="94"/>
      <c r="D19" s="120" t="e">
        <f>+VLOOKUP(C19,'LISTADO PCI''s'!A:C,3,0)</f>
        <v>#N/A</v>
      </c>
      <c r="E19" s="94"/>
      <c r="F19" s="120" t="e">
        <f>+VLOOKUP(E19,'LISTADO PCI''s'!F:G,2,0)</f>
        <v>#N/A</v>
      </c>
      <c r="G19" s="94"/>
      <c r="H19" s="94"/>
      <c r="I19" s="94"/>
      <c r="J19" s="95"/>
      <c r="K19" s="94"/>
      <c r="L19" s="94"/>
      <c r="M19" s="94"/>
      <c r="N19" s="94"/>
      <c r="O19" s="94"/>
      <c r="P19" s="94"/>
      <c r="Q19" s="96"/>
      <c r="R19" s="97"/>
      <c r="S19" s="98"/>
      <c r="T19" s="99"/>
      <c r="U19" s="100"/>
      <c r="V19" s="101"/>
      <c r="W19" s="102"/>
      <c r="X19" s="123">
        <f t="shared" si="0"/>
        <v>0</v>
      </c>
      <c r="Y19" s="103"/>
      <c r="Z19" s="93"/>
      <c r="AA19" s="94"/>
      <c r="AB19" s="94"/>
      <c r="AC19" s="103"/>
    </row>
    <row r="20" spans="2:29" x14ac:dyDescent="0.25">
      <c r="B20" s="93"/>
      <c r="C20" s="94"/>
      <c r="D20" s="120" t="e">
        <f>+VLOOKUP(C20,'LISTADO PCI''s'!A:C,3,0)</f>
        <v>#N/A</v>
      </c>
      <c r="E20" s="94"/>
      <c r="F20" s="120" t="e">
        <f>+VLOOKUP(E20,'LISTADO PCI''s'!F:G,2,0)</f>
        <v>#N/A</v>
      </c>
      <c r="G20" s="94"/>
      <c r="H20" s="94"/>
      <c r="I20" s="94"/>
      <c r="J20" s="95"/>
      <c r="K20" s="94"/>
      <c r="L20" s="94"/>
      <c r="M20" s="94"/>
      <c r="N20" s="94"/>
      <c r="O20" s="94"/>
      <c r="P20" s="94"/>
      <c r="Q20" s="96"/>
      <c r="R20" s="97"/>
      <c r="S20" s="98"/>
      <c r="T20" s="99"/>
      <c r="U20" s="100"/>
      <c r="V20" s="101"/>
      <c r="W20" s="102"/>
      <c r="X20" s="123">
        <f t="shared" si="0"/>
        <v>0</v>
      </c>
      <c r="Y20" s="103"/>
      <c r="Z20" s="93"/>
      <c r="AA20" s="94"/>
      <c r="AB20" s="94"/>
      <c r="AC20" s="103"/>
    </row>
    <row r="21" spans="2:29" x14ac:dyDescent="0.25">
      <c r="B21" s="93"/>
      <c r="C21" s="94"/>
      <c r="D21" s="120" t="e">
        <f>+VLOOKUP(C21,'LISTADO PCI''s'!A:C,3,0)</f>
        <v>#N/A</v>
      </c>
      <c r="E21" s="94"/>
      <c r="F21" s="120" t="e">
        <f>+VLOOKUP(E21,'LISTADO PCI''s'!F:G,2,0)</f>
        <v>#N/A</v>
      </c>
      <c r="G21" s="94"/>
      <c r="H21" s="94"/>
      <c r="I21" s="94"/>
      <c r="J21" s="95"/>
      <c r="K21" s="94"/>
      <c r="L21" s="94"/>
      <c r="M21" s="94"/>
      <c r="N21" s="94"/>
      <c r="O21" s="94"/>
      <c r="P21" s="94"/>
      <c r="Q21" s="96"/>
      <c r="R21" s="97"/>
      <c r="S21" s="98"/>
      <c r="T21" s="99"/>
      <c r="U21" s="100"/>
      <c r="V21" s="101"/>
      <c r="W21" s="102"/>
      <c r="X21" s="123">
        <f t="shared" si="0"/>
        <v>0</v>
      </c>
      <c r="Y21" s="103"/>
      <c r="Z21" s="93"/>
      <c r="AA21" s="94"/>
      <c r="AB21" s="94"/>
      <c r="AC21" s="103"/>
    </row>
    <row r="22" spans="2:29" x14ac:dyDescent="0.25">
      <c r="B22" s="93"/>
      <c r="C22" s="94"/>
      <c r="D22" s="120" t="e">
        <f>+VLOOKUP(C22,'LISTADO PCI''s'!A:C,3,0)</f>
        <v>#N/A</v>
      </c>
      <c r="E22" s="94"/>
      <c r="F22" s="120" t="e">
        <f>+VLOOKUP(E22,'LISTADO PCI''s'!F:G,2,0)</f>
        <v>#N/A</v>
      </c>
      <c r="G22" s="94"/>
      <c r="H22" s="94"/>
      <c r="I22" s="94"/>
      <c r="J22" s="95"/>
      <c r="K22" s="94"/>
      <c r="L22" s="94"/>
      <c r="M22" s="94"/>
      <c r="N22" s="94"/>
      <c r="O22" s="94"/>
      <c r="P22" s="94"/>
      <c r="Q22" s="96"/>
      <c r="R22" s="97"/>
      <c r="S22" s="98"/>
      <c r="T22" s="99"/>
      <c r="U22" s="100"/>
      <c r="V22" s="101"/>
      <c r="W22" s="102"/>
      <c r="X22" s="123">
        <f t="shared" si="0"/>
        <v>0</v>
      </c>
      <c r="Y22" s="103"/>
      <c r="Z22" s="93"/>
      <c r="AA22" s="94"/>
      <c r="AB22" s="94"/>
      <c r="AC22" s="103"/>
    </row>
    <row r="23" spans="2:29" x14ac:dyDescent="0.25">
      <c r="B23" s="93"/>
      <c r="C23" s="94"/>
      <c r="D23" s="120" t="e">
        <f>+VLOOKUP(C23,'LISTADO PCI''s'!A:C,3,0)</f>
        <v>#N/A</v>
      </c>
      <c r="E23" s="94"/>
      <c r="F23" s="120" t="e">
        <f>+VLOOKUP(E23,'LISTADO PCI''s'!F:G,2,0)</f>
        <v>#N/A</v>
      </c>
      <c r="G23" s="94"/>
      <c r="H23" s="94"/>
      <c r="I23" s="94"/>
      <c r="J23" s="95"/>
      <c r="K23" s="94"/>
      <c r="L23" s="94"/>
      <c r="M23" s="94"/>
      <c r="N23" s="94"/>
      <c r="O23" s="94"/>
      <c r="P23" s="94"/>
      <c r="Q23" s="96"/>
      <c r="R23" s="97"/>
      <c r="S23" s="98"/>
      <c r="T23" s="99"/>
      <c r="U23" s="104"/>
      <c r="V23" s="101"/>
      <c r="W23" s="102"/>
      <c r="X23" s="123">
        <f t="shared" ref="X23:X24" si="1">+V23+W23</f>
        <v>0</v>
      </c>
      <c r="Y23" s="103"/>
      <c r="Z23" s="93"/>
      <c r="AA23" s="94"/>
      <c r="AB23" s="94"/>
      <c r="AC23" s="103"/>
    </row>
    <row r="24" spans="2:29" ht="15.75" thickBot="1" x14ac:dyDescent="0.3">
      <c r="B24" s="105"/>
      <c r="C24" s="106"/>
      <c r="D24" s="121" t="e">
        <f>+VLOOKUP(C24,'LISTADO PCI''s'!A:C,3,0)</f>
        <v>#N/A</v>
      </c>
      <c r="E24" s="106"/>
      <c r="F24" s="121" t="e">
        <f>+VLOOKUP(E24,'LISTADO PCI''s'!F:G,2,0)</f>
        <v>#N/A</v>
      </c>
      <c r="G24" s="106"/>
      <c r="H24" s="106"/>
      <c r="I24" s="106"/>
      <c r="J24" s="107"/>
      <c r="K24" s="106"/>
      <c r="L24" s="106"/>
      <c r="M24" s="106"/>
      <c r="N24" s="106"/>
      <c r="O24" s="106"/>
      <c r="P24" s="106"/>
      <c r="Q24" s="108"/>
      <c r="R24" s="109"/>
      <c r="S24" s="110"/>
      <c r="T24" s="111"/>
      <c r="U24" s="112"/>
      <c r="V24" s="113"/>
      <c r="W24" s="114"/>
      <c r="X24" s="124">
        <f t="shared" si="1"/>
        <v>0</v>
      </c>
      <c r="Y24" s="115"/>
      <c r="Z24" s="105"/>
      <c r="AA24" s="106"/>
      <c r="AB24" s="106"/>
      <c r="AC24" s="115"/>
    </row>
    <row r="27" spans="2:29" x14ac:dyDescent="0.25">
      <c r="J27" s="116"/>
    </row>
    <row r="28" spans="2:29" x14ac:dyDescent="0.25">
      <c r="J28" s="116"/>
    </row>
    <row r="29" spans="2:29" x14ac:dyDescent="0.25">
      <c r="J29" s="116"/>
    </row>
    <row r="349" spans="212:217" x14ac:dyDescent="0.25">
      <c r="HE349" s="119"/>
      <c r="HF349" s="119"/>
      <c r="HG349" s="119"/>
      <c r="HH349" s="119"/>
      <c r="HI349" s="119"/>
    </row>
    <row r="350" spans="212:217" x14ac:dyDescent="0.25">
      <c r="HE350" s="119"/>
      <c r="HF350" s="119"/>
      <c r="HG350" s="119"/>
      <c r="HH350" s="119"/>
      <c r="HI350" s="119"/>
    </row>
    <row r="351" spans="212:217" x14ac:dyDescent="0.25">
      <c r="HD351" s="119"/>
      <c r="HE351" s="119"/>
      <c r="HF351" s="119"/>
      <c r="HG351" s="119"/>
      <c r="HH351" s="119"/>
      <c r="HI351" s="119"/>
    </row>
    <row r="352" spans="212:217" x14ac:dyDescent="0.25">
      <c r="HD352" s="119"/>
      <c r="HE352" s="119"/>
      <c r="HF352" s="119"/>
      <c r="HG352" s="119"/>
      <c r="HH352" s="119"/>
      <c r="HI352" s="119"/>
    </row>
    <row r="353" spans="212:217" x14ac:dyDescent="0.25">
      <c r="HD353" s="119"/>
      <c r="HE353" s="119"/>
      <c r="HG353" s="119"/>
      <c r="HH353" s="119"/>
      <c r="HI353" s="119"/>
    </row>
    <row r="354" spans="212:217" x14ac:dyDescent="0.25">
      <c r="HD354" s="119"/>
      <c r="HE354" s="119"/>
      <c r="HG354" s="119"/>
      <c r="HH354" s="119"/>
      <c r="HI354" s="119"/>
    </row>
    <row r="355" spans="212:217" x14ac:dyDescent="0.25">
      <c r="HD355" s="119"/>
      <c r="HE355" s="119"/>
      <c r="HG355" s="119"/>
      <c r="HH355" s="119"/>
      <c r="HI355" s="119"/>
    </row>
    <row r="356" spans="212:217" x14ac:dyDescent="0.25">
      <c r="HD356" s="119"/>
      <c r="HE356" s="119"/>
      <c r="HG356" s="119"/>
      <c r="HH356" s="119"/>
      <c r="HI356" s="119"/>
    </row>
    <row r="357" spans="212:217" x14ac:dyDescent="0.25">
      <c r="HD357" s="119"/>
      <c r="HE357" s="119"/>
      <c r="HG357" s="119"/>
      <c r="HH357" s="119"/>
      <c r="HI357" s="119"/>
    </row>
    <row r="358" spans="212:217" x14ac:dyDescent="0.25">
      <c r="HD358" s="119"/>
      <c r="HE358" s="119"/>
      <c r="HG358" s="119"/>
      <c r="HH358" s="119"/>
      <c r="HI358" s="119"/>
    </row>
  </sheetData>
  <sheetProtection algorithmName="SHA-512" hashValue="rzjc7RP5jB63MIKyfwRbR4eJPLYa8+a93fpvWpc+68zRKfV2MNxEkZDWv2dEYQyOzC+s9PUX7O2BZXpIqKRo0Q==" saltValue="Yc/+p7v02Qn4lRAHj/j2cA==" spinCount="100000" sheet="1" scenarios="1" formatCells="0" formatColumns="0" insertRows="0" autoFilter="0"/>
  <protectedRanges>
    <protectedRange sqref="B9 Y14:AC24 B13:C24 E14:E24 G14:W24" name="EDICIÓN"/>
  </protectedRanges>
  <autoFilter ref="B13:AC13" xr:uid="{00000000-0001-0000-0300-000000000000}"/>
  <mergeCells count="15">
    <mergeCell ref="B1:AB2"/>
    <mergeCell ref="B12:Q12"/>
    <mergeCell ref="Z12:AC12"/>
    <mergeCell ref="V12:Y12"/>
    <mergeCell ref="T12:U12"/>
    <mergeCell ref="B9:AC9"/>
    <mergeCell ref="R12:S12"/>
    <mergeCell ref="B8:I8"/>
    <mergeCell ref="J8:S8"/>
    <mergeCell ref="T8:AC8"/>
    <mergeCell ref="B3:AC3"/>
    <mergeCell ref="B4:AC4"/>
    <mergeCell ref="B5:AC5"/>
    <mergeCell ref="B6:AC6"/>
    <mergeCell ref="B7:AC7"/>
  </mergeCells>
  <pageMargins left="0.25" right="0.25" top="0.75" bottom="0.75" header="0.3" footer="0.3"/>
  <pageSetup scale="31" fitToHeight="0" orientation="landscape" r:id="rId1"/>
  <headerFooter>
    <oddFooter>&amp;RGIL-F-045</oddFooter>
  </headerFooter>
  <drawing r:id="rId2"/>
  <legacyDrawing r:id="rId3"/>
  <extLst>
    <ext xmlns:x14="http://schemas.microsoft.com/office/spreadsheetml/2009/9/main" uri="{CCE6A557-97BC-4b89-ADB6-D9C93CAAB3DF}">
      <x14:dataValidations xmlns:xm="http://schemas.microsoft.com/office/excel/2006/main" count="4">
        <x14:dataValidation type="list" allowBlank="1" showInputMessage="1" showErrorMessage="1" xr:uid="{BE4C7292-034C-4F23-9B88-3EEFD7D5E2FC}">
          <x14:formula1>
            <xm:f>'LISTADO PCI''s'!$F$2:$F$35</xm:f>
          </x14:formula1>
          <xm:sqref>E14:E24</xm:sqref>
        </x14:dataValidation>
        <x14:dataValidation type="list" allowBlank="1" showInputMessage="1" showErrorMessage="1" xr:uid="{00000000-0002-0000-0300-000001000000}">
          <x14:formula1>
            <xm:f>LISTAS!$A$2:$A$3</xm:f>
          </x14:formula1>
          <xm:sqref>T14:T24</xm:sqref>
        </x14:dataValidation>
        <x14:dataValidation type="list" allowBlank="1" showInputMessage="1" showErrorMessage="1" xr:uid="{08DC4B06-ADC2-44B2-86F7-26DA29AD4DCB}">
          <x14:formula1>
            <xm:f>LISTAS!$C$2:$C$9</xm:f>
          </x14:formula1>
          <xm:sqref>H14:H24</xm:sqref>
        </x14:dataValidation>
        <x14:dataValidation type="list" allowBlank="1" showInputMessage="1" showErrorMessage="1" xr:uid="{98ED87DE-5C0C-4F8A-A9F4-4FB46383DDB3}">
          <x14:formula1>
            <xm:f>'LISTADO PCI''s'!$A$2:$A$153</xm:f>
          </x14:formula1>
          <xm:sqref>C15:C24 C14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3FA407-826B-4EE4-ACEF-08423D94F082}">
  <dimension ref="A1:C10"/>
  <sheetViews>
    <sheetView workbookViewId="0">
      <selection activeCell="F13" sqref="F13"/>
    </sheetView>
  </sheetViews>
  <sheetFormatPr baseColWidth="10" defaultColWidth="11.42578125" defaultRowHeight="15" x14ac:dyDescent="0.25"/>
  <cols>
    <col min="3" max="3" width="23.5703125" customWidth="1"/>
  </cols>
  <sheetData>
    <row r="1" spans="1:3" x14ac:dyDescent="0.25">
      <c r="C1" s="9" t="s">
        <v>21</v>
      </c>
    </row>
    <row r="2" spans="1:3" x14ac:dyDescent="0.25">
      <c r="A2" s="1" t="s">
        <v>65</v>
      </c>
      <c r="C2" s="1" t="s">
        <v>66</v>
      </c>
    </row>
    <row r="3" spans="1:3" x14ac:dyDescent="0.25">
      <c r="A3" s="1" t="s">
        <v>67</v>
      </c>
      <c r="C3" t="s">
        <v>68</v>
      </c>
    </row>
    <row r="4" spans="1:3" x14ac:dyDescent="0.25">
      <c r="A4" t="s">
        <v>69</v>
      </c>
      <c r="C4" s="1" t="s">
        <v>70</v>
      </c>
    </row>
    <row r="5" spans="1:3" x14ac:dyDescent="0.25">
      <c r="C5" s="1" t="s">
        <v>71</v>
      </c>
    </row>
    <row r="6" spans="1:3" x14ac:dyDescent="0.25">
      <c r="C6" s="1" t="s">
        <v>72</v>
      </c>
    </row>
    <row r="7" spans="1:3" x14ac:dyDescent="0.25">
      <c r="C7" s="1" t="s">
        <v>73</v>
      </c>
    </row>
    <row r="8" spans="1:3" x14ac:dyDescent="0.25">
      <c r="C8" s="1" t="s">
        <v>74</v>
      </c>
    </row>
    <row r="9" spans="1:3" x14ac:dyDescent="0.25">
      <c r="C9" s="1" t="s">
        <v>75</v>
      </c>
    </row>
    <row r="10" spans="1:3" x14ac:dyDescent="0.25">
      <c r="C10" s="1"/>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2E87A3-7AA1-4D4F-81E9-AE94799CBFF4}">
  <sheetPr>
    <tabColor theme="4" tint="0.39997558519241921"/>
  </sheetPr>
  <dimension ref="A1:G153"/>
  <sheetViews>
    <sheetView topLeftCell="A146" workbookViewId="0">
      <selection activeCell="D37" sqref="D37"/>
    </sheetView>
  </sheetViews>
  <sheetFormatPr baseColWidth="10" defaultColWidth="11.42578125" defaultRowHeight="15" x14ac:dyDescent="0.25"/>
  <cols>
    <col min="1" max="1" width="77.140625" style="5" bestFit="1" customWidth="1"/>
    <col min="2" max="2" width="21.42578125" style="5" bestFit="1" customWidth="1"/>
    <col min="3" max="3" width="26.140625" style="8" customWidth="1"/>
    <col min="4" max="4" width="58.42578125" style="5" bestFit="1" customWidth="1"/>
    <col min="5" max="5" width="11.42578125" style="5"/>
    <col min="6" max="6" width="22.5703125" style="5" customWidth="1"/>
    <col min="7" max="7" width="11.42578125" style="5" customWidth="1"/>
    <col min="8" max="16384" width="11.42578125" style="5"/>
  </cols>
  <sheetData>
    <row r="1" spans="1:7" ht="15.75" thickBot="1" x14ac:dyDescent="0.3">
      <c r="A1" s="2" t="s">
        <v>76</v>
      </c>
      <c r="B1" s="3" t="s">
        <v>77</v>
      </c>
      <c r="C1" s="4" t="s">
        <v>78</v>
      </c>
      <c r="D1" s="4" t="s">
        <v>79</v>
      </c>
      <c r="F1" s="3" t="s">
        <v>77</v>
      </c>
    </row>
    <row r="2" spans="1:7" ht="15.75" thickBot="1" x14ac:dyDescent="0.3">
      <c r="A2" s="5" t="str">
        <f t="shared" ref="A2:A65" si="0">+B2&amp;" "&amp;D2</f>
        <v>DIRECCIÓN GENERAL Dirección General</v>
      </c>
      <c r="B2" s="26" t="s">
        <v>80</v>
      </c>
      <c r="C2" s="27" t="s">
        <v>81</v>
      </c>
      <c r="D2" s="28" t="s">
        <v>286</v>
      </c>
      <c r="F2" s="6" t="s">
        <v>80</v>
      </c>
      <c r="G2" s="5" t="str">
        <f>+VLOOKUP(F2,B:C,2,0)</f>
        <v>36-02-00-001-0000</v>
      </c>
    </row>
    <row r="3" spans="1:7" x14ac:dyDescent="0.25">
      <c r="A3" s="5" t="str">
        <f t="shared" si="0"/>
        <v>ANTIOQUIA Dirección Regional</v>
      </c>
      <c r="B3" s="29" t="s">
        <v>64</v>
      </c>
      <c r="C3" s="30" t="s">
        <v>82</v>
      </c>
      <c r="D3" s="31" t="s">
        <v>287</v>
      </c>
      <c r="F3" s="6" t="s">
        <v>64</v>
      </c>
      <c r="G3" s="5" t="str">
        <f>+VLOOKUP(F3,B:C,2,0)</f>
        <v>36-02-00-005-000000</v>
      </c>
    </row>
    <row r="4" spans="1:7" x14ac:dyDescent="0.25">
      <c r="A4" s="5" t="str">
        <f t="shared" si="0"/>
        <v>ANTIOQUIA Centro De Los Recursos Naturales Renovables-La Salada</v>
      </c>
      <c r="B4" s="32" t="s">
        <v>64</v>
      </c>
      <c r="C4" s="33" t="s">
        <v>83</v>
      </c>
      <c r="D4" s="34" t="s">
        <v>288</v>
      </c>
      <c r="F4" s="6" t="s">
        <v>84</v>
      </c>
      <c r="G4" s="5" t="str">
        <f t="shared" ref="G4:G35" si="1">+VLOOKUP(F4,B:C,2,0)</f>
        <v>36-02-00-008-000000</v>
      </c>
    </row>
    <row r="5" spans="1:7" x14ac:dyDescent="0.25">
      <c r="A5" s="5" t="str">
        <f t="shared" si="0"/>
        <v>ANTIOQUIA Centro De Formación Profesional Minero Ambiental</v>
      </c>
      <c r="B5" s="32" t="s">
        <v>64</v>
      </c>
      <c r="C5" s="33" t="s">
        <v>85</v>
      </c>
      <c r="D5" s="34" t="s">
        <v>289</v>
      </c>
      <c r="F5" s="6" t="s">
        <v>86</v>
      </c>
      <c r="G5" s="5" t="str">
        <f t="shared" si="1"/>
        <v>36-02-00-011-000000</v>
      </c>
    </row>
    <row r="6" spans="1:7" x14ac:dyDescent="0.25">
      <c r="A6" s="5" t="str">
        <f t="shared" si="0"/>
        <v>ANTIOQUIA Centro De Diseño Y Manufactura Del Cuero</v>
      </c>
      <c r="B6" s="32" t="s">
        <v>64</v>
      </c>
      <c r="C6" s="33" t="s">
        <v>87</v>
      </c>
      <c r="D6" s="34" t="s">
        <v>290</v>
      </c>
      <c r="F6" s="6" t="s">
        <v>88</v>
      </c>
      <c r="G6" s="5" t="str">
        <f t="shared" si="1"/>
        <v>36-02-00-013-000000</v>
      </c>
    </row>
    <row r="7" spans="1:7" x14ac:dyDescent="0.25">
      <c r="A7" s="5" t="str">
        <f t="shared" si="0"/>
        <v>ANTIOQUIA Centro De Formación En Diseño, Confección y Moda</v>
      </c>
      <c r="B7" s="32" t="s">
        <v>64</v>
      </c>
      <c r="C7" s="33" t="s">
        <v>89</v>
      </c>
      <c r="D7" s="34" t="s">
        <v>291</v>
      </c>
      <c r="F7" s="6" t="s">
        <v>90</v>
      </c>
      <c r="G7" s="5" t="str">
        <f t="shared" si="1"/>
        <v>36-02-00-015-000000</v>
      </c>
    </row>
    <row r="8" spans="1:7" x14ac:dyDescent="0.25">
      <c r="A8" s="5" t="str">
        <f t="shared" si="0"/>
        <v>ANTIOQUIA Centro Para El Desarrollo Del Hábitat Y la Construcción.</v>
      </c>
      <c r="B8" s="32" t="s">
        <v>64</v>
      </c>
      <c r="C8" s="33" t="s">
        <v>91</v>
      </c>
      <c r="D8" s="34" t="s">
        <v>292</v>
      </c>
      <c r="F8" s="6" t="s">
        <v>92</v>
      </c>
      <c r="G8" s="5" t="str">
        <f t="shared" si="1"/>
        <v>36-02-00-017-000000</v>
      </c>
    </row>
    <row r="9" spans="1:7" x14ac:dyDescent="0.25">
      <c r="A9" s="5" t="str">
        <f t="shared" si="0"/>
        <v>ANTIOQUIA Centro De Tecnología De La Manufactura Avanzada</v>
      </c>
      <c r="B9" s="32" t="s">
        <v>64</v>
      </c>
      <c r="C9" s="33" t="s">
        <v>93</v>
      </c>
      <c r="D9" s="34" t="s">
        <v>293</v>
      </c>
      <c r="F9" s="6" t="s">
        <v>94</v>
      </c>
      <c r="G9" s="5" t="str">
        <f t="shared" si="1"/>
        <v>36-02-00-018-000000</v>
      </c>
    </row>
    <row r="10" spans="1:7" x14ac:dyDescent="0.25">
      <c r="A10" s="5" t="str">
        <f t="shared" si="0"/>
        <v>ANTIOQUIA Centro  Tecnológico Del Mobiliario</v>
      </c>
      <c r="B10" s="32" t="s">
        <v>64</v>
      </c>
      <c r="C10" s="33" t="s">
        <v>95</v>
      </c>
      <c r="D10" s="34" t="s">
        <v>294</v>
      </c>
      <c r="F10" s="6" t="s">
        <v>96</v>
      </c>
      <c r="G10" s="5" t="str">
        <f t="shared" si="1"/>
        <v>36-02-00-019-000000</v>
      </c>
    </row>
    <row r="11" spans="1:7" x14ac:dyDescent="0.25">
      <c r="A11" s="5" t="str">
        <f t="shared" si="0"/>
        <v>ANTIOQUIA Centro Textil y De Gestión Industrial</v>
      </c>
      <c r="B11" s="32" t="s">
        <v>64</v>
      </c>
      <c r="C11" s="33" t="s">
        <v>97</v>
      </c>
      <c r="D11" s="34" t="s">
        <v>295</v>
      </c>
      <c r="F11" s="6" t="s">
        <v>98</v>
      </c>
      <c r="G11" s="5" t="str">
        <f t="shared" si="1"/>
        <v>36-02-00-020-000000</v>
      </c>
    </row>
    <row r="12" spans="1:7" x14ac:dyDescent="0.25">
      <c r="A12" s="5" t="str">
        <f t="shared" si="0"/>
        <v>ANTIOQUIA Centro De Comercio</v>
      </c>
      <c r="B12" s="32" t="s">
        <v>64</v>
      </c>
      <c r="C12" s="33" t="s">
        <v>99</v>
      </c>
      <c r="D12" s="34" t="s">
        <v>296</v>
      </c>
      <c r="F12" s="6" t="s">
        <v>100</v>
      </c>
      <c r="G12" s="5" t="str">
        <f t="shared" si="1"/>
        <v>36-02-00-023-000000</v>
      </c>
    </row>
    <row r="13" spans="1:7" x14ac:dyDescent="0.25">
      <c r="A13" s="5" t="str">
        <f t="shared" si="0"/>
        <v>ANTIOQUIA Centro De Servicios De Salud</v>
      </c>
      <c r="B13" s="32" t="s">
        <v>64</v>
      </c>
      <c r="C13" s="33" t="s">
        <v>101</v>
      </c>
      <c r="D13" s="34" t="s">
        <v>297</v>
      </c>
      <c r="F13" s="6" t="s">
        <v>102</v>
      </c>
      <c r="G13" s="5" t="str">
        <f t="shared" si="1"/>
        <v>36-02-00-025-000000</v>
      </c>
    </row>
    <row r="14" spans="1:7" x14ac:dyDescent="0.25">
      <c r="A14" s="5" t="str">
        <f t="shared" si="0"/>
        <v>ANTIOQUIA Centro De Servicios Y Gestión Empresarial</v>
      </c>
      <c r="B14" s="32" t="s">
        <v>64</v>
      </c>
      <c r="C14" s="33" t="s">
        <v>103</v>
      </c>
      <c r="D14" s="34" t="s">
        <v>298</v>
      </c>
      <c r="F14" s="7" t="s">
        <v>104</v>
      </c>
      <c r="G14" s="5" t="str">
        <f t="shared" si="1"/>
        <v>36-02-00-027-000000</v>
      </c>
    </row>
    <row r="15" spans="1:7" x14ac:dyDescent="0.25">
      <c r="A15" s="5" t="str">
        <f t="shared" si="0"/>
        <v>ANTIOQUIA Complejo Tecnológico Para La Gestión Agroempresarial.</v>
      </c>
      <c r="B15" s="32" t="s">
        <v>64</v>
      </c>
      <c r="C15" s="33" t="s">
        <v>105</v>
      </c>
      <c r="D15" s="34" t="s">
        <v>299</v>
      </c>
      <c r="F15" s="6" t="s">
        <v>106</v>
      </c>
      <c r="G15" s="5" t="str">
        <f t="shared" si="1"/>
        <v>36-02-00-041-000000</v>
      </c>
    </row>
    <row r="16" spans="1:7" x14ac:dyDescent="0.25">
      <c r="A16" s="5" t="str">
        <f t="shared" si="0"/>
        <v>ANTIOQUIA Complejo Tecnológico Minero Agroempresarial</v>
      </c>
      <c r="B16" s="32" t="s">
        <v>64</v>
      </c>
      <c r="C16" s="33" t="s">
        <v>107</v>
      </c>
      <c r="D16" s="34" t="s">
        <v>300</v>
      </c>
      <c r="F16" s="6" t="s">
        <v>108</v>
      </c>
      <c r="G16" s="5" t="str">
        <f t="shared" si="1"/>
        <v>36-02-00-044-000000</v>
      </c>
    </row>
    <row r="17" spans="1:7" x14ac:dyDescent="0.25">
      <c r="A17" s="5" t="str">
        <f t="shared" si="0"/>
        <v>ANTIOQUIA Centro De La Innovación, La Agroindustria y el Turismo.</v>
      </c>
      <c r="B17" s="32" t="s">
        <v>64</v>
      </c>
      <c r="C17" s="33" t="s">
        <v>109</v>
      </c>
      <c r="D17" s="34" t="s">
        <v>301</v>
      </c>
      <c r="F17" s="6" t="s">
        <v>110</v>
      </c>
      <c r="G17" s="5" t="str">
        <f t="shared" si="1"/>
        <v>36-02-00-047-000000</v>
      </c>
    </row>
    <row r="18" spans="1:7" x14ac:dyDescent="0.25">
      <c r="A18" s="5" t="str">
        <f t="shared" si="0"/>
        <v>ANTIOQUIA Complejo Tecnológico Agroindustrial, Pecuario y Turístico</v>
      </c>
      <c r="B18" s="32" t="s">
        <v>64</v>
      </c>
      <c r="C18" s="33" t="s">
        <v>111</v>
      </c>
      <c r="D18" s="34" t="s">
        <v>302</v>
      </c>
      <c r="F18" s="6" t="s">
        <v>112</v>
      </c>
      <c r="G18" s="5" t="str">
        <f t="shared" si="1"/>
        <v>36-02-00-050-000000</v>
      </c>
    </row>
    <row r="19" spans="1:7" ht="30.75" thickBot="1" x14ac:dyDescent="0.3">
      <c r="A19" s="5" t="str">
        <f t="shared" si="0"/>
        <v>ANTIOQUIA Complejo Tecnológico, Turístico y Agroindustrial del Occidente Antioqueño.</v>
      </c>
      <c r="B19" s="35" t="s">
        <v>64</v>
      </c>
      <c r="C19" s="36" t="s">
        <v>113</v>
      </c>
      <c r="D19" s="37" t="s">
        <v>303</v>
      </c>
      <c r="F19" s="6" t="s">
        <v>114</v>
      </c>
      <c r="G19" s="5" t="str">
        <f t="shared" si="1"/>
        <v>36-02-00-052-000000</v>
      </c>
    </row>
    <row r="20" spans="1:7" x14ac:dyDescent="0.25">
      <c r="A20" s="5" t="str">
        <f t="shared" si="0"/>
        <v>ATLÁNTICO Dirección Regional</v>
      </c>
      <c r="B20" s="38" t="s">
        <v>84</v>
      </c>
      <c r="C20" s="30" t="s">
        <v>115</v>
      </c>
      <c r="D20" s="31" t="s">
        <v>287</v>
      </c>
      <c r="F20" s="7" t="s">
        <v>116</v>
      </c>
      <c r="G20" s="5" t="str">
        <f t="shared" si="1"/>
        <v>36-02-00-054-000000</v>
      </c>
    </row>
    <row r="21" spans="1:7" x14ac:dyDescent="0.25">
      <c r="A21" s="5" t="str">
        <f t="shared" si="0"/>
        <v>ATLÁNTICO Centro Para El Desarrollo Agroecológico Y Agroindustrial</v>
      </c>
      <c r="B21" s="16" t="s">
        <v>84</v>
      </c>
      <c r="C21" s="33" t="s">
        <v>117</v>
      </c>
      <c r="D21" s="34" t="s">
        <v>304</v>
      </c>
      <c r="F21" s="6" t="s">
        <v>373</v>
      </c>
      <c r="G21" s="5" t="str">
        <f t="shared" si="1"/>
        <v>36-02-00-063-000000</v>
      </c>
    </row>
    <row r="22" spans="1:7" x14ac:dyDescent="0.25">
      <c r="A22" s="5" t="str">
        <f t="shared" si="0"/>
        <v>ATLÁNTICO Centro Nacional Colombo Alemán</v>
      </c>
      <c r="B22" s="16" t="s">
        <v>84</v>
      </c>
      <c r="C22" s="33" t="s">
        <v>118</v>
      </c>
      <c r="D22" s="34" t="s">
        <v>305</v>
      </c>
      <c r="F22" s="6" t="s">
        <v>119</v>
      </c>
      <c r="G22" s="5" t="str">
        <f t="shared" si="1"/>
        <v>36-02-00-066-000000</v>
      </c>
    </row>
    <row r="23" spans="1:7" x14ac:dyDescent="0.25">
      <c r="A23" s="5" t="str">
        <f t="shared" si="0"/>
        <v>ATLÁNTICO Centro Industrial Y De Aviación</v>
      </c>
      <c r="B23" s="16" t="s">
        <v>84</v>
      </c>
      <c r="C23" s="33" t="s">
        <v>120</v>
      </c>
      <c r="D23" s="34" t="s">
        <v>306</v>
      </c>
      <c r="F23" s="6" t="s">
        <v>121</v>
      </c>
      <c r="G23" s="5" t="str">
        <f t="shared" si="1"/>
        <v>36-02-00-068-000000</v>
      </c>
    </row>
    <row r="24" spans="1:7" ht="15.75" thickBot="1" x14ac:dyDescent="0.3">
      <c r="A24" s="5" t="str">
        <f t="shared" si="0"/>
        <v xml:space="preserve">ATLÁNTICO Centro De Comercio Y Servicios </v>
      </c>
      <c r="B24" s="18" t="s">
        <v>84</v>
      </c>
      <c r="C24" s="39" t="s">
        <v>122</v>
      </c>
      <c r="D24" s="40" t="s">
        <v>307</v>
      </c>
      <c r="F24" s="6" t="s">
        <v>123</v>
      </c>
      <c r="G24" s="5" t="str">
        <f t="shared" si="1"/>
        <v>36-02-00-070-000000</v>
      </c>
    </row>
    <row r="25" spans="1:7" x14ac:dyDescent="0.25">
      <c r="A25" s="5" t="str">
        <f t="shared" si="0"/>
        <v>AMAZONAS  Dirección Regional</v>
      </c>
      <c r="B25" s="38" t="s">
        <v>136</v>
      </c>
      <c r="C25" s="41" t="s">
        <v>252</v>
      </c>
      <c r="D25" s="31" t="s">
        <v>308</v>
      </c>
      <c r="F25" s="6" t="s">
        <v>125</v>
      </c>
      <c r="G25" s="5" t="str">
        <f t="shared" si="1"/>
        <v>36-02-00-073-000000</v>
      </c>
    </row>
    <row r="26" spans="1:7" ht="15.75" thickBot="1" x14ac:dyDescent="0.3">
      <c r="A26" s="5" t="str">
        <f t="shared" si="0"/>
        <v>AMAZONAS Centro  Para La Biodiversidad Y El Turismo</v>
      </c>
      <c r="B26" s="18" t="s">
        <v>136</v>
      </c>
      <c r="C26" s="42" t="s">
        <v>253</v>
      </c>
      <c r="D26" s="40" t="s">
        <v>309</v>
      </c>
      <c r="F26" s="6" t="s">
        <v>127</v>
      </c>
      <c r="G26" s="5" t="str">
        <f t="shared" si="1"/>
        <v>36-02-00-076-000000</v>
      </c>
    </row>
    <row r="27" spans="1:7" x14ac:dyDescent="0.25">
      <c r="A27" s="5" t="str">
        <f t="shared" si="0"/>
        <v>ARAUCA Dirección Regional</v>
      </c>
      <c r="B27" s="38" t="s">
        <v>129</v>
      </c>
      <c r="C27" s="30" t="s">
        <v>244</v>
      </c>
      <c r="D27" s="31" t="s">
        <v>287</v>
      </c>
      <c r="F27" s="6" t="s">
        <v>129</v>
      </c>
      <c r="G27" s="5" t="str">
        <f t="shared" si="1"/>
        <v>36-02-00-081-000000</v>
      </c>
    </row>
    <row r="28" spans="1:7" ht="15.75" thickBot="1" x14ac:dyDescent="0.3">
      <c r="A28" s="5" t="str">
        <f t="shared" si="0"/>
        <v xml:space="preserve">ARAUCA Centro De Gestión Y Desarrollo Agroindustrial </v>
      </c>
      <c r="B28" s="18" t="s">
        <v>129</v>
      </c>
      <c r="C28" s="39" t="s">
        <v>245</v>
      </c>
      <c r="D28" s="40" t="s">
        <v>310</v>
      </c>
      <c r="F28" s="6" t="s">
        <v>131</v>
      </c>
      <c r="G28" s="5" t="str">
        <f t="shared" si="1"/>
        <v>36-02-00-085-000000</v>
      </c>
    </row>
    <row r="29" spans="1:7" x14ac:dyDescent="0.25">
      <c r="A29" s="5" t="str">
        <f t="shared" si="0"/>
        <v>BOLÍVAR Dirección Regional</v>
      </c>
      <c r="B29" s="38" t="s">
        <v>88</v>
      </c>
      <c r="C29" s="30" t="s">
        <v>150</v>
      </c>
      <c r="D29" s="31" t="s">
        <v>287</v>
      </c>
      <c r="F29" s="6" t="s">
        <v>133</v>
      </c>
      <c r="G29" s="5" t="str">
        <f t="shared" si="1"/>
        <v>36-02-00-086-000000</v>
      </c>
    </row>
    <row r="30" spans="1:7" x14ac:dyDescent="0.25">
      <c r="A30" s="5" t="str">
        <f t="shared" si="0"/>
        <v>BOLÍVAR Centro Agroempresarial Y Minero</v>
      </c>
      <c r="B30" s="16" t="s">
        <v>88</v>
      </c>
      <c r="C30" s="33" t="s">
        <v>151</v>
      </c>
      <c r="D30" s="34" t="s">
        <v>311</v>
      </c>
      <c r="F30" s="6" t="s">
        <v>401</v>
      </c>
      <c r="G30" s="5" t="str">
        <f t="shared" si="1"/>
        <v>36-02-00-088-000000</v>
      </c>
    </row>
    <row r="31" spans="1:7" x14ac:dyDescent="0.25">
      <c r="A31" s="5" t="str">
        <f t="shared" si="0"/>
        <v>BOLÍVAR Centro Internacional Náutico, Fluvial y Portuario.</v>
      </c>
      <c r="B31" s="16" t="s">
        <v>88</v>
      </c>
      <c r="C31" s="33" t="s">
        <v>152</v>
      </c>
      <c r="D31" s="34" t="s">
        <v>312</v>
      </c>
      <c r="F31" s="6" t="s">
        <v>136</v>
      </c>
      <c r="G31" s="5" t="str">
        <f t="shared" si="1"/>
        <v>36-02-00-091-000000</v>
      </c>
    </row>
    <row r="32" spans="1:7" x14ac:dyDescent="0.25">
      <c r="A32" s="5" t="str">
        <f t="shared" si="0"/>
        <v>BOLÍVAR Centro Para La Industria Petroquímica</v>
      </c>
      <c r="B32" s="16" t="s">
        <v>88</v>
      </c>
      <c r="C32" s="33" t="s">
        <v>153</v>
      </c>
      <c r="D32" s="34" t="s">
        <v>313</v>
      </c>
      <c r="F32" s="6" t="s">
        <v>138</v>
      </c>
      <c r="G32" s="5" t="str">
        <f t="shared" si="1"/>
        <v>36-02-00-094-000000</v>
      </c>
    </row>
    <row r="33" spans="1:7" ht="15.75" thickBot="1" x14ac:dyDescent="0.3">
      <c r="A33" s="5" t="str">
        <f t="shared" si="0"/>
        <v xml:space="preserve">BOLÍVAR Centro De Comercio Y Servicios </v>
      </c>
      <c r="B33" s="18" t="s">
        <v>88</v>
      </c>
      <c r="C33" s="39" t="s">
        <v>154</v>
      </c>
      <c r="D33" s="40" t="s">
        <v>307</v>
      </c>
      <c r="F33" s="6" t="s">
        <v>140</v>
      </c>
      <c r="G33" s="5" t="str">
        <f t="shared" si="1"/>
        <v>36-02-00-095-000000</v>
      </c>
    </row>
    <row r="34" spans="1:7" x14ac:dyDescent="0.25">
      <c r="A34" s="5" t="str">
        <f t="shared" si="0"/>
        <v>BOYACÁ Dirección Regional</v>
      </c>
      <c r="B34" s="29" t="s">
        <v>90</v>
      </c>
      <c r="C34" s="30" t="s">
        <v>155</v>
      </c>
      <c r="D34" s="31" t="s">
        <v>287</v>
      </c>
      <c r="F34" s="6" t="s">
        <v>142</v>
      </c>
      <c r="G34" s="5" t="str">
        <f t="shared" si="1"/>
        <v>36-02-00-097-000000</v>
      </c>
    </row>
    <row r="35" spans="1:7" x14ac:dyDescent="0.25">
      <c r="A35" s="5" t="str">
        <f t="shared" si="0"/>
        <v>BOYACÁ Centro De Desarrollo Agropecuario Y Agroindustrial</v>
      </c>
      <c r="B35" s="32" t="s">
        <v>90</v>
      </c>
      <c r="C35" s="33" t="s">
        <v>156</v>
      </c>
      <c r="D35" s="34" t="s">
        <v>314</v>
      </c>
      <c r="F35" s="6" t="s">
        <v>144</v>
      </c>
      <c r="G35" s="5" t="str">
        <f t="shared" si="1"/>
        <v>36-02-00-099-000000</v>
      </c>
    </row>
    <row r="36" spans="1:7" x14ac:dyDescent="0.25">
      <c r="A36" s="5" t="str">
        <f t="shared" si="0"/>
        <v>BOYACÁ Centro  Minero</v>
      </c>
      <c r="B36" s="32" t="s">
        <v>90</v>
      </c>
      <c r="C36" s="33" t="s">
        <v>157</v>
      </c>
      <c r="D36" s="34" t="s">
        <v>315</v>
      </c>
    </row>
    <row r="37" spans="1:7" x14ac:dyDescent="0.25">
      <c r="A37" s="5" t="str">
        <f t="shared" si="0"/>
        <v>BOYACÁ Centro De Gestión Administrativa Y Fortalecimiento Empresarial</v>
      </c>
      <c r="B37" s="32" t="s">
        <v>90</v>
      </c>
      <c r="C37" s="33" t="s">
        <v>158</v>
      </c>
      <c r="D37" s="34" t="s">
        <v>316</v>
      </c>
    </row>
    <row r="38" spans="1:7" x14ac:dyDescent="0.25">
      <c r="A38" s="5" t="str">
        <f t="shared" si="0"/>
        <v>BOYACÁ Centro Industrial De Mantenimiento Y Manufactura</v>
      </c>
      <c r="B38" s="32" t="s">
        <v>90</v>
      </c>
      <c r="C38" s="33" t="s">
        <v>159</v>
      </c>
      <c r="D38" s="34" t="s">
        <v>317</v>
      </c>
    </row>
    <row r="39" spans="1:7" ht="15.75" thickBot="1" x14ac:dyDescent="0.3">
      <c r="A39" s="5" t="str">
        <f t="shared" si="0"/>
        <v>BOYACÁ Centro de la innovación Agroindustrial y de Servicios.</v>
      </c>
      <c r="B39" s="43" t="s">
        <v>90</v>
      </c>
      <c r="C39" s="39" t="s">
        <v>285</v>
      </c>
      <c r="D39" s="40" t="s">
        <v>318</v>
      </c>
    </row>
    <row r="40" spans="1:7" x14ac:dyDescent="0.25">
      <c r="A40" s="5" t="str">
        <f t="shared" si="0"/>
        <v>CALDAS Dirección Regional</v>
      </c>
      <c r="B40" s="38" t="s">
        <v>92</v>
      </c>
      <c r="C40" s="30" t="s">
        <v>160</v>
      </c>
      <c r="D40" s="31" t="s">
        <v>287</v>
      </c>
    </row>
    <row r="41" spans="1:7" x14ac:dyDescent="0.25">
      <c r="A41" s="5" t="str">
        <f t="shared" si="0"/>
        <v>CALDAS Centro Para La Formación Cafetera</v>
      </c>
      <c r="B41" s="16" t="s">
        <v>92</v>
      </c>
      <c r="C41" s="33" t="s">
        <v>161</v>
      </c>
      <c r="D41" s="34" t="s">
        <v>319</v>
      </c>
    </row>
    <row r="42" spans="1:7" x14ac:dyDescent="0.25">
      <c r="A42" s="5" t="str">
        <f t="shared" si="0"/>
        <v>CALDAS Centro De Automatización Industrial</v>
      </c>
      <c r="B42" s="16" t="s">
        <v>92</v>
      </c>
      <c r="C42" s="33" t="s">
        <v>162</v>
      </c>
      <c r="D42" s="34" t="s">
        <v>320</v>
      </c>
    </row>
    <row r="43" spans="1:7" x14ac:dyDescent="0.25">
      <c r="A43" s="5" t="str">
        <f t="shared" si="0"/>
        <v>CALDAS Centro De Procesos Industriales y Construcción.</v>
      </c>
      <c r="B43" s="16" t="s">
        <v>92</v>
      </c>
      <c r="C43" s="33" t="s">
        <v>163</v>
      </c>
      <c r="D43" s="34" t="s">
        <v>321</v>
      </c>
    </row>
    <row r="44" spans="1:7" x14ac:dyDescent="0.25">
      <c r="A44" s="5" t="str">
        <f t="shared" si="0"/>
        <v xml:space="preserve">CALDAS Centro De Comercio Y Servicios </v>
      </c>
      <c r="B44" s="16" t="s">
        <v>92</v>
      </c>
      <c r="C44" s="33" t="s">
        <v>164</v>
      </c>
      <c r="D44" s="34" t="s">
        <v>307</v>
      </c>
    </row>
    <row r="45" spans="1:7" ht="15.75" thickBot="1" x14ac:dyDescent="0.3">
      <c r="A45" s="5" t="str">
        <f t="shared" si="0"/>
        <v>CALDAS Centro Pecuario Y Agroempresarial</v>
      </c>
      <c r="B45" s="18" t="s">
        <v>92</v>
      </c>
      <c r="C45" s="39" t="s">
        <v>165</v>
      </c>
      <c r="D45" s="40" t="s">
        <v>322</v>
      </c>
    </row>
    <row r="46" spans="1:7" x14ac:dyDescent="0.25">
      <c r="A46" s="5" t="str">
        <f t="shared" si="0"/>
        <v>CAQUETÁ Dirección Regional</v>
      </c>
      <c r="B46" s="38" t="s">
        <v>94</v>
      </c>
      <c r="C46" s="30" t="s">
        <v>166</v>
      </c>
      <c r="D46" s="31" t="s">
        <v>287</v>
      </c>
    </row>
    <row r="47" spans="1:7" ht="15.75" thickBot="1" x14ac:dyDescent="0.3">
      <c r="A47" s="5" t="str">
        <f t="shared" si="0"/>
        <v>CAQUETÁ Centro Tecnológico De La Amazonia</v>
      </c>
      <c r="B47" s="18" t="s">
        <v>94</v>
      </c>
      <c r="C47" s="39" t="s">
        <v>167</v>
      </c>
      <c r="D47" s="40" t="s">
        <v>323</v>
      </c>
    </row>
    <row r="48" spans="1:7" x14ac:dyDescent="0.25">
      <c r="A48" s="5" t="str">
        <f t="shared" si="0"/>
        <v>CAUCA Dirección Regional</v>
      </c>
      <c r="B48" s="38" t="s">
        <v>96</v>
      </c>
      <c r="C48" s="30" t="s">
        <v>168</v>
      </c>
      <c r="D48" s="31" t="s">
        <v>287</v>
      </c>
    </row>
    <row r="49" spans="1:4" x14ac:dyDescent="0.25">
      <c r="A49" s="5" t="str">
        <f t="shared" si="0"/>
        <v>CAUCA Centro Agropecuario</v>
      </c>
      <c r="B49" s="16" t="s">
        <v>96</v>
      </c>
      <c r="C49" s="33" t="s">
        <v>169</v>
      </c>
      <c r="D49" s="34" t="s">
        <v>324</v>
      </c>
    </row>
    <row r="50" spans="1:4" x14ac:dyDescent="0.25">
      <c r="A50" s="5" t="str">
        <f t="shared" si="0"/>
        <v>CAUCA Centro De Teleinformática Y Producción Industrial</v>
      </c>
      <c r="B50" s="16" t="s">
        <v>96</v>
      </c>
      <c r="C50" s="33" t="s">
        <v>170</v>
      </c>
      <c r="D50" s="34" t="s">
        <v>325</v>
      </c>
    </row>
    <row r="51" spans="1:4" ht="15.75" thickBot="1" x14ac:dyDescent="0.3">
      <c r="A51" s="5" t="str">
        <f t="shared" si="0"/>
        <v>CAUCA Centro De Comercio Y Servicios</v>
      </c>
      <c r="B51" s="18" t="s">
        <v>96</v>
      </c>
      <c r="C51" s="44" t="s">
        <v>171</v>
      </c>
      <c r="D51" s="40" t="s">
        <v>326</v>
      </c>
    </row>
    <row r="52" spans="1:4" x14ac:dyDescent="0.25">
      <c r="A52" s="5" t="str">
        <f t="shared" si="0"/>
        <v>CASANARE Dirección Regional</v>
      </c>
      <c r="B52" s="38" t="s">
        <v>131</v>
      </c>
      <c r="C52" s="30" t="s">
        <v>246</v>
      </c>
      <c r="D52" s="31" t="s">
        <v>287</v>
      </c>
    </row>
    <row r="53" spans="1:4" ht="15.75" thickBot="1" x14ac:dyDescent="0.3">
      <c r="A53" s="5" t="str">
        <f t="shared" si="0"/>
        <v>CASANARE Centro Agroindustrial Y Fortalecimiento Empresarial de Casanare</v>
      </c>
      <c r="B53" s="18" t="s">
        <v>131</v>
      </c>
      <c r="C53" s="39" t="s">
        <v>247</v>
      </c>
      <c r="D53" s="40" t="s">
        <v>327</v>
      </c>
    </row>
    <row r="54" spans="1:4" x14ac:dyDescent="0.25">
      <c r="A54" s="5" t="str">
        <f t="shared" si="0"/>
        <v>CESAR Dirección Regional</v>
      </c>
      <c r="B54" s="38" t="s">
        <v>98</v>
      </c>
      <c r="C54" s="30" t="s">
        <v>172</v>
      </c>
      <c r="D54" s="31" t="s">
        <v>287</v>
      </c>
    </row>
    <row r="55" spans="1:4" x14ac:dyDescent="0.25">
      <c r="A55" s="5" t="str">
        <f t="shared" si="0"/>
        <v>CESAR Centro Biotecnológico Del Caribe</v>
      </c>
      <c r="B55" s="16" t="s">
        <v>98</v>
      </c>
      <c r="C55" s="33" t="s">
        <v>173</v>
      </c>
      <c r="D55" s="34" t="s">
        <v>328</v>
      </c>
    </row>
    <row r="56" spans="1:4" x14ac:dyDescent="0.25">
      <c r="A56" s="5" t="str">
        <f t="shared" si="0"/>
        <v>CESAR Centro Agroempresarial</v>
      </c>
      <c r="B56" s="16" t="s">
        <v>98</v>
      </c>
      <c r="C56" s="33" t="s">
        <v>174</v>
      </c>
      <c r="D56" s="34" t="s">
        <v>329</v>
      </c>
    </row>
    <row r="57" spans="1:4" ht="15.75" thickBot="1" x14ac:dyDescent="0.3">
      <c r="A57" s="5" t="str">
        <f t="shared" si="0"/>
        <v>CESAR Centro De Operación Y Mantenimiento Minero</v>
      </c>
      <c r="B57" s="18" t="s">
        <v>98</v>
      </c>
      <c r="C57" s="39" t="s">
        <v>175</v>
      </c>
      <c r="D57" s="40" t="s">
        <v>330</v>
      </c>
    </row>
    <row r="58" spans="1:4" x14ac:dyDescent="0.25">
      <c r="A58" s="5" t="str">
        <f t="shared" si="0"/>
        <v>CÓRDOBA Dirección Regional</v>
      </c>
      <c r="B58" s="38" t="s">
        <v>100</v>
      </c>
      <c r="C58" s="30" t="s">
        <v>176</v>
      </c>
      <c r="D58" s="31" t="s">
        <v>287</v>
      </c>
    </row>
    <row r="59" spans="1:4" x14ac:dyDescent="0.25">
      <c r="A59" s="5" t="str">
        <f t="shared" si="0"/>
        <v>CÓRDOBA Centro Agropecuario Y De Biotecnología El Porvenir</v>
      </c>
      <c r="B59" s="16" t="s">
        <v>100</v>
      </c>
      <c r="C59" s="33" t="s">
        <v>177</v>
      </c>
      <c r="D59" s="34" t="s">
        <v>331</v>
      </c>
    </row>
    <row r="60" spans="1:4" ht="15.75" thickBot="1" x14ac:dyDescent="0.3">
      <c r="A60" s="5" t="str">
        <f t="shared" si="0"/>
        <v>CÓRDOBA Centro De Comercio  Industria Y Turismo de Córdoba</v>
      </c>
      <c r="B60" s="18" t="s">
        <v>100</v>
      </c>
      <c r="C60" s="39" t="s">
        <v>178</v>
      </c>
      <c r="D60" s="40" t="s">
        <v>332</v>
      </c>
    </row>
    <row r="61" spans="1:4" x14ac:dyDescent="0.25">
      <c r="A61" s="5" t="str">
        <f t="shared" si="0"/>
        <v>CUNDINAMARCA Dirección Regional</v>
      </c>
      <c r="B61" s="38" t="s">
        <v>102</v>
      </c>
      <c r="C61" s="30" t="s">
        <v>179</v>
      </c>
      <c r="D61" s="31" t="s">
        <v>287</v>
      </c>
    </row>
    <row r="62" spans="1:4" x14ac:dyDescent="0.25">
      <c r="A62" s="5" t="str">
        <f t="shared" si="0"/>
        <v>CUNDINAMARCA Centro Industrial Y Desarrollo Empresarial de Soacha</v>
      </c>
      <c r="B62" s="16" t="s">
        <v>102</v>
      </c>
      <c r="C62" s="33" t="s">
        <v>180</v>
      </c>
      <c r="D62" s="34" t="s">
        <v>333</v>
      </c>
    </row>
    <row r="63" spans="1:4" x14ac:dyDescent="0.25">
      <c r="A63" s="5" t="str">
        <f t="shared" si="0"/>
        <v>CUNDINAMARCA Centro De Desarrollo Agroindustrial Y Empresarial</v>
      </c>
      <c r="B63" s="16" t="s">
        <v>102</v>
      </c>
      <c r="C63" s="33" t="s">
        <v>181</v>
      </c>
      <c r="D63" s="34" t="s">
        <v>334</v>
      </c>
    </row>
    <row r="64" spans="1:4" x14ac:dyDescent="0.25">
      <c r="A64" s="5" t="str">
        <f t="shared" si="0"/>
        <v>CUNDINAMARCA Centro  Agroecológico Y Empresarial</v>
      </c>
      <c r="B64" s="16" t="s">
        <v>102</v>
      </c>
      <c r="C64" s="33" t="s">
        <v>182</v>
      </c>
      <c r="D64" s="34" t="s">
        <v>335</v>
      </c>
    </row>
    <row r="65" spans="1:4" x14ac:dyDescent="0.25">
      <c r="A65" s="5" t="str">
        <f t="shared" si="0"/>
        <v>CUNDINAMARCA Centro De La Tecnología Del Diseño Y La productividad Empresarial</v>
      </c>
      <c r="B65" s="16" t="s">
        <v>102</v>
      </c>
      <c r="C65" s="33" t="s">
        <v>183</v>
      </c>
      <c r="D65" s="34" t="s">
        <v>336</v>
      </c>
    </row>
    <row r="66" spans="1:4" x14ac:dyDescent="0.25">
      <c r="A66" s="5" t="str">
        <f t="shared" ref="A66:A129" si="2">+B66&amp;" "&amp;D66</f>
        <v>CUNDINAMARCA Centro De Biotecnología Agropecuaria</v>
      </c>
      <c r="B66" s="16" t="s">
        <v>102</v>
      </c>
      <c r="C66" s="33" t="s">
        <v>184</v>
      </c>
      <c r="D66" s="34" t="s">
        <v>337</v>
      </c>
    </row>
    <row r="67" spans="1:4" ht="15.75" thickBot="1" x14ac:dyDescent="0.3">
      <c r="A67" s="5" t="str">
        <f t="shared" si="2"/>
        <v xml:space="preserve">CUNDINAMARCA Centro De Desarrollo Agroempresarial </v>
      </c>
      <c r="B67" s="18" t="s">
        <v>102</v>
      </c>
      <c r="C67" s="39" t="s">
        <v>185</v>
      </c>
      <c r="D67" s="40" t="s">
        <v>338</v>
      </c>
    </row>
    <row r="68" spans="1:4" x14ac:dyDescent="0.25">
      <c r="A68" s="5" t="str">
        <f t="shared" si="2"/>
        <v>CHOCÓ Dirección Regional</v>
      </c>
      <c r="B68" s="45" t="s">
        <v>104</v>
      </c>
      <c r="C68" s="30" t="s">
        <v>186</v>
      </c>
      <c r="D68" s="31" t="s">
        <v>287</v>
      </c>
    </row>
    <row r="69" spans="1:4" ht="15.75" thickBot="1" x14ac:dyDescent="0.3">
      <c r="A69" s="5" t="str">
        <f t="shared" si="2"/>
        <v>CHOCÓ Centro De Recursos Naturales. Industria y Biodiversidad.</v>
      </c>
      <c r="B69" s="46" t="s">
        <v>104</v>
      </c>
      <c r="C69" s="39" t="s">
        <v>187</v>
      </c>
      <c r="D69" s="40" t="s">
        <v>339</v>
      </c>
    </row>
    <row r="70" spans="1:4" x14ac:dyDescent="0.25">
      <c r="A70" s="5" t="str">
        <f t="shared" si="2"/>
        <v>DISTRITO CAPITAL Dirección Regional</v>
      </c>
      <c r="B70" s="38" t="s">
        <v>86</v>
      </c>
      <c r="C70" s="30" t="s">
        <v>124</v>
      </c>
      <c r="D70" s="31" t="s">
        <v>287</v>
      </c>
    </row>
    <row r="71" spans="1:4" x14ac:dyDescent="0.25">
      <c r="A71" s="5" t="str">
        <f t="shared" si="2"/>
        <v>DISTRITO CAPITAL Centro De Tecnologías Para La Construcción y la Madera</v>
      </c>
      <c r="B71" s="16" t="s">
        <v>86</v>
      </c>
      <c r="C71" s="33" t="s">
        <v>126</v>
      </c>
      <c r="D71" s="34" t="s">
        <v>340</v>
      </c>
    </row>
    <row r="72" spans="1:4" x14ac:dyDescent="0.25">
      <c r="A72" s="5" t="str">
        <f t="shared" si="2"/>
        <v>DISTRITO CAPITAL Centro De Electricidad, Electrónica y Telecomunicaciones.</v>
      </c>
      <c r="B72" s="16" t="s">
        <v>86</v>
      </c>
      <c r="C72" s="33" t="s">
        <v>128</v>
      </c>
      <c r="D72" s="34" t="s">
        <v>341</v>
      </c>
    </row>
    <row r="73" spans="1:4" x14ac:dyDescent="0.25">
      <c r="A73" s="5" t="str">
        <f t="shared" si="2"/>
        <v>DISTRITO CAPITAL Centro De Gestión Industrial</v>
      </c>
      <c r="B73" s="16" t="s">
        <v>86</v>
      </c>
      <c r="C73" s="33" t="s">
        <v>130</v>
      </c>
      <c r="D73" s="34" t="s">
        <v>342</v>
      </c>
    </row>
    <row r="74" spans="1:4" x14ac:dyDescent="0.25">
      <c r="A74" s="5" t="str">
        <f t="shared" si="2"/>
        <v>DISTRITO CAPITAL Centro De Manufactura En Textiles Y Cuero</v>
      </c>
      <c r="B74" s="16" t="s">
        <v>86</v>
      </c>
      <c r="C74" s="33" t="s">
        <v>132</v>
      </c>
      <c r="D74" s="34" t="s">
        <v>343</v>
      </c>
    </row>
    <row r="75" spans="1:4" x14ac:dyDescent="0.25">
      <c r="A75" s="5" t="str">
        <f t="shared" si="2"/>
        <v>DISTRITO CAPITAL Centro De Tecnologías Del  Transporte</v>
      </c>
      <c r="B75" s="16" t="s">
        <v>86</v>
      </c>
      <c r="C75" s="33" t="s">
        <v>134</v>
      </c>
      <c r="D75" s="34" t="s">
        <v>344</v>
      </c>
    </row>
    <row r="76" spans="1:4" x14ac:dyDescent="0.25">
      <c r="A76" s="5" t="str">
        <f t="shared" si="2"/>
        <v>DISTRITO CAPITAL Centro Metalmecánico</v>
      </c>
      <c r="B76" s="16" t="s">
        <v>86</v>
      </c>
      <c r="C76" s="33" t="s">
        <v>135</v>
      </c>
      <c r="D76" s="34" t="s">
        <v>345</v>
      </c>
    </row>
    <row r="77" spans="1:4" x14ac:dyDescent="0.25">
      <c r="A77" s="5" t="str">
        <f t="shared" si="2"/>
        <v>DISTRITO CAPITAL Centro De Materiales Y Ensayos</v>
      </c>
      <c r="B77" s="16" t="s">
        <v>86</v>
      </c>
      <c r="C77" s="33" t="s">
        <v>137</v>
      </c>
      <c r="D77" s="34" t="s">
        <v>346</v>
      </c>
    </row>
    <row r="78" spans="1:4" x14ac:dyDescent="0.25">
      <c r="A78" s="5" t="str">
        <f t="shared" si="2"/>
        <v>DISTRITO CAPITAL Centro De Diseño Y  Metrología</v>
      </c>
      <c r="B78" s="16" t="s">
        <v>86</v>
      </c>
      <c r="C78" s="33" t="s">
        <v>139</v>
      </c>
      <c r="D78" s="34" t="s">
        <v>347</v>
      </c>
    </row>
    <row r="79" spans="1:4" x14ac:dyDescent="0.25">
      <c r="A79" s="5" t="str">
        <f t="shared" si="2"/>
        <v>DISTRITO CAPITAL Centro Para La Industria De La Comunicación Gráfica</v>
      </c>
      <c r="B79" s="16" t="s">
        <v>86</v>
      </c>
      <c r="C79" s="33" t="s">
        <v>141</v>
      </c>
      <c r="D79" s="34" t="s">
        <v>348</v>
      </c>
    </row>
    <row r="80" spans="1:4" ht="30" x14ac:dyDescent="0.25">
      <c r="A80" s="5" t="str">
        <f t="shared" si="2"/>
        <v xml:space="preserve">DISTRITO CAPITAL Centro De Gestión De Mercados, Logística y Tecnologías de la Información. </v>
      </c>
      <c r="B80" s="16" t="s">
        <v>86</v>
      </c>
      <c r="C80" s="33" t="s">
        <v>143</v>
      </c>
      <c r="D80" s="47" t="s">
        <v>349</v>
      </c>
    </row>
    <row r="81" spans="1:4" x14ac:dyDescent="0.25">
      <c r="A81" s="5" t="str">
        <f t="shared" si="2"/>
        <v>DISTRITO CAPITAL Centro De Formación De Talento Humano En Salud.</v>
      </c>
      <c r="B81" s="16" t="s">
        <v>86</v>
      </c>
      <c r="C81" s="33" t="s">
        <v>145</v>
      </c>
      <c r="D81" s="34" t="s">
        <v>350</v>
      </c>
    </row>
    <row r="82" spans="1:4" x14ac:dyDescent="0.25">
      <c r="A82" s="5" t="str">
        <f t="shared" si="2"/>
        <v>DISTRITO CAPITAL Centro De Gestión Administrativa</v>
      </c>
      <c r="B82" s="16" t="s">
        <v>86</v>
      </c>
      <c r="C82" s="33" t="s">
        <v>146</v>
      </c>
      <c r="D82" s="34" t="s">
        <v>351</v>
      </c>
    </row>
    <row r="83" spans="1:4" x14ac:dyDescent="0.25">
      <c r="A83" s="5" t="str">
        <f t="shared" si="2"/>
        <v>DISTRITO CAPITAL Centro De Servicios Financieros</v>
      </c>
      <c r="B83" s="16" t="s">
        <v>86</v>
      </c>
      <c r="C83" s="33" t="s">
        <v>147</v>
      </c>
      <c r="D83" s="34" t="s">
        <v>352</v>
      </c>
    </row>
    <row r="84" spans="1:4" x14ac:dyDescent="0.25">
      <c r="A84" s="5" t="str">
        <f t="shared" si="2"/>
        <v>DISTRITO CAPITAL Centro Nacional De Hotelería. Turismo Y Alimentos.</v>
      </c>
      <c r="B84" s="16" t="s">
        <v>86</v>
      </c>
      <c r="C84" s="33" t="s">
        <v>148</v>
      </c>
      <c r="D84" s="34" t="s">
        <v>353</v>
      </c>
    </row>
    <row r="85" spans="1:4" ht="15.75" thickBot="1" x14ac:dyDescent="0.3">
      <c r="A85" s="5" t="str">
        <f t="shared" si="2"/>
        <v>DISTRITO CAPITAL Centro De Formación Y Actividad Física Y Cultura</v>
      </c>
      <c r="B85" s="18" t="s">
        <v>86</v>
      </c>
      <c r="C85" s="39" t="s">
        <v>149</v>
      </c>
      <c r="D85" s="40" t="s">
        <v>354</v>
      </c>
    </row>
    <row r="86" spans="1:4" x14ac:dyDescent="0.25">
      <c r="A86" s="5" t="str">
        <f t="shared" si="2"/>
        <v>GUAINÍA Sena Regional Guainía  Dirección Regional</v>
      </c>
      <c r="B86" s="38" t="s">
        <v>138</v>
      </c>
      <c r="C86" s="30" t="s">
        <v>254</v>
      </c>
      <c r="D86" s="31" t="s">
        <v>355</v>
      </c>
    </row>
    <row r="87" spans="1:4" ht="15.75" thickBot="1" x14ac:dyDescent="0.3">
      <c r="A87" s="5" t="str">
        <f t="shared" si="2"/>
        <v>GUAINÍA Centro Ambiental Y Ecoturístico Del Nororiente Amazónico</v>
      </c>
      <c r="B87" s="18" t="s">
        <v>138</v>
      </c>
      <c r="C87" s="39" t="s">
        <v>255</v>
      </c>
      <c r="D87" s="40" t="s">
        <v>356</v>
      </c>
    </row>
    <row r="88" spans="1:4" x14ac:dyDescent="0.25">
      <c r="A88" s="5" t="str">
        <f t="shared" si="2"/>
        <v>GUAVIARE Dirección Regional</v>
      </c>
      <c r="B88" s="38" t="s">
        <v>140</v>
      </c>
      <c r="C88" s="30" t="s">
        <v>256</v>
      </c>
      <c r="D88" s="31" t="s">
        <v>287</v>
      </c>
    </row>
    <row r="89" spans="1:4" ht="30.75" thickBot="1" x14ac:dyDescent="0.3">
      <c r="A89" s="5" t="str">
        <f t="shared" si="2"/>
        <v>GUAVIARE Centro De Desarrollo Agroindustrial, Turístico y Tecnológico del Guaviare.</v>
      </c>
      <c r="B89" s="18" t="s">
        <v>140</v>
      </c>
      <c r="C89" s="39" t="s">
        <v>257</v>
      </c>
      <c r="D89" s="48" t="s">
        <v>357</v>
      </c>
    </row>
    <row r="90" spans="1:4" x14ac:dyDescent="0.25">
      <c r="A90" s="5" t="str">
        <f t="shared" si="2"/>
        <v>HUILA Dirección Regional</v>
      </c>
      <c r="B90" s="38" t="s">
        <v>106</v>
      </c>
      <c r="C90" s="30" t="s">
        <v>188</v>
      </c>
      <c r="D90" s="31" t="s">
        <v>287</v>
      </c>
    </row>
    <row r="91" spans="1:4" x14ac:dyDescent="0.25">
      <c r="A91" s="5" t="str">
        <f t="shared" si="2"/>
        <v>HUILA Centro De Formación Agroindustrial</v>
      </c>
      <c r="B91" s="16" t="s">
        <v>106</v>
      </c>
      <c r="C91" s="33" t="s">
        <v>189</v>
      </c>
      <c r="D91" s="34" t="s">
        <v>358</v>
      </c>
    </row>
    <row r="92" spans="1:4" x14ac:dyDescent="0.25">
      <c r="A92" s="5" t="str">
        <f t="shared" si="2"/>
        <v>HUILA Centro Agroempresarial Y Desarrollo Pecuario del Huila</v>
      </c>
      <c r="B92" s="16" t="s">
        <v>106</v>
      </c>
      <c r="C92" s="33" t="s">
        <v>190</v>
      </c>
      <c r="D92" s="34" t="s">
        <v>359</v>
      </c>
    </row>
    <row r="93" spans="1:4" x14ac:dyDescent="0.25">
      <c r="A93" s="5" t="str">
        <f t="shared" si="2"/>
        <v>HUILA Centro De Desarrollo Agroempresarial Y Turístico del Huila</v>
      </c>
      <c r="B93" s="16" t="s">
        <v>106</v>
      </c>
      <c r="C93" s="33" t="s">
        <v>191</v>
      </c>
      <c r="D93" s="34" t="s">
        <v>360</v>
      </c>
    </row>
    <row r="94" spans="1:4" x14ac:dyDescent="0.25">
      <c r="A94" s="5" t="str">
        <f t="shared" si="2"/>
        <v xml:space="preserve">HUILA Centro De La Industria La Empresa Y Los Servicios </v>
      </c>
      <c r="B94" s="16" t="s">
        <v>106</v>
      </c>
      <c r="C94" s="33" t="s">
        <v>192</v>
      </c>
      <c r="D94" s="34" t="s">
        <v>361</v>
      </c>
    </row>
    <row r="95" spans="1:4" ht="15.75" thickBot="1" x14ac:dyDescent="0.3">
      <c r="A95" s="5" t="str">
        <f t="shared" si="2"/>
        <v>HUILA Centro De Gestión Y Desarrollo Sostenible Sur colombiano</v>
      </c>
      <c r="B95" s="18" t="s">
        <v>106</v>
      </c>
      <c r="C95" s="39" t="s">
        <v>193</v>
      </c>
      <c r="D95" s="40" t="s">
        <v>362</v>
      </c>
    </row>
    <row r="96" spans="1:4" x14ac:dyDescent="0.25">
      <c r="A96" s="5" t="str">
        <f t="shared" si="2"/>
        <v>LA GUAJIRA Dirección Regional</v>
      </c>
      <c r="B96" s="38" t="s">
        <v>108</v>
      </c>
      <c r="C96" s="30" t="s">
        <v>194</v>
      </c>
      <c r="D96" s="31" t="s">
        <v>287</v>
      </c>
    </row>
    <row r="97" spans="1:4" x14ac:dyDescent="0.25">
      <c r="A97" s="5" t="str">
        <f t="shared" si="2"/>
        <v>LA GUAJIRA Centro Industrial Y De Energías Alternativas</v>
      </c>
      <c r="B97" s="16" t="s">
        <v>108</v>
      </c>
      <c r="C97" s="33" t="s">
        <v>195</v>
      </c>
      <c r="D97" s="34" t="s">
        <v>363</v>
      </c>
    </row>
    <row r="98" spans="1:4" ht="15.75" thickBot="1" x14ac:dyDescent="0.3">
      <c r="A98" s="5" t="str">
        <f t="shared" si="2"/>
        <v>LA GUAJIRA Centro Agroempresarial Y Acuícola</v>
      </c>
      <c r="B98" s="18" t="s">
        <v>108</v>
      </c>
      <c r="C98" s="39" t="s">
        <v>196</v>
      </c>
      <c r="D98" s="40" t="s">
        <v>364</v>
      </c>
    </row>
    <row r="99" spans="1:4" x14ac:dyDescent="0.25">
      <c r="A99" s="5" t="str">
        <f t="shared" si="2"/>
        <v>MAGDALENA Dirección Regional</v>
      </c>
      <c r="B99" s="38" t="s">
        <v>110</v>
      </c>
      <c r="C99" s="30" t="s">
        <v>197</v>
      </c>
      <c r="D99" s="31" t="s">
        <v>287</v>
      </c>
    </row>
    <row r="100" spans="1:4" x14ac:dyDescent="0.25">
      <c r="A100" s="5" t="str">
        <f t="shared" si="2"/>
        <v>MAGDALENA Centro Acuícola Y Agroindustrial De Gaira</v>
      </c>
      <c r="B100" s="16" t="s">
        <v>110</v>
      </c>
      <c r="C100" s="33" t="s">
        <v>198</v>
      </c>
      <c r="D100" s="34" t="s">
        <v>365</v>
      </c>
    </row>
    <row r="101" spans="1:4" ht="15.75" thickBot="1" x14ac:dyDescent="0.3">
      <c r="A101" s="5" t="str">
        <f t="shared" si="2"/>
        <v>MAGDALENA Centro De Logística Y Promoción Ecoturística</v>
      </c>
      <c r="B101" s="18" t="s">
        <v>110</v>
      </c>
      <c r="C101" s="39" t="s">
        <v>199</v>
      </c>
      <c r="D101" s="40" t="s">
        <v>366</v>
      </c>
    </row>
    <row r="102" spans="1:4" x14ac:dyDescent="0.25">
      <c r="A102" s="5" t="str">
        <f t="shared" si="2"/>
        <v>META Dirección Regional</v>
      </c>
      <c r="B102" s="38" t="s">
        <v>112</v>
      </c>
      <c r="C102" s="30" t="s">
        <v>200</v>
      </c>
      <c r="D102" s="31" t="s">
        <v>287</v>
      </c>
    </row>
    <row r="103" spans="1:4" x14ac:dyDescent="0.25">
      <c r="A103" s="5" t="str">
        <f t="shared" si="2"/>
        <v>META Centro Agroindustrial Del Meta</v>
      </c>
      <c r="B103" s="16" t="s">
        <v>112</v>
      </c>
      <c r="C103" s="33" t="s">
        <v>201</v>
      </c>
      <c r="D103" s="34" t="s">
        <v>284</v>
      </c>
    </row>
    <row r="104" spans="1:4" ht="15.75" thickBot="1" x14ac:dyDescent="0.3">
      <c r="A104" s="5" t="str">
        <f t="shared" si="2"/>
        <v xml:space="preserve">META Centro De Industria Y Servicios </v>
      </c>
      <c r="B104" s="18" t="s">
        <v>112</v>
      </c>
      <c r="C104" s="39" t="s">
        <v>202</v>
      </c>
      <c r="D104" s="40" t="s">
        <v>367</v>
      </c>
    </row>
    <row r="105" spans="1:4" x14ac:dyDescent="0.25">
      <c r="A105" s="5" t="str">
        <f t="shared" si="2"/>
        <v>NARIÑO Dirección Regional</v>
      </c>
      <c r="B105" s="38" t="s">
        <v>114</v>
      </c>
      <c r="C105" s="30" t="s">
        <v>203</v>
      </c>
      <c r="D105" s="31" t="s">
        <v>287</v>
      </c>
    </row>
    <row r="106" spans="1:4" x14ac:dyDescent="0.25">
      <c r="A106" s="5" t="str">
        <f t="shared" si="2"/>
        <v>NARIÑO Centro Sur Colombiano De Logística Internacional</v>
      </c>
      <c r="B106" s="16" t="s">
        <v>114</v>
      </c>
      <c r="C106" s="33" t="s">
        <v>204</v>
      </c>
      <c r="D106" s="34" t="s">
        <v>368</v>
      </c>
    </row>
    <row r="107" spans="1:4" x14ac:dyDescent="0.25">
      <c r="A107" s="5" t="str">
        <f t="shared" si="2"/>
        <v>NARIÑO Centro Agroindustrial Y Pesquero De La Costa Pacífica</v>
      </c>
      <c r="B107" s="16" t="s">
        <v>114</v>
      </c>
      <c r="C107" s="33" t="s">
        <v>205</v>
      </c>
      <c r="D107" s="34" t="s">
        <v>369</v>
      </c>
    </row>
    <row r="108" spans="1:4" ht="15.75" thickBot="1" x14ac:dyDescent="0.3">
      <c r="A108" s="5" t="str">
        <f t="shared" si="2"/>
        <v>NARIÑO Centro Internacional De Producción Limpia</v>
      </c>
      <c r="B108" s="49" t="s">
        <v>114</v>
      </c>
      <c r="C108" s="36" t="s">
        <v>206</v>
      </c>
      <c r="D108" s="50" t="s">
        <v>370</v>
      </c>
    </row>
    <row r="109" spans="1:4" x14ac:dyDescent="0.25">
      <c r="A109" s="5" t="str">
        <f t="shared" si="2"/>
        <v>NORTE DE SANTANDER Dirección Regional</v>
      </c>
      <c r="B109" s="45" t="s">
        <v>116</v>
      </c>
      <c r="C109" s="30" t="s">
        <v>207</v>
      </c>
      <c r="D109" s="31" t="s">
        <v>287</v>
      </c>
    </row>
    <row r="110" spans="1:4" x14ac:dyDescent="0.25">
      <c r="A110" s="5" t="str">
        <f t="shared" si="2"/>
        <v>NORTE DE SANTANDER Centro de Formación para el Desarrollo Rural y Minero.</v>
      </c>
      <c r="B110" s="51" t="s">
        <v>116</v>
      </c>
      <c r="C110" s="33" t="s">
        <v>208</v>
      </c>
      <c r="D110" s="34" t="s">
        <v>371</v>
      </c>
    </row>
    <row r="111" spans="1:4" ht="15.75" thickBot="1" x14ac:dyDescent="0.3">
      <c r="A111" s="5" t="str">
        <f t="shared" si="2"/>
        <v>NORTE DE SANTANDER Centro De La Industria, La Empresa Y Los servicios.</v>
      </c>
      <c r="B111" s="46" t="s">
        <v>116</v>
      </c>
      <c r="C111" s="39" t="s">
        <v>209</v>
      </c>
      <c r="D111" s="40" t="s">
        <v>372</v>
      </c>
    </row>
    <row r="112" spans="1:4" x14ac:dyDescent="0.25">
      <c r="A112" s="5" t="str">
        <f t="shared" si="2"/>
        <v>QUINDÍO Dirección Regional</v>
      </c>
      <c r="B112" s="17" t="s">
        <v>373</v>
      </c>
      <c r="C112" s="52" t="s">
        <v>210</v>
      </c>
      <c r="D112" s="53" t="s">
        <v>287</v>
      </c>
    </row>
    <row r="113" spans="1:4" x14ac:dyDescent="0.25">
      <c r="A113" s="5" t="str">
        <f t="shared" si="2"/>
        <v>QUINDÍO Centro Agroindustrial</v>
      </c>
      <c r="B113" s="16" t="s">
        <v>373</v>
      </c>
      <c r="C113" s="33" t="s">
        <v>211</v>
      </c>
      <c r="D113" s="34" t="s">
        <v>374</v>
      </c>
    </row>
    <row r="114" spans="1:4" x14ac:dyDescent="0.25">
      <c r="A114" s="5" t="str">
        <f t="shared" si="2"/>
        <v>QUINDÍO Centro Para El Desarrollo Tecnológico De la construcción y la Industria.</v>
      </c>
      <c r="B114" s="16" t="s">
        <v>373</v>
      </c>
      <c r="C114" s="33" t="s">
        <v>212</v>
      </c>
      <c r="D114" s="34" t="s">
        <v>375</v>
      </c>
    </row>
    <row r="115" spans="1:4" ht="15.75" thickBot="1" x14ac:dyDescent="0.3">
      <c r="A115" s="5" t="str">
        <f t="shared" si="2"/>
        <v>QUINDÍO Centro De Comercio Industria Y Turismo</v>
      </c>
      <c r="B115" s="18" t="s">
        <v>373</v>
      </c>
      <c r="C115" s="39" t="s">
        <v>213</v>
      </c>
      <c r="D115" s="40" t="s">
        <v>376</v>
      </c>
    </row>
    <row r="116" spans="1:4" x14ac:dyDescent="0.25">
      <c r="A116" s="5" t="str">
        <f t="shared" si="2"/>
        <v>RISARALDA Dirección Regional</v>
      </c>
      <c r="B116" s="38" t="s">
        <v>119</v>
      </c>
      <c r="C116" s="30" t="s">
        <v>214</v>
      </c>
      <c r="D116" s="31" t="s">
        <v>287</v>
      </c>
    </row>
    <row r="117" spans="1:4" x14ac:dyDescent="0.25">
      <c r="A117" s="5" t="str">
        <f t="shared" si="2"/>
        <v>RISARALDA Centro Atención Sector Agropecuario</v>
      </c>
      <c r="B117" s="16" t="s">
        <v>119</v>
      </c>
      <c r="C117" s="33" t="s">
        <v>215</v>
      </c>
      <c r="D117" s="34" t="s">
        <v>377</v>
      </c>
    </row>
    <row r="118" spans="1:4" x14ac:dyDescent="0.25">
      <c r="A118" s="5" t="str">
        <f t="shared" si="2"/>
        <v>RISARALDA Centro De Diseño E Innovación  Tecnológica Industrial</v>
      </c>
      <c r="B118" s="16" t="s">
        <v>119</v>
      </c>
      <c r="C118" s="33" t="s">
        <v>216</v>
      </c>
      <c r="D118" s="34" t="s">
        <v>378</v>
      </c>
    </row>
    <row r="119" spans="1:4" ht="15.75" thickBot="1" x14ac:dyDescent="0.3">
      <c r="A119" s="5" t="str">
        <f t="shared" si="2"/>
        <v>RISARALDA Centro De Comercio Y Servicios</v>
      </c>
      <c r="B119" s="18" t="s">
        <v>119</v>
      </c>
      <c r="C119" s="39" t="s">
        <v>217</v>
      </c>
      <c r="D119" s="40" t="s">
        <v>326</v>
      </c>
    </row>
    <row r="120" spans="1:4" x14ac:dyDescent="0.25">
      <c r="A120" s="5" t="str">
        <f t="shared" si="2"/>
        <v>SANTANDER Dirección Regional</v>
      </c>
      <c r="B120" s="38" t="s">
        <v>121</v>
      </c>
      <c r="C120" s="30" t="s">
        <v>218</v>
      </c>
      <c r="D120" s="31" t="s">
        <v>287</v>
      </c>
    </row>
    <row r="121" spans="1:4" x14ac:dyDescent="0.25">
      <c r="A121" s="5" t="str">
        <f t="shared" si="2"/>
        <v>SANTANDER Centro Atención Sector Agropecuario</v>
      </c>
      <c r="B121" s="16" t="s">
        <v>121</v>
      </c>
      <c r="C121" s="33" t="s">
        <v>219</v>
      </c>
      <c r="D121" s="34" t="s">
        <v>377</v>
      </c>
    </row>
    <row r="122" spans="1:4" x14ac:dyDescent="0.25">
      <c r="A122" s="5" t="str">
        <f t="shared" si="2"/>
        <v>SANTANDER Centro Industrial De Mantenimiento Integral</v>
      </c>
      <c r="B122" s="16" t="s">
        <v>121</v>
      </c>
      <c r="C122" s="33" t="s">
        <v>220</v>
      </c>
      <c r="D122" s="34" t="s">
        <v>379</v>
      </c>
    </row>
    <row r="123" spans="1:4" x14ac:dyDescent="0.25">
      <c r="A123" s="5" t="str">
        <f t="shared" si="2"/>
        <v>SANTANDER Centro Industrial Del Diseño Y La Manufactura</v>
      </c>
      <c r="B123" s="16" t="s">
        <v>121</v>
      </c>
      <c r="C123" s="33" t="s">
        <v>221</v>
      </c>
      <c r="D123" s="34" t="s">
        <v>380</v>
      </c>
    </row>
    <row r="124" spans="1:4" x14ac:dyDescent="0.25">
      <c r="A124" s="5" t="str">
        <f t="shared" si="2"/>
        <v>SANTANDER Centro De Servicios Empresariales Y Turístico</v>
      </c>
      <c r="B124" s="16" t="s">
        <v>121</v>
      </c>
      <c r="C124" s="33" t="s">
        <v>222</v>
      </c>
      <c r="D124" s="34" t="s">
        <v>381</v>
      </c>
    </row>
    <row r="125" spans="1:4" x14ac:dyDescent="0.25">
      <c r="A125" s="5" t="str">
        <f t="shared" si="2"/>
        <v>SANTANDER Centro Industrial Y Del Desarrollo Tecnológico</v>
      </c>
      <c r="B125" s="16" t="s">
        <v>121</v>
      </c>
      <c r="C125" s="33" t="s">
        <v>223</v>
      </c>
      <c r="D125" s="34" t="s">
        <v>382</v>
      </c>
    </row>
    <row r="126" spans="1:4" x14ac:dyDescent="0.25">
      <c r="A126" s="5" t="str">
        <f t="shared" si="2"/>
        <v xml:space="preserve">SANTANDER Centro Agroturístico  </v>
      </c>
      <c r="B126" s="16" t="s">
        <v>121</v>
      </c>
      <c r="C126" s="33" t="s">
        <v>224</v>
      </c>
      <c r="D126" s="34" t="s">
        <v>383</v>
      </c>
    </row>
    <row r="127" spans="1:4" x14ac:dyDescent="0.25">
      <c r="A127" s="5" t="str">
        <f t="shared" si="2"/>
        <v>SANTANDER Centro Agroempresarial Y Turístico De Los Andes</v>
      </c>
      <c r="B127" s="16" t="s">
        <v>121</v>
      </c>
      <c r="C127" s="33" t="s">
        <v>225</v>
      </c>
      <c r="D127" s="34" t="s">
        <v>384</v>
      </c>
    </row>
    <row r="128" spans="1:4" ht="15.75" thickBot="1" x14ac:dyDescent="0.3">
      <c r="A128" s="5" t="str">
        <f t="shared" si="2"/>
        <v>SANTANDER Centro De Gestión Agroempresarial Del Oriente</v>
      </c>
      <c r="B128" s="18" t="s">
        <v>121</v>
      </c>
      <c r="C128" s="39" t="s">
        <v>226</v>
      </c>
      <c r="D128" s="40" t="s">
        <v>385</v>
      </c>
    </row>
    <row r="129" spans="1:4" x14ac:dyDescent="0.25">
      <c r="A129" s="5" t="str">
        <f t="shared" si="2"/>
        <v>SUCRE Dirección Regional</v>
      </c>
      <c r="B129" s="38" t="s">
        <v>123</v>
      </c>
      <c r="C129" s="30" t="s">
        <v>227</v>
      </c>
      <c r="D129" s="31" t="s">
        <v>287</v>
      </c>
    </row>
    <row r="130" spans="1:4" ht="15.75" thickBot="1" x14ac:dyDescent="0.3">
      <c r="A130" s="5" t="str">
        <f t="shared" ref="A130:A153" si="3">+B130&amp;" "&amp;D130</f>
        <v>SUCRE Centro De La Innovación, La Tecnología y Los servicios.</v>
      </c>
      <c r="B130" s="18" t="s">
        <v>123</v>
      </c>
      <c r="C130" s="39" t="s">
        <v>228</v>
      </c>
      <c r="D130" s="40" t="s">
        <v>386</v>
      </c>
    </row>
    <row r="131" spans="1:4" x14ac:dyDescent="0.25">
      <c r="A131" s="5" t="str">
        <f t="shared" si="3"/>
        <v>TOLIMA Sena Regional Tolima  Dirección Regional</v>
      </c>
      <c r="B131" s="38" t="s">
        <v>125</v>
      </c>
      <c r="C131" s="41" t="s">
        <v>229</v>
      </c>
      <c r="D131" s="31" t="s">
        <v>387</v>
      </c>
    </row>
    <row r="132" spans="1:4" x14ac:dyDescent="0.25">
      <c r="A132" s="5" t="str">
        <f t="shared" si="3"/>
        <v>TOLIMA Centro Agropecuario La Granja</v>
      </c>
      <c r="B132" s="16" t="s">
        <v>125</v>
      </c>
      <c r="C132" s="54" t="s">
        <v>230</v>
      </c>
      <c r="D132" s="34" t="s">
        <v>388</v>
      </c>
    </row>
    <row r="133" spans="1:4" x14ac:dyDescent="0.25">
      <c r="A133" s="5" t="str">
        <f t="shared" si="3"/>
        <v>TOLIMA Centro De Industria Y Construcción</v>
      </c>
      <c r="B133" s="16" t="s">
        <v>125</v>
      </c>
      <c r="C133" s="54" t="s">
        <v>231</v>
      </c>
      <c r="D133" s="34" t="s">
        <v>389</v>
      </c>
    </row>
    <row r="134" spans="1:4" ht="15.75" thickBot="1" x14ac:dyDescent="0.3">
      <c r="A134" s="5" t="str">
        <f t="shared" si="3"/>
        <v>TOLIMA Centro De Comercio Y Servicios</v>
      </c>
      <c r="B134" s="18" t="s">
        <v>125</v>
      </c>
      <c r="C134" s="42" t="s">
        <v>232</v>
      </c>
      <c r="D134" s="40" t="s">
        <v>326</v>
      </c>
    </row>
    <row r="135" spans="1:4" x14ac:dyDescent="0.25">
      <c r="A135" s="5" t="str">
        <f t="shared" si="3"/>
        <v>VALLE DEL CAUCA Dirección Regional</v>
      </c>
      <c r="B135" s="38" t="s">
        <v>127</v>
      </c>
      <c r="C135" s="30" t="s">
        <v>233</v>
      </c>
      <c r="D135" s="31" t="s">
        <v>287</v>
      </c>
    </row>
    <row r="136" spans="1:4" x14ac:dyDescent="0.25">
      <c r="A136" s="5" t="str">
        <f t="shared" si="3"/>
        <v>VALLE DEL CAUCA Centro Agropecuario De Buga</v>
      </c>
      <c r="B136" s="16" t="s">
        <v>127</v>
      </c>
      <c r="C136" s="33" t="s">
        <v>234</v>
      </c>
      <c r="D136" s="34" t="s">
        <v>390</v>
      </c>
    </row>
    <row r="137" spans="1:4" x14ac:dyDescent="0.25">
      <c r="A137" s="5" t="str">
        <f t="shared" si="3"/>
        <v>VALLE DEL CAUCA Centro Latinoamericano De Especies Menores</v>
      </c>
      <c r="B137" s="16" t="s">
        <v>127</v>
      </c>
      <c r="C137" s="33" t="s">
        <v>235</v>
      </c>
      <c r="D137" s="34" t="s">
        <v>391</v>
      </c>
    </row>
    <row r="138" spans="1:4" x14ac:dyDescent="0.25">
      <c r="A138" s="5" t="str">
        <f t="shared" si="3"/>
        <v>VALLE DEL CAUCA Centro Náutico Pesquero De Buenaventura</v>
      </c>
      <c r="B138" s="16" t="s">
        <v>127</v>
      </c>
      <c r="C138" s="33" t="s">
        <v>236</v>
      </c>
      <c r="D138" s="34" t="s">
        <v>392</v>
      </c>
    </row>
    <row r="139" spans="1:4" x14ac:dyDescent="0.25">
      <c r="A139" s="5" t="str">
        <f t="shared" si="3"/>
        <v>VALLE DEL CAUCA Centro De Electricidad Y Automatización Industrial-CEAI</v>
      </c>
      <c r="B139" s="16" t="s">
        <v>127</v>
      </c>
      <c r="C139" s="33" t="s">
        <v>237</v>
      </c>
      <c r="D139" s="34" t="s">
        <v>393</v>
      </c>
    </row>
    <row r="140" spans="1:4" x14ac:dyDescent="0.25">
      <c r="A140" s="5" t="str">
        <f t="shared" si="3"/>
        <v>VALLE DEL CAUCA Centro De La Construcción</v>
      </c>
      <c r="B140" s="16" t="s">
        <v>127</v>
      </c>
      <c r="C140" s="33" t="s">
        <v>238</v>
      </c>
      <c r="D140" s="34" t="s">
        <v>394</v>
      </c>
    </row>
    <row r="141" spans="1:4" x14ac:dyDescent="0.25">
      <c r="A141" s="5" t="str">
        <f t="shared" si="3"/>
        <v>VALLE DEL CAUCA Centro De Diseño Tecnológico Industrial</v>
      </c>
      <c r="B141" s="16" t="s">
        <v>127</v>
      </c>
      <c r="C141" s="33" t="s">
        <v>239</v>
      </c>
      <c r="D141" s="34" t="s">
        <v>395</v>
      </c>
    </row>
    <row r="142" spans="1:4" x14ac:dyDescent="0.25">
      <c r="A142" s="5" t="str">
        <f t="shared" si="3"/>
        <v>VALLE DEL CAUCA Centro Nacional De Asistencia Técnica A la industria</v>
      </c>
      <c r="B142" s="16" t="s">
        <v>127</v>
      </c>
      <c r="C142" s="33" t="s">
        <v>240</v>
      </c>
      <c r="D142" s="34" t="s">
        <v>396</v>
      </c>
    </row>
    <row r="143" spans="1:4" x14ac:dyDescent="0.25">
      <c r="A143" s="5" t="str">
        <f t="shared" si="3"/>
        <v>VALLE DEL CAUCA Centro De Gestión Tecnológica De Servicios</v>
      </c>
      <c r="B143" s="16" t="s">
        <v>127</v>
      </c>
      <c r="C143" s="33" t="s">
        <v>241</v>
      </c>
      <c r="D143" s="34" t="s">
        <v>397</v>
      </c>
    </row>
    <row r="144" spans="1:4" x14ac:dyDescent="0.25">
      <c r="A144" s="5" t="str">
        <f t="shared" si="3"/>
        <v>VALLE DEL CAUCA Centro De Tecnologías Agroindustriales</v>
      </c>
      <c r="B144" s="16" t="s">
        <v>127</v>
      </c>
      <c r="C144" s="33" t="s">
        <v>242</v>
      </c>
      <c r="D144" s="34" t="s">
        <v>398</v>
      </c>
    </row>
    <row r="145" spans="1:4" ht="15.75" thickBot="1" x14ac:dyDescent="0.3">
      <c r="A145" s="5" t="str">
        <f t="shared" si="3"/>
        <v>VALLE DEL CAUCA Centro De Biotecnología Industrial</v>
      </c>
      <c r="B145" s="18" t="s">
        <v>127</v>
      </c>
      <c r="C145" s="39" t="s">
        <v>243</v>
      </c>
      <c r="D145" s="40" t="s">
        <v>399</v>
      </c>
    </row>
    <row r="146" spans="1:4" x14ac:dyDescent="0.25">
      <c r="A146" s="5" t="str">
        <f t="shared" si="3"/>
        <v>PUTUMAYO Dirección Regional</v>
      </c>
      <c r="B146" s="55" t="s">
        <v>133</v>
      </c>
      <c r="C146" s="30" t="s">
        <v>248</v>
      </c>
      <c r="D146" s="31" t="s">
        <v>287</v>
      </c>
    </row>
    <row r="147" spans="1:4" ht="15.75" thickBot="1" x14ac:dyDescent="0.3">
      <c r="A147" s="5" t="str">
        <f t="shared" si="3"/>
        <v>PUTUMAYO Centro Agroforestal Y Acuícola Arapaima</v>
      </c>
      <c r="B147" s="56" t="s">
        <v>133</v>
      </c>
      <c r="C147" s="39" t="s">
        <v>249</v>
      </c>
      <c r="D147" s="40" t="s">
        <v>400</v>
      </c>
    </row>
    <row r="148" spans="1:4" x14ac:dyDescent="0.25">
      <c r="A148" s="5" t="str">
        <f t="shared" si="3"/>
        <v>SAN ANDRÉS Dirección Regional</v>
      </c>
      <c r="B148" s="55" t="s">
        <v>401</v>
      </c>
      <c r="C148" s="41" t="s">
        <v>250</v>
      </c>
      <c r="D148" s="31" t="s">
        <v>287</v>
      </c>
    </row>
    <row r="149" spans="1:4" ht="15.75" thickBot="1" x14ac:dyDescent="0.3">
      <c r="A149" s="5" t="str">
        <f t="shared" si="3"/>
        <v>SAN ANDRÉS Centro De Formación Turística, Gente De Mar y de Servicios.</v>
      </c>
      <c r="B149" s="56" t="s">
        <v>401</v>
      </c>
      <c r="C149" s="42" t="s">
        <v>251</v>
      </c>
      <c r="D149" s="40" t="s">
        <v>402</v>
      </c>
    </row>
    <row r="150" spans="1:4" x14ac:dyDescent="0.25">
      <c r="A150" s="5" t="str">
        <f t="shared" si="3"/>
        <v>VAUPÉS Dirección Regional</v>
      </c>
      <c r="B150" s="38" t="s">
        <v>142</v>
      </c>
      <c r="C150" s="30" t="s">
        <v>258</v>
      </c>
      <c r="D150" s="31" t="s">
        <v>287</v>
      </c>
    </row>
    <row r="151" spans="1:4" ht="15.75" thickBot="1" x14ac:dyDescent="0.3">
      <c r="A151" s="5" t="str">
        <f t="shared" si="3"/>
        <v>VAUPÉS Centro Agropecuario Y De Servicios Ambientales "Jiri-Jirimo"</v>
      </c>
      <c r="B151" s="18" t="s">
        <v>142</v>
      </c>
      <c r="C151" s="39" t="s">
        <v>259</v>
      </c>
      <c r="D151" s="40" t="s">
        <v>403</v>
      </c>
    </row>
    <row r="152" spans="1:4" x14ac:dyDescent="0.25">
      <c r="A152" s="5" t="str">
        <f t="shared" si="3"/>
        <v>VICHADA Dirección Regional</v>
      </c>
      <c r="B152" s="38" t="s">
        <v>144</v>
      </c>
      <c r="C152" s="41" t="s">
        <v>260</v>
      </c>
      <c r="D152" s="31" t="s">
        <v>287</v>
      </c>
    </row>
    <row r="153" spans="1:4" ht="15.75" thickBot="1" x14ac:dyDescent="0.3">
      <c r="A153" s="5" t="str">
        <f t="shared" si="3"/>
        <v>VICHADA Centro De Producción Y Transformación Agroindustrial de la Orinoquía</v>
      </c>
      <c r="B153" s="18" t="s">
        <v>144</v>
      </c>
      <c r="C153" s="42" t="s">
        <v>261</v>
      </c>
      <c r="D153" s="40" t="s">
        <v>404</v>
      </c>
    </row>
  </sheetData>
  <autoFilter ref="B1:D152" xr:uid="{00000000-0009-0000-0000-000003000000}"/>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D96454ED0823741A389F6B0588C94B8" ma:contentTypeVersion="10" ma:contentTypeDescription="Crear nuevo documento." ma:contentTypeScope="" ma:versionID="8ed0e4ea0ac38d3fdd0f99072ee68ee8">
  <xsd:schema xmlns:xsd="http://www.w3.org/2001/XMLSchema" xmlns:xs="http://www.w3.org/2001/XMLSchema" xmlns:p="http://schemas.microsoft.com/office/2006/metadata/properties" xmlns:ns2="90530393-e27c-4aeb-8ef7-c056e32b00ae" xmlns:ns3="41e7dafa-c4b1-4c6c-8412-49e03e03718a" targetNamespace="http://schemas.microsoft.com/office/2006/metadata/properties" ma:root="true" ma:fieldsID="bd4cb6b4ca7fcbc7bb9b0d79a6d27d6d" ns2:_="" ns3:_="">
    <xsd:import namespace="90530393-e27c-4aeb-8ef7-c056e32b00ae"/>
    <xsd:import namespace="41e7dafa-c4b1-4c6c-8412-49e03e03718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530393-e27c-4aeb-8ef7-c056e32b00a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1e7dafa-c4b1-4c6c-8412-49e03e03718a"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640bdaf-3769-4aa8-ac5c-db0e54a5894f}" ma:internalName="TaxCatchAll" ma:showField="CatchAllData" ma:web="41e7dafa-c4b1-4c6c-8412-49e03e0371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0530393-e27c-4aeb-8ef7-c056e32b00ae">
      <Terms xmlns="http://schemas.microsoft.com/office/infopath/2007/PartnerControls"/>
    </lcf76f155ced4ddcb4097134ff3c332f>
    <TaxCatchAll xmlns="41e7dafa-c4b1-4c6c-8412-49e03e03718a" xsi:nil="true"/>
  </documentManagement>
</p:properties>
</file>

<file path=customXml/itemProps1.xml><?xml version="1.0" encoding="utf-8"?>
<ds:datastoreItem xmlns:ds="http://schemas.openxmlformats.org/officeDocument/2006/customXml" ds:itemID="{385AF513-8244-4D3B-BA6D-8A245B8D8E3F}"/>
</file>

<file path=customXml/itemProps2.xml><?xml version="1.0" encoding="utf-8"?>
<ds:datastoreItem xmlns:ds="http://schemas.openxmlformats.org/officeDocument/2006/customXml" ds:itemID="{91A33AD9-528D-4C99-B221-F531EA5E943A}"/>
</file>

<file path=customXml/itemProps3.xml><?xml version="1.0" encoding="utf-8"?>
<ds:datastoreItem xmlns:ds="http://schemas.openxmlformats.org/officeDocument/2006/customXml" ds:itemID="{12320E5C-B68E-4038-B46F-CF9A24628E2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INSTRUCCIONES</vt:lpstr>
      <vt:lpstr>FORMATO GIL-F-045</vt:lpstr>
      <vt:lpstr>LISTAS</vt:lpstr>
      <vt:lpstr>LISTADO PCI's</vt:lpstr>
      <vt:lpstr>'LISTADO PCI''s'!_FilterDatabase</vt:lpstr>
      <vt:lpstr>'FORMATO GIL-F-045'!Área_de_impresión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JLRIOS</dc:creator>
  <cp:keywords/>
  <dc:description/>
  <cp:lastModifiedBy>Maria Del Mar Ortiz Narvaez</cp:lastModifiedBy>
  <cp:revision/>
  <dcterms:created xsi:type="dcterms:W3CDTF">2015-11-05T14:23:50Z</dcterms:created>
  <dcterms:modified xsi:type="dcterms:W3CDTF">2026-04-21T19:19:18Z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2025-05-23T13:02:26Z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b1a4318a-654b-4448-95dc-28e6dea8327b</vt:lpwstr>
  </property>
  <property fmtid="{D5CDD505-2E9C-101B-9397-08002B2CF9AE}" pid="8" name="MSIP_Label_fc111285-cafa-4fc9-8a9a-bd902089b24f_ContentBits">
    <vt:lpwstr>0</vt:lpwstr>
  </property>
  <property fmtid="{D5CDD505-2E9C-101B-9397-08002B2CF9AE}" pid="9" name="ContentTypeId">
    <vt:lpwstr>0x0101009D96454ED0823741A389F6B0588C94B8</vt:lpwstr>
  </property>
</Properties>
</file>