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mc:AlternateContent xmlns:mc="http://schemas.openxmlformats.org/markup-compatibility/2006">
    <mc:Choice Requires="x15">
      <x15ac:absPath xmlns:x15ac="http://schemas.microsoft.com/office/spreadsheetml/2010/11/ac" url="/Users/gunnarajamioy/Downloads/"/>
    </mc:Choice>
  </mc:AlternateContent>
  <xr:revisionPtr revIDLastSave="0" documentId="13_ncr:1_{F8622A47-0F9D-DD4F-A698-894DB1525EB8}" xr6:coauthVersionLast="47" xr6:coauthVersionMax="47" xr10:uidLastSave="{00000000-0000-0000-0000-000000000000}"/>
  <bookViews>
    <workbookView xWindow="0" yWindow="660" windowWidth="29400" windowHeight="16840" activeTab="1" xr2:uid="{00000000-000D-0000-FFFF-FFFF00000000}"/>
  </bookViews>
  <sheets>
    <sheet name="Presupuesto Ajsutado 800" sheetId="1" r:id="rId1"/>
    <sheet name="INFORME APORTE MINISTERIO"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2">
      <go:sheetsCustomData xmlns:go="http://customooxmlschemas.google.com/" r:id="rId6" roundtripDataChecksum="cTJPGu2FjhYVy4tmEt0MS+rSPCTKUKxOC8jT9xgwSN4="/>
    </ext>
  </extLst>
</workbook>
</file>

<file path=xl/calcChain.xml><?xml version="1.0" encoding="utf-8"?>
<calcChain xmlns="http://schemas.openxmlformats.org/spreadsheetml/2006/main">
  <c r="J74" i="2" l="1"/>
  <c r="E72" i="2"/>
  <c r="O36" i="2"/>
  <c r="O37" i="2"/>
  <c r="O38" i="2"/>
  <c r="O39" i="2"/>
  <c r="O40" i="2"/>
  <c r="O41" i="2"/>
  <c r="O42" i="2"/>
  <c r="O43" i="2"/>
  <c r="O44" i="2"/>
  <c r="O45" i="2"/>
  <c r="O46" i="2"/>
  <c r="O47" i="2"/>
  <c r="O48" i="2"/>
  <c r="O49" i="2"/>
  <c r="N35" i="2"/>
  <c r="O35" i="2" s="1"/>
  <c r="N36" i="2"/>
  <c r="N37" i="2"/>
  <c r="N38" i="2"/>
  <c r="N39" i="2"/>
  <c r="N40" i="2"/>
  <c r="N41" i="2"/>
  <c r="N42" i="2"/>
  <c r="N43" i="2"/>
  <c r="N44" i="2"/>
  <c r="N45" i="2"/>
  <c r="N46" i="2"/>
  <c r="N47" i="2"/>
  <c r="N48" i="2"/>
  <c r="N49" i="2"/>
  <c r="N50" i="2"/>
  <c r="O50" i="2" s="1"/>
  <c r="N51" i="2"/>
  <c r="O51" i="2" s="1"/>
  <c r="N52" i="2"/>
  <c r="O52" i="2" s="1"/>
  <c r="N53" i="2"/>
  <c r="O53" i="2" s="1"/>
  <c r="N54" i="2"/>
  <c r="O54" i="2" s="1"/>
  <c r="N55" i="2"/>
  <c r="O55" i="2" s="1"/>
  <c r="N56" i="2"/>
  <c r="O56" i="2" s="1"/>
  <c r="N57" i="2"/>
  <c r="O57" i="2" s="1"/>
  <c r="N58" i="2"/>
  <c r="O58" i="2" s="1"/>
  <c r="N59" i="2"/>
  <c r="O59" i="2" s="1"/>
  <c r="N60" i="2"/>
  <c r="O60" i="2" s="1"/>
  <c r="N61" i="2"/>
  <c r="O61" i="2" s="1"/>
  <c r="N62" i="2"/>
  <c r="O62" i="2" s="1"/>
  <c r="N63" i="2"/>
  <c r="O63" i="2" s="1"/>
  <c r="N64" i="2"/>
  <c r="O64" i="2" s="1"/>
  <c r="N65" i="2"/>
  <c r="O65" i="2" s="1"/>
  <c r="N66" i="2"/>
  <c r="O66" i="2" s="1"/>
  <c r="N67" i="2"/>
  <c r="O67" i="2" s="1"/>
  <c r="N68" i="2"/>
  <c r="O68" i="2" s="1"/>
  <c r="N34" i="2"/>
  <c r="N32" i="2"/>
  <c r="N3" i="2"/>
  <c r="O3" i="2" s="1"/>
  <c r="I69" i="2"/>
  <c r="N27" i="2" l="1"/>
  <c r="O27" i="2" s="1"/>
  <c r="M71" i="2" l="1"/>
  <c r="L71" i="2"/>
  <c r="K71" i="2"/>
  <c r="J71" i="2"/>
  <c r="I71" i="2"/>
  <c r="E71" i="2"/>
  <c r="N70" i="2"/>
  <c r="M69" i="2"/>
  <c r="L69" i="2"/>
  <c r="K69" i="2"/>
  <c r="J69" i="2"/>
  <c r="E69" i="2"/>
  <c r="O34" i="2"/>
  <c r="M33" i="2"/>
  <c r="L33" i="2"/>
  <c r="K33" i="2"/>
  <c r="J33" i="2"/>
  <c r="I33" i="2"/>
  <c r="E33" i="2"/>
  <c r="O32" i="2"/>
  <c r="M31" i="2"/>
  <c r="L31" i="2"/>
  <c r="K31" i="2"/>
  <c r="J31" i="2"/>
  <c r="I31" i="2"/>
  <c r="E31" i="2"/>
  <c r="N30" i="2"/>
  <c r="M29" i="2"/>
  <c r="L29" i="2"/>
  <c r="K29" i="2"/>
  <c r="J29" i="2"/>
  <c r="I29" i="2"/>
  <c r="N28" i="2"/>
  <c r="O28" i="2" s="1"/>
  <c r="N26" i="2"/>
  <c r="O26" i="2" s="1"/>
  <c r="N25" i="2"/>
  <c r="O25" i="2" s="1"/>
  <c r="N24" i="2"/>
  <c r="O24" i="2" s="1"/>
  <c r="N23" i="2"/>
  <c r="O23" i="2" s="1"/>
  <c r="N22" i="2"/>
  <c r="O22" i="2" s="1"/>
  <c r="M21" i="2"/>
  <c r="L21" i="2"/>
  <c r="K21" i="2"/>
  <c r="J21" i="2"/>
  <c r="I21" i="2"/>
  <c r="E21" i="2"/>
  <c r="N20" i="2"/>
  <c r="O20" i="2" s="1"/>
  <c r="N19" i="2"/>
  <c r="O19" i="2" s="1"/>
  <c r="N18" i="2"/>
  <c r="O18" i="2" s="1"/>
  <c r="N17" i="2"/>
  <c r="O17" i="2" s="1"/>
  <c r="N16" i="2"/>
  <c r="O16" i="2" s="1"/>
  <c r="N15" i="2"/>
  <c r="O15" i="2" s="1"/>
  <c r="N14" i="2"/>
  <c r="O14" i="2" s="1"/>
  <c r="N13" i="2"/>
  <c r="O13" i="2" s="1"/>
  <c r="N12" i="2"/>
  <c r="O12" i="2" s="1"/>
  <c r="N11" i="2"/>
  <c r="O11" i="2" s="1"/>
  <c r="N10" i="2"/>
  <c r="O10" i="2" s="1"/>
  <c r="N9" i="2"/>
  <c r="O9" i="2" s="1"/>
  <c r="N8" i="2"/>
  <c r="O8" i="2" s="1"/>
  <c r="N7" i="2"/>
  <c r="O7" i="2" s="1"/>
  <c r="N6" i="2"/>
  <c r="O6" i="2" s="1"/>
  <c r="N5" i="2"/>
  <c r="O5" i="2" s="1"/>
  <c r="N4" i="2"/>
  <c r="O4" i="2" s="1"/>
  <c r="O29" i="2" l="1"/>
  <c r="I72" i="2"/>
  <c r="I74" i="2" s="1"/>
  <c r="E74" i="2"/>
  <c r="N71" i="2"/>
  <c r="O33" i="2"/>
  <c r="N31" i="2"/>
  <c r="K72" i="2"/>
  <c r="K74" i="2" s="1"/>
  <c r="L72" i="2"/>
  <c r="L74" i="2" s="1"/>
  <c r="J72" i="2"/>
  <c r="M72" i="2"/>
  <c r="M74" i="2" s="1"/>
  <c r="N29" i="2"/>
  <c r="O21" i="2"/>
  <c r="P21" i="2" s="1"/>
  <c r="O69" i="2"/>
  <c r="N33" i="2"/>
  <c r="N69" i="2"/>
  <c r="O30" i="2"/>
  <c r="O31" i="2" s="1"/>
  <c r="N21" i="2"/>
  <c r="O70" i="2"/>
  <c r="O71" i="2" s="1"/>
  <c r="N72" i="2" l="1"/>
  <c r="N74" i="2" s="1"/>
  <c r="O72" i="2"/>
  <c r="O74" i="2" s="1"/>
  <c r="I55" i="1" l="1"/>
  <c r="I54" i="1"/>
  <c r="I53" i="1"/>
  <c r="I52" i="1"/>
  <c r="I51" i="1"/>
  <c r="I50" i="1"/>
  <c r="I49" i="1"/>
  <c r="I48" i="1"/>
  <c r="I47" i="1"/>
  <c r="I46" i="1"/>
  <c r="I43" i="1"/>
  <c r="I42" i="1"/>
  <c r="I41" i="1"/>
  <c r="I40" i="1"/>
  <c r="I44" i="1" s="1"/>
  <c r="I36" i="1"/>
  <c r="I35" i="1"/>
  <c r="I34" i="1"/>
  <c r="I33" i="1"/>
  <c r="I32" i="1"/>
  <c r="I31" i="1"/>
  <c r="I30" i="1"/>
  <c r="I37" i="1" s="1"/>
  <c r="I26" i="1"/>
  <c r="I25" i="1"/>
  <c r="I24" i="1"/>
  <c r="I23" i="1"/>
  <c r="I22" i="1"/>
  <c r="I21" i="1"/>
  <c r="I20" i="1"/>
  <c r="I19" i="1"/>
  <c r="I18" i="1"/>
  <c r="I17" i="1"/>
  <c r="I13" i="1"/>
  <c r="I14" i="1" s="1"/>
  <c r="I8" i="1"/>
  <c r="I7" i="1"/>
  <c r="I6" i="1"/>
  <c r="I5" i="1"/>
  <c r="I4" i="1"/>
  <c r="I9" i="1" l="1"/>
  <c r="I27" i="1"/>
  <c r="I56" i="1"/>
  <c r="I57" i="1" l="1"/>
  <c r="I58" i="1" s="1"/>
  <c r="I60" i="1" l="1"/>
  <c r="I61" i="1" s="1"/>
</calcChain>
</file>

<file path=xl/sharedStrings.xml><?xml version="1.0" encoding="utf-8"?>
<sst xmlns="http://schemas.openxmlformats.org/spreadsheetml/2006/main" count="336" uniqueCount="231">
  <si>
    <t>Presupuesto: IMPLEMENTACIÓN DE LAS ETAPAS UNO, DOS, TRES Y CUATRO DEL PROGRAMA “CAMINOS AL BUEN VIVIR” : FORTALECIMIENTO A INICIATIVAS Y EMPRENDIMIENTOS PROPIOS Y CULTURALES DE LOS JÓVENES INDÍGENAS.</t>
  </si>
  <si>
    <t>Etapa</t>
  </si>
  <si>
    <t xml:space="preserve">Actividad </t>
  </si>
  <si>
    <t>Talento Humano</t>
  </si>
  <si>
    <t xml:space="preserve">1ra ETAPA </t>
  </si>
  <si>
    <t>Descripción</t>
  </si>
  <si>
    <t>Cantidad</t>
  </si>
  <si>
    <t xml:space="preserve">Valor Unitario </t>
  </si>
  <si>
    <t>Tiempo (meses)</t>
  </si>
  <si>
    <t>Valor total</t>
  </si>
  <si>
    <r>
      <t xml:space="preserve">Autoridades indigenas. </t>
    </r>
    <r>
      <rPr>
        <sz val="8"/>
        <color rgb="FF000000"/>
        <rFont val="Calibri"/>
        <family val="2"/>
      </rPr>
      <t xml:space="preserve">Jovenes indigenas, lideres de procesos comunitarios con experiencia en trabajo con comunidades indigenas </t>
    </r>
  </si>
  <si>
    <t>SUBTOTAL ACTIVIDADES</t>
  </si>
  <si>
    <t>Actividades</t>
  </si>
  <si>
    <t>Estrategias de comunicación propia y difusión del programa</t>
  </si>
  <si>
    <t xml:space="preserve"> 2da etapa</t>
  </si>
  <si>
    <t xml:space="preserve">Estrategia de comunicación para la difusión del programa y publicación de convocatoria: </t>
  </si>
  <si>
    <t>Detalle</t>
  </si>
  <si>
    <t xml:space="preserve"> N° actividades</t>
  </si>
  <si>
    <t xml:space="preserve">Unidad/  </t>
  </si>
  <si>
    <t>Valor unitario</t>
  </si>
  <si>
    <t>Se desarrollará una estrategia unificada de comunicación que incluye: la creación de material audiovisual listo para circular en redes sociales y páginas web; la elaboración de un comunicado oficial de la DENAJI para ser remitido a los territorios a través de las organizaciones; y la producción de un spot radial, con duración máxima de cinco minutos, para su emisión en emisoras comunitarias indígenas. Estas acciones, articuladas entre sí, buscan garantizar mensajes claros, culturalmente pertinentes y de amplia difusión en los distintos canales.</t>
  </si>
  <si>
    <t>TOTAL</t>
  </si>
  <si>
    <t>ACTIVIDADES DE FORMACIÓN TECNICA DE LA DENAJI</t>
  </si>
  <si>
    <t xml:space="preserve">  2da etapa
</t>
  </si>
  <si>
    <t xml:space="preserve"> N° de encuentros</t>
  </si>
  <si>
    <t xml:space="preserve">Unidad/ días </t>
  </si>
  <si>
    <t>cantidad de asistentes</t>
  </si>
  <si>
    <t>Hospedaje</t>
  </si>
  <si>
    <t>Alimentación</t>
  </si>
  <si>
    <t>Desayuno</t>
  </si>
  <si>
    <t>Almuerzo</t>
  </si>
  <si>
    <t>Cena</t>
  </si>
  <si>
    <t>Refrigerio am</t>
  </si>
  <si>
    <t>Refrigerio pm</t>
  </si>
  <si>
    <t>Transporte multimodal: aéreo, terrestre, fluvial</t>
  </si>
  <si>
    <t>Espacio - sonido, video beam</t>
  </si>
  <si>
    <t xml:space="preserve">Materiales de armonización </t>
  </si>
  <si>
    <t xml:space="preserve"> Papelería - KITS DE PARTICIPANTES</t>
  </si>
  <si>
    <t>TOTAL ACTIVIDAD DE FORMACIÓN A FORMADORES</t>
  </si>
  <si>
    <t>SESIÓN DE EVALUACIÓN DE POSTULACIONES</t>
  </si>
  <si>
    <t xml:space="preserve">3ra ETAPA </t>
  </si>
  <si>
    <t>Alimentación o</t>
  </si>
  <si>
    <t>TOTAL SESIÓN DE EVALUACION DE POSTULACIONES</t>
  </si>
  <si>
    <t>Estrategia 1: Saberes Propios: Transmisión, Preservación y Cuidado de lo Propio</t>
  </si>
  <si>
    <t xml:space="preserve">4ta ETAPA
 </t>
  </si>
  <si>
    <r>
      <rPr>
        <b/>
        <i/>
        <sz val="8"/>
        <color rgb="FF000000"/>
        <rFont val="Calibri"/>
        <family val="2"/>
      </rPr>
      <t xml:space="preserve">Fase de Autorreconocimiento y Definición de Contenidos Propios </t>
    </r>
    <r>
      <rPr>
        <i/>
        <sz val="8"/>
        <color rgb="FF000000"/>
        <rFont val="Calibri"/>
        <family val="2"/>
      </rPr>
      <t>En esta fase se pretende identificar los componentes culturales esenciales de los emprendimientos liderados por jóvenes, como la Ley de Origen, el territorio, la población, la economía propia, así como los saberes y prácticas culturales asociados a estos elementos. Los jóvenes podrán identificar y reconocer los aspectos clave de su cultura y emprendimiento, que se presentarán a la Delegación Nacional de Juventudes Indígenas (DENAJI). Esta fase sienta las bases para comprender el contexto cultural y territorial de cada iniciativa.</t>
    </r>
    <r>
      <rPr>
        <b/>
        <i/>
        <sz val="8"/>
        <color rgb="FF000000"/>
        <rFont val="Calibri"/>
        <family val="2"/>
      </rPr>
      <t xml:space="preserve">
</t>
    </r>
  </si>
  <si>
    <t xml:space="preserve"> N° de empredimientos</t>
  </si>
  <si>
    <t xml:space="preserve">Unidad/ dias </t>
  </si>
  <si>
    <t>cantidad / asistentes</t>
  </si>
  <si>
    <t xml:space="preserve">Alimentación olla comunitario que contempla alimentación de un día de acuerdo con los usos y construmbres de cada pueblo, y que espera que los espacios de dialogo cuenten con minimamente la participación de 15 personas. </t>
  </si>
  <si>
    <t>Logistica</t>
  </si>
  <si>
    <t xml:space="preserve">Apoyo de transporte multimodal ( interno territorial) : terrestre, fluvial </t>
  </si>
  <si>
    <t>Aporte materiales de armonización  (semillas,plantas medicinales,esencias,alimentos)</t>
  </si>
  <si>
    <t>Materiales propios para encuentros</t>
  </si>
  <si>
    <t>Total</t>
  </si>
  <si>
    <t>TOTAL ACTIVIDAD DEFINICIÓN DE CONTENIDO PROPIO</t>
  </si>
  <si>
    <t>Costos Administrativos</t>
  </si>
  <si>
    <t>7,5%%</t>
  </si>
  <si>
    <t xml:space="preserve">Subtotal </t>
  </si>
  <si>
    <t>TOTAL GENERAL</t>
  </si>
  <si>
    <r>
      <t xml:space="preserve">Talento humano: </t>
    </r>
    <r>
      <rPr>
        <sz val="8"/>
        <color rgb="FF000000"/>
        <rFont val="Calibri"/>
        <family val="2"/>
      </rPr>
      <t>Momento en el cual se realiza la selección y contratación del talento humano que se encargará de la implementación del convenio.</t>
    </r>
  </si>
  <si>
    <r>
      <t xml:space="preserve">Coordinación </t>
    </r>
    <r>
      <rPr>
        <sz val="8"/>
        <color rgb="FF000000"/>
        <rFont val="Calibri"/>
        <family val="2"/>
      </rPr>
      <t xml:space="preserve"> Profesional indígena, con estudios en áreas administrativas, del derecho, ciencias humanas, ciencias sociales o afines. Con experiencia de 2 años de trabajo con comunidades indígenas.</t>
    </r>
  </si>
  <si>
    <r>
      <t xml:space="preserve">Delegados políticos </t>
    </r>
    <r>
      <rPr>
        <sz val="8"/>
        <color rgb="FF000000"/>
        <rFont val="Calibri"/>
        <family val="2"/>
      </rPr>
      <t>Jóvenes indígenas profesionales  y/o técnicos Y/o lideres de procesos con experiencia de trabajo comunidades indígenas, delegados por las organizaciones de la MPC.</t>
    </r>
  </si>
  <si>
    <r>
      <t xml:space="preserve">Apoyo logístico </t>
    </r>
    <r>
      <rPr>
        <sz val="8"/>
        <color rgb="FF000000"/>
        <rFont val="Calibri"/>
        <family val="2"/>
      </rPr>
      <t xml:space="preserve"> bachiller técnico y/o tecnólogo indígena avalado por la organización por sus capacidades en sistemas logísticos</t>
    </r>
  </si>
  <si>
    <r>
      <t>Profesional de apoyo:</t>
    </r>
    <r>
      <rPr>
        <sz val="8"/>
        <color rgb="FF000000"/>
        <rFont val="Calibri"/>
        <family val="2"/>
      </rPr>
      <t xml:space="preserve"> Joven  con estudios en diseño gráfico, o con con experiencia de dos años de trabajo con comunidades indígenas.</t>
    </r>
  </si>
  <si>
    <r>
      <t>Foro para la formación Tecnica de la DENAJI 
 F</t>
    </r>
    <r>
      <rPr>
        <i/>
        <sz val="8"/>
        <color rgb="FF000000"/>
        <rFont val="Calibri"/>
        <family val="2"/>
      </rPr>
      <t>ormación del equipo técnico y delegados de la DENAJI: Proceso formativo en liderazgo, derecho, finanzas, gestión y formulación de proyectos.</t>
    </r>
  </si>
  <si>
    <r>
      <t xml:space="preserve">Evaluación de postulantes y publicación de resultados </t>
    </r>
    <r>
      <rPr>
        <b/>
        <sz val="8"/>
        <color rgb="FF000000"/>
        <rFont val="Calibri"/>
        <family val="2"/>
      </rPr>
      <t>:</t>
    </r>
    <r>
      <rPr>
        <sz val="8"/>
        <color rgb="FF000000"/>
        <rFont val="Calibri"/>
        <family val="2"/>
      </rPr>
      <t xml:space="preserve"> se realizará la mesa técnica de dos días con participación de delegados técnicos y profesionales con la finalidad de realizar la evaluación y selección de postulantes, a través de los criterios establecidos en el programa teniendo como eje primordial la preservación y el respeto de los saberes propios de los pueblos indígenas.</t>
    </r>
  </si>
  <si>
    <r>
      <t xml:space="preserve">Fase de Definición de Contenidos Propios y momento inicial de los dialogos dentro de las comunidades.  </t>
    </r>
    <r>
      <rPr>
        <i/>
        <sz val="8"/>
        <color rgb="FF000000"/>
        <rFont val="Calibri"/>
        <family val="2"/>
      </rPr>
      <t>En esta fase se trabajará en la co-construcción de los contenidos que integrarán una propuesta formativa propia. A partir de la información recopilada en la fase anterior, se desarrollará una malla curricular que refuerce los saberes en tres áreas clave: Ley de Origen y Territorio, Población y Economía Propia, y Saberes y Prácticas Culturales. Esta propuesta será elaborada conjuntamente con la DENAJI, asegurando un enfoque participativo que garantice que los contenidos sean pertinentes, contextualizados y representativos de los pueblos indígenas.</t>
    </r>
    <r>
      <rPr>
        <b/>
        <i/>
        <sz val="8"/>
        <color rgb="FF000000"/>
        <rFont val="Calibri"/>
        <family val="2"/>
      </rPr>
      <t xml:space="preserve"> </t>
    </r>
    <r>
      <rPr>
        <i/>
        <sz val="8"/>
        <color rgb="FF000000"/>
        <rFont val="Calibri"/>
        <family val="2"/>
      </rPr>
      <t>Durante el encuentro de definición de contenidos se realizará un piloto inicial de los Espacios de diálogo comunitario para validar la malla y recoger aportes territoriales; el escalamiento y la profundización de los encuentros se ejecutarán posteriormente.</t>
    </r>
  </si>
  <si>
    <t>DESCRIPCIÓN DE LOS GASTOS</t>
  </si>
  <si>
    <t>APORTE MINCULTURA</t>
  </si>
  <si>
    <t>ETAPA</t>
  </si>
  <si>
    <t xml:space="preserve">ACTIVIDAD </t>
  </si>
  <si>
    <t>ITEMS</t>
  </si>
  <si>
    <t xml:space="preserve">TIEMPO ESTIMADO DE DURACION EN MESES  </t>
  </si>
  <si>
    <t>Presupuesto aprobado de acuerdo a la propuesta (Este valor NO PUEDE SOBREPASARSE)</t>
  </si>
  <si>
    <t>DOCUMENTO SOPORTE (Relacionar el numero del contrato (estos deben anexarse en el expediente, de igual manera los documentos de la persona, CC, documento en el cual lo delega, soportes de estudio y experiencia de acuerdo a lo indicado en el perfil, etc, etc))</t>
  </si>
  <si>
    <t>BENEFICIARIO DEL PAGO</t>
  </si>
  <si>
    <t>DETALLE DEL GASTO (Por cada pago efectuado debe anexarse el soporte del mismo tales como pago planilla PILA, CUENTA DE COBRO O FACTURA Y COMPROBANTE DE DESEMBOLSO O TRANSFERENCIA )</t>
  </si>
  <si>
    <t xml:space="preserve">TOTAL PAGADO CON CARGO A LOS APORTES DEL MINISTERIO </t>
  </si>
  <si>
    <t xml:space="preserve">COMPROBACION </t>
  </si>
  <si>
    <t>1 ETAPA</t>
  </si>
  <si>
    <t xml:space="preserve">TELENTO HUMANO </t>
  </si>
  <si>
    <t>SUBTOTAL EQUIPO DE TRABAJO CON CARGO AL PPTO DE MINCULTURAS</t>
  </si>
  <si>
    <t xml:space="preserve">2 DA ETAPA </t>
  </si>
  <si>
    <t>N/A</t>
  </si>
  <si>
    <t xml:space="preserve">SUBTOTAL Estrategia de comunicación para la difusión del programa y publicación de convocatoria: </t>
  </si>
  <si>
    <t xml:space="preserve">Foro para la formación Tecnica de la DENAJI </t>
  </si>
  <si>
    <t xml:space="preserve">SUBTOTAL Foro para la formación Tecnica de la DENAJI </t>
  </si>
  <si>
    <t xml:space="preserve">3 DA ETAPA </t>
  </si>
  <si>
    <t>Evaluación de postulantes y publicación de resultados</t>
  </si>
  <si>
    <t>SUBTOTAL Evaluación de postulantes y publicación de resultados</t>
  </si>
  <si>
    <t xml:space="preserve">4 DA ETAPA </t>
  </si>
  <si>
    <t>Fase de Autorreconocimiento y Definición de Contenidos Propios</t>
  </si>
  <si>
    <t>Fase de Definición de Contenidos Propios y momento inicial de los dialogos dentro de las comunidades</t>
  </si>
  <si>
    <t>SUBTOTAL Fase de Definición de Contenidos Propios y momento inicial de los dialogos dentro de las comunidades</t>
  </si>
  <si>
    <t xml:space="preserve">SUBTOTAL ACTIVIDADES </t>
  </si>
  <si>
    <t>COSTOS OPERATIVOS 7,5%</t>
  </si>
  <si>
    <t xml:space="preserve">TOTAL CONVENIO </t>
  </si>
  <si>
    <t>ATY TIMA ZARKUNEY JAMIOY MESTRE</t>
  </si>
  <si>
    <t>ROSA ISABEL ACUÑA</t>
  </si>
  <si>
    <t>JUAN DIEGO JARA HERNANDEZ</t>
  </si>
  <si>
    <t>LEYDIS EDITH HERNANDEZ ARRIETA</t>
  </si>
  <si>
    <t>LEYDI JHOJANA DELGADO JUAGIBIOY</t>
  </si>
  <si>
    <t>LIS KATERINE JOROPA YUGUIDUA</t>
  </si>
  <si>
    <t>DRIGELIO VALDERRAMA MESA</t>
  </si>
  <si>
    <t>FRANKLIN ARLEY NARVAEZ CARLOSAMA</t>
  </si>
  <si>
    <t>BAIRON HERNANDO MITICANOY CHINDOY</t>
  </si>
  <si>
    <t>JEISON JHOAN ZAFIAMA GITTOMA</t>
  </si>
  <si>
    <t>ALBA JANETH MIRABAL CAMELO</t>
  </si>
  <si>
    <t>YEINER ARWAWINGUMU ZAPATA VALLEJO</t>
  </si>
  <si>
    <t>ROSA GABRIELA JOJOA LASSO</t>
  </si>
  <si>
    <t>DENILSON JOSE GRANADOS JIMENEZ</t>
  </si>
  <si>
    <t>FRANK YOSETH MEZA IPUANA</t>
  </si>
  <si>
    <t>LAURO HERNAN TUNUBALA MUELAS</t>
  </si>
  <si>
    <t>KEBINN ROHEIMER HOYOS GUTIERREZ</t>
  </si>
  <si>
    <t>OMAR SANCHE JARIBIE BRINCHA</t>
  </si>
  <si>
    <t>USY CAIZAMO DOMICO</t>
  </si>
  <si>
    <t>MARIA SUSANA JUAJIBIOY QUINCHOA</t>
  </si>
  <si>
    <t>JOSE LUIS PILLIMUE BERMUDEZ</t>
  </si>
  <si>
    <t>WILLIAM MAURICIO LEAL PUSHAINA</t>
  </si>
  <si>
    <t>SONIA LUCIA PASCAGAZA</t>
  </si>
  <si>
    <t>CINDY MARCELA VILLANO </t>
  </si>
  <si>
    <t>LEIDER FABIAN PONARE</t>
  </si>
  <si>
    <t>SANDRA ARELLANO</t>
  </si>
  <si>
    <t>YERLY ESTEFANIA ULCUE PERDOMO </t>
  </si>
  <si>
    <t>JUAN CARLOS PAYA</t>
  </si>
  <si>
    <t>CARLOS COTES</t>
  </si>
  <si>
    <t>ANYELIS DEL CARMEN PALACIO</t>
  </si>
  <si>
    <t>LORENA CHASOY</t>
  </si>
  <si>
    <t>YURLEY CHASOY</t>
  </si>
  <si>
    <t>GUNNNARA JAMIOY </t>
  </si>
  <si>
    <t>MARIA LUCIA ACEVEDO</t>
  </si>
  <si>
    <t>JHOJAN CHOCUE</t>
  </si>
  <si>
    <t>LEIDY CHOCUE</t>
  </si>
  <si>
    <t>JOHN ALEXANDER ARANDA</t>
  </si>
  <si>
    <t>NICOLAS MONCALEANO</t>
  </si>
  <si>
    <t>CIT- MINCULTURA No. 1990 –OPS-001</t>
  </si>
  <si>
    <t>CIT- MINCULTURA No. 1990 –OPS-002</t>
  </si>
  <si>
    <t>CIT- MINCULTURA No. 1990 –OPS-003</t>
  </si>
  <si>
    <t>CIT- MINCULTURA No. 1990 –OPS-004</t>
  </si>
  <si>
    <t>CIT- MINCULTURA No. 1990 –OPS-005</t>
  </si>
  <si>
    <t>CIT- MINCULTURA No. 1990 –OPS-006</t>
  </si>
  <si>
    <t>CIT- MINCULTURA No. 1990 –OPS-007</t>
  </si>
  <si>
    <t>CIT- MINCULTURA No. 1990 –OPS-008</t>
  </si>
  <si>
    <t>CIT- MINCULTURA No. 1990 –OPS-009</t>
  </si>
  <si>
    <t>CIT- MINCULTURA No. 1990 –OPS-010</t>
  </si>
  <si>
    <t>CIT- MINCULTURA No. 1990 –OPS-011</t>
  </si>
  <si>
    <t>CIT- MINCULTURA No. 1990 –OPS-012</t>
  </si>
  <si>
    <t>CIT- MINCULTURA No. 1990 –OPS-013</t>
  </si>
  <si>
    <t>CIT- MINCULTURA No. 1990 –OPS-014</t>
  </si>
  <si>
    <t>CIT- MINCULTURA No. 1990 –OPS-015</t>
  </si>
  <si>
    <t>CIT- MINCULTURA No. 1990 –OPS-016</t>
  </si>
  <si>
    <t>CIT- MINCULTURA No. 1990 –OPS-017</t>
  </si>
  <si>
    <t>CIT- MINCULTURA No. 1990 –OPS-018</t>
  </si>
  <si>
    <t>ZARKUNEY ZALABATA CORONADO</t>
  </si>
  <si>
    <t>LAURA MERCEDES AVELLA TOSCANO</t>
  </si>
  <si>
    <t>LUIS EDUARDO GÓNGORA PINTO</t>
  </si>
  <si>
    <t>ALBA CECILIA PALECHOR </t>
  </si>
  <si>
    <t>JONATHAN SIERRA HERNANDEZ</t>
  </si>
  <si>
    <t>GRACELIA SIAGAMA WAZORNA</t>
  </si>
  <si>
    <t>ZARKUNEY ZALABATA CORONADO -CIT</t>
  </si>
  <si>
    <t>LAURA MERCEDES AVELLA TOSCANO- ONIC</t>
  </si>
  <si>
    <t>LUIS EDUARDO GÓNGORA PINTO - OPIAC</t>
  </si>
  <si>
    <t>ALBA CECILIA PALECHOR - Gobierno Mayor</t>
  </si>
  <si>
    <t>JONATHAN SIERRA HERNANDEZ - AICO</t>
  </si>
  <si>
    <t>GRACELIA SIAGAMA WAZORNA- CRIC</t>
  </si>
  <si>
    <t xml:space="preserve">JUAN DIEGO JARA HERNANDEZ- AISO </t>
  </si>
  <si>
    <t>CIT- MINCULTURA 1990 - 019 -2025</t>
  </si>
  <si>
    <t>ASOCIACION DE MUJERES AMIA NIKUYUN</t>
  </si>
  <si>
    <t>CIT- MINCULTURA 1990 - 001 -2026</t>
  </si>
  <si>
    <t>}</t>
  </si>
  <si>
    <t>AE- MINCULTURA E- No. 1990 – OPS – 001</t>
  </si>
  <si>
    <t>LUIS CARLOS GARAY</t>
  </si>
  <si>
    <t>AE- MINCULTURA E- No. 1990 – OPS – 002</t>
  </si>
  <si>
    <t>AE- MINCULTURA E- No. 1990 – OPS – 003</t>
  </si>
  <si>
    <t>AE- MINCULTURA E- No. 1990 – OPS – 004</t>
  </si>
  <si>
    <t>AE- MINCULTURA E- No. 1990 – OPS – 005</t>
  </si>
  <si>
    <t>AE- MINCULTURA E- No. 1990 – OPS – 006</t>
  </si>
  <si>
    <t>AE- MINCULTURA E- No. 1990 – OPS – 007</t>
  </si>
  <si>
    <t>AE- MINCULTURA E- No. 1990 – OPS – 008</t>
  </si>
  <si>
    <t>AE- MINCULTURA E- No. 1990 – OPS – 009</t>
  </si>
  <si>
    <t>AE- MINCULTURA E- No. 1990 – OPS – 010</t>
  </si>
  <si>
    <t>AE- MINCULTURA E- No. 1990 – OPS – 011</t>
  </si>
  <si>
    <t>AE- MINCULTURA E- No. 1990 – OPS – 012</t>
  </si>
  <si>
    <t>AE- MINCULTURA E- No. 1990 – OPS – 013</t>
  </si>
  <si>
    <t>AE- MINCULTURA E- No. 1990 – OPS – 014</t>
  </si>
  <si>
    <t>AE- MINCULTURA E- No. 1990 – OPS – 015</t>
  </si>
  <si>
    <t>AE- MINCULTURA E- No. 1990 – OPS – 016</t>
  </si>
  <si>
    <t>AE- MINCULTURA E- No. 1990 – OPS – 017</t>
  </si>
  <si>
    <t>AE- MINCULTURA E- No. 1990 – OPS – 018</t>
  </si>
  <si>
    <t>AE- MINCULTURA E- No. 1990 – OPS – 019</t>
  </si>
  <si>
    <t>AE- MINCULTURA E- No. 1990 – OPS – 020</t>
  </si>
  <si>
    <t>AE- MINCULTURA E- No. 1990 – OPS – 021</t>
  </si>
  <si>
    <t>AE- MINCULTURA E- No. 1990 – OPS – 022</t>
  </si>
  <si>
    <t>AE- MINCULTURA E- No. 1990 – OPS – 023</t>
  </si>
  <si>
    <t>AE- MINCULTURA E- No. 1990 – OPS – 024</t>
  </si>
  <si>
    <t>AE- MINCULTURA E- No. 1990 – OPS – 025</t>
  </si>
  <si>
    <t>AE- MINCULTURA E- No. 1990 – OPS – 026</t>
  </si>
  <si>
    <t>AE- MINCULTURA E- No. 1990 – OPS – 027</t>
  </si>
  <si>
    <t>AE- MINCULTURA E- No. 1990 – OPS – 028</t>
  </si>
  <si>
    <t>AE- MINCULTURA E- No. 1990 – OPS – 029</t>
  </si>
  <si>
    <t>AE- MINCULTURA E- No. 1990 – OPS – 030</t>
  </si>
  <si>
    <t>AE- MINCULTURA E- No. 1990 – OPS – 031</t>
  </si>
  <si>
    <t>AE- MINCULTURA E- No. 1990 – OPS – 032</t>
  </si>
  <si>
    <t>AE- MINCULTURA E- No. 1990 – OPS – 033</t>
  </si>
  <si>
    <t>AE- MINCULTURA E- No. 1990 – OPS – 034</t>
  </si>
  <si>
    <t>AE- MINCULTURA E- No. 1990 – OPS – 035</t>
  </si>
  <si>
    <t>MARTIN ELIECER PRADA RAMIRES</t>
  </si>
  <si>
    <t>LUESMARIAN DEL CARMEN PACHECO</t>
  </si>
  <si>
    <t>ROCICELA PERANTE RAMOS</t>
  </si>
  <si>
    <t>JUAN DAVID CUASPUD</t>
  </si>
  <si>
    <t>MARIA AUXILIADORA IZQUIERDO</t>
  </si>
  <si>
    <t>YINNA MARTINEZ</t>
  </si>
  <si>
    <t>FRANCY MARGARITA BERNA</t>
  </si>
  <si>
    <t>ATI GUNEY ROBLES</t>
  </si>
  <si>
    <t>GUNYAN ZALABATA</t>
  </si>
  <si>
    <t xml:space="preserve">MARLENEY ULLUNE </t>
  </si>
  <si>
    <t>LUZ ELENA ALMENDRA</t>
  </si>
  <si>
    <t>HANNER MUELAS</t>
  </si>
  <si>
    <t>MIRYAM ANDREA MONTAÑO</t>
  </si>
  <si>
    <t>DIANA MARCELA TROCHEZ</t>
  </si>
  <si>
    <t>ANGIE NATHALIA HERNANDEZ</t>
  </si>
  <si>
    <t>Coordinador</t>
  </si>
  <si>
    <t xml:space="preserve">Apoyo logistico </t>
  </si>
  <si>
    <t xml:space="preserve">Profesional de apoyo </t>
  </si>
  <si>
    <t xml:space="preserve">Delegado politico </t>
  </si>
  <si>
    <t xml:space="preserve">Autoridad indígena </t>
  </si>
  <si>
    <t xml:space="preserve">Estrategia de comunicación para la difusión del programa y publicación de convocatoria. </t>
  </si>
  <si>
    <t xml:space="preserve">Hospedaje, alimentación, transporte multimodal, espacio, sonido, materiale de armonización, papeleria KITS- participantes. </t>
  </si>
  <si>
    <t xml:space="preserve">Hospedaje, alimentación, espacio. </t>
  </si>
  <si>
    <t xml:space="preserve">Olla comunitaria, logistica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</si>
</sst>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 #,##0;[Red]\-&quot;$&quot;\ #,##0"/>
    <numFmt numFmtId="42" formatCode="_-&quot;$&quot;\ * #,##0_-;\-&quot;$&quot;\ * #,##0_-;_-&quot;$&quot;\ * &quot;-&quot;_-;_-@_-"/>
    <numFmt numFmtId="44" formatCode="_-&quot;$&quot;\ * #,##0.00_-;\-&quot;$&quot;\ * #,##0.00_-;_-&quot;$&quot;\ * &quot;-&quot;??_-;_-@_-"/>
    <numFmt numFmtId="164" formatCode="_-&quot;$&quot;\ * #,##0_-;\-&quot;$&quot;\ * #,##0_-;_-&quot;$&quot;\ * &quot;-&quot;_-;_-@"/>
    <numFmt numFmtId="165" formatCode="[$ $]#,##0"/>
    <numFmt numFmtId="166" formatCode="&quot;$&quot;#,##0"/>
    <numFmt numFmtId="167" formatCode="[$$-240A]\ #,##0.00;[Red]\-[$$-240A]\ #,##0.00"/>
    <numFmt numFmtId="168" formatCode="[$-C0A]mmmm\-yy;@"/>
  </numFmts>
  <fonts count="29" x14ac:knownFonts="1">
    <font>
      <sz val="10"/>
      <color rgb="FF000000"/>
      <name val="Arial"/>
      <scheme val="minor"/>
    </font>
    <font>
      <sz val="11"/>
      <color theme="1"/>
      <name val="Arial"/>
      <family val="2"/>
      <scheme val="minor"/>
    </font>
    <font>
      <b/>
      <sz val="8"/>
      <color rgb="FF000000"/>
      <name val="Calibri"/>
      <family val="2"/>
    </font>
    <font>
      <sz val="8"/>
      <color rgb="FF000000"/>
      <name val="Calibri"/>
      <family val="2"/>
    </font>
    <font>
      <b/>
      <i/>
      <sz val="8"/>
      <color rgb="FF000000"/>
      <name val="Calibri"/>
      <family val="2"/>
    </font>
    <font>
      <sz val="10"/>
      <color rgb="FF000000"/>
      <name val="Arial"/>
      <family val="2"/>
    </font>
    <font>
      <i/>
      <sz val="8"/>
      <color rgb="FF000000"/>
      <name val="Calibri"/>
      <family val="2"/>
    </font>
    <font>
      <b/>
      <i/>
      <sz val="8"/>
      <color theme="1"/>
      <name val="Calibri"/>
      <family val="2"/>
    </font>
    <font>
      <sz val="10"/>
      <color rgb="FF000000"/>
      <name val="Arial"/>
      <family val="2"/>
      <scheme val="minor"/>
    </font>
    <font>
      <sz val="10"/>
      <color rgb="FF000000"/>
      <name val="Arial"/>
      <family val="2"/>
      <scheme val="minor"/>
    </font>
    <font>
      <sz val="9"/>
      <name val="Arial"/>
      <family val="2"/>
    </font>
    <font>
      <sz val="9"/>
      <color rgb="FF000000"/>
      <name val="Arial"/>
      <family val="2"/>
    </font>
    <font>
      <sz val="9"/>
      <color theme="1"/>
      <name val="Arial"/>
      <family val="2"/>
    </font>
    <font>
      <sz val="8"/>
      <name val="Calibri"/>
      <family val="2"/>
    </font>
    <font>
      <sz val="8"/>
      <color theme="1"/>
      <name val="Calibri"/>
      <family val="2"/>
    </font>
    <font>
      <b/>
      <sz val="9"/>
      <color theme="1"/>
      <name val="Arial"/>
      <family val="2"/>
    </font>
    <font>
      <b/>
      <sz val="9"/>
      <color rgb="FF000000"/>
      <name val="Arial"/>
      <family val="2"/>
    </font>
    <font>
      <b/>
      <sz val="9"/>
      <name val="Arial"/>
      <family val="2"/>
    </font>
    <font>
      <sz val="9"/>
      <color rgb="FF000000"/>
      <name val="Calibri"/>
      <family val="2"/>
    </font>
    <font>
      <sz val="10"/>
      <color theme="1"/>
      <name val="Arial"/>
      <family val="2"/>
    </font>
    <font>
      <sz val="8"/>
      <color rgb="FF000000"/>
      <name val="Arial"/>
      <family val="2"/>
    </font>
    <font>
      <u/>
      <sz val="10"/>
      <color theme="10"/>
      <name val="Arial"/>
      <family val="2"/>
      <scheme val="minor"/>
    </font>
    <font>
      <b/>
      <sz val="10"/>
      <color theme="1"/>
      <name val="Arial (Cuerpo)"/>
    </font>
    <font>
      <sz val="10"/>
      <color theme="1"/>
      <name val="Arial (Cuerpo)"/>
    </font>
    <font>
      <sz val="10"/>
      <color rgb="FF000000"/>
      <name val="Arial (Cuerpo)"/>
    </font>
    <font>
      <sz val="10"/>
      <name val="Arial (Cuerpo)"/>
    </font>
    <font>
      <sz val="10"/>
      <name val="Arial"/>
      <family val="2"/>
    </font>
    <font>
      <sz val="8"/>
      <name val="Arial"/>
      <family val="2"/>
      <scheme val="minor"/>
    </font>
    <font>
      <sz val="10"/>
      <color theme="3"/>
      <name val="Arial"/>
      <family val="2"/>
      <scheme val="minor"/>
    </font>
  </fonts>
  <fills count="12">
    <fill>
      <patternFill patternType="none"/>
    </fill>
    <fill>
      <patternFill patternType="gray125"/>
    </fill>
    <fill>
      <patternFill patternType="solid">
        <fgColor rgb="FFD9D9D9"/>
        <bgColor rgb="FFD9D9D9"/>
      </patternFill>
    </fill>
    <fill>
      <patternFill patternType="solid">
        <fgColor rgb="FFBFBFBF"/>
        <bgColor rgb="FFBFBFBF"/>
      </patternFill>
    </fill>
    <fill>
      <patternFill patternType="solid">
        <fgColor rgb="FF92D050"/>
        <bgColor rgb="FF92D050"/>
      </patternFill>
    </fill>
    <fill>
      <patternFill patternType="solid">
        <fgColor rgb="FFA6A6A6"/>
        <bgColor rgb="FFA6A6A6"/>
      </patternFill>
    </fill>
    <fill>
      <patternFill patternType="solid">
        <fgColor rgb="FFD8D8D8"/>
        <bgColor rgb="FFD8D8D8"/>
      </patternFill>
    </fill>
    <fill>
      <patternFill patternType="solid">
        <fgColor rgb="FFA5A5A5"/>
        <bgColor rgb="FFA5A5A5"/>
      </patternFill>
    </fill>
    <fill>
      <patternFill patternType="solid">
        <fgColor rgb="FF00B0F0"/>
        <bgColor rgb="FF00B0F0"/>
      </patternFill>
    </fill>
    <fill>
      <patternFill patternType="solid">
        <fgColor rgb="FFD2F1DA"/>
        <bgColor rgb="FFD2F1DA"/>
      </patternFill>
    </fill>
    <fill>
      <patternFill patternType="solid">
        <fgColor rgb="FFFEE1CC"/>
        <bgColor rgb="FFFEE1CC"/>
      </patternFill>
    </fill>
    <fill>
      <patternFill patternType="solid">
        <fgColor theme="0" tint="-0.34998626667073579"/>
        <bgColor indexed="64"/>
      </patternFill>
    </fill>
  </fills>
  <borders count="3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medium">
        <color rgb="FF000000"/>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5">
    <xf numFmtId="0" fontId="0" fillId="0" borderId="0"/>
    <xf numFmtId="42" fontId="8" fillId="0" borderId="0" applyFont="0" applyFill="0" applyBorder="0" applyAlignment="0" applyProtection="0"/>
    <xf numFmtId="9" fontId="9" fillId="0" borderId="0" applyFont="0" applyFill="0" applyBorder="0" applyAlignment="0" applyProtection="0"/>
    <xf numFmtId="44" fontId="1" fillId="0" borderId="0" applyFont="0" applyFill="0" applyBorder="0" applyAlignment="0" applyProtection="0"/>
    <xf numFmtId="0" fontId="21" fillId="0" borderId="0" applyNumberFormat="0" applyFill="0" applyBorder="0" applyAlignment="0" applyProtection="0"/>
  </cellStyleXfs>
  <cellXfs count="144">
    <xf numFmtId="0" fontId="0" fillId="0" borderId="0" xfId="0"/>
    <xf numFmtId="164" fontId="5" fillId="0" borderId="0" xfId="0" applyNumberFormat="1" applyFont="1"/>
    <xf numFmtId="0" fontId="2" fillId="0" borderId="10" xfId="0" applyFont="1" applyBorder="1" applyAlignment="1">
      <alignment horizontal="center" vertical="center" wrapText="1"/>
    </xf>
    <xf numFmtId="165" fontId="3" fillId="0" borderId="4" xfId="0" applyNumberFormat="1" applyFont="1" applyBorder="1" applyAlignment="1">
      <alignment horizontal="center" vertical="center"/>
    </xf>
    <xf numFmtId="164" fontId="3" fillId="0" borderId="12" xfId="0" applyNumberFormat="1" applyFont="1" applyBorder="1" applyAlignment="1">
      <alignment horizontal="right" vertical="center"/>
    </xf>
    <xf numFmtId="6" fontId="5" fillId="0" borderId="0" xfId="0" applyNumberFormat="1" applyFont="1"/>
    <xf numFmtId="0" fontId="5" fillId="0" borderId="0" xfId="0" applyFont="1"/>
    <xf numFmtId="0" fontId="2" fillId="0" borderId="17" xfId="0" applyFont="1" applyBorder="1" applyAlignment="1">
      <alignment horizontal="center" vertical="center" wrapText="1"/>
    </xf>
    <xf numFmtId="0" fontId="2" fillId="0" borderId="17" xfId="0" applyFont="1" applyBorder="1" applyAlignment="1">
      <alignment horizontal="center" vertical="center"/>
    </xf>
    <xf numFmtId="0" fontId="3" fillId="0" borderId="17" xfId="0" applyFont="1" applyBorder="1" applyAlignment="1">
      <alignment horizontal="center" vertical="center"/>
    </xf>
    <xf numFmtId="165" fontId="3" fillId="0" borderId="17" xfId="0" applyNumberFormat="1" applyFont="1" applyBorder="1" applyAlignment="1">
      <alignment horizontal="right" vertical="center"/>
    </xf>
    <xf numFmtId="164" fontId="3" fillId="0" borderId="17" xfId="0" applyNumberFormat="1" applyFont="1" applyBorder="1" applyAlignment="1">
      <alignment horizontal="right" vertical="center"/>
    </xf>
    <xf numFmtId="0" fontId="2" fillId="0" borderId="17" xfId="0" applyFont="1" applyBorder="1" applyAlignment="1">
      <alignment vertical="center"/>
    </xf>
    <xf numFmtId="6" fontId="3" fillId="0" borderId="17" xfId="0" applyNumberFormat="1" applyFont="1" applyBorder="1" applyAlignment="1">
      <alignment horizontal="right" vertical="center"/>
    </xf>
    <xf numFmtId="6" fontId="2" fillId="5" borderId="17" xfId="0" applyNumberFormat="1" applyFont="1" applyFill="1" applyBorder="1" applyAlignment="1">
      <alignment horizontal="right" vertical="center"/>
    </xf>
    <xf numFmtId="3" fontId="2" fillId="0" borderId="17"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166" fontId="3" fillId="0" borderId="17" xfId="0" applyNumberFormat="1" applyFont="1" applyBorder="1" applyAlignment="1">
      <alignment horizontal="center" vertical="center"/>
    </xf>
    <xf numFmtId="0" fontId="2" fillId="0" borderId="17" xfId="0" applyFont="1" applyBorder="1" applyAlignment="1">
      <alignment vertical="center" wrapText="1"/>
    </xf>
    <xf numFmtId="166" fontId="5" fillId="0" borderId="0" xfId="0" applyNumberFormat="1" applyFont="1"/>
    <xf numFmtId="0" fontId="2" fillId="0" borderId="17" xfId="0" applyFont="1" applyBorder="1" applyAlignment="1">
      <alignment horizontal="left" vertical="center" wrapText="1"/>
    </xf>
    <xf numFmtId="0" fontId="2" fillId="0" borderId="17" xfId="0" applyFont="1" applyBorder="1" applyAlignment="1">
      <alignment horizontal="left" vertical="top" wrapText="1"/>
    </xf>
    <xf numFmtId="166" fontId="2" fillId="7" borderId="17" xfId="0" applyNumberFormat="1" applyFont="1" applyFill="1" applyBorder="1"/>
    <xf numFmtId="164" fontId="2" fillId="5" borderId="17" xfId="0" applyNumberFormat="1" applyFont="1" applyFill="1" applyBorder="1" applyAlignment="1">
      <alignment horizontal="right" vertical="center"/>
    </xf>
    <xf numFmtId="0" fontId="3" fillId="0" borderId="28" xfId="0" applyFont="1" applyBorder="1" applyAlignment="1">
      <alignment horizontal="center" vertical="center" wrapText="1"/>
    </xf>
    <xf numFmtId="165" fontId="2" fillId="6" borderId="17" xfId="0" applyNumberFormat="1" applyFont="1" applyFill="1" applyBorder="1"/>
    <xf numFmtId="165" fontId="5" fillId="0" borderId="0" xfId="0" applyNumberFormat="1" applyFont="1"/>
    <xf numFmtId="166" fontId="3" fillId="8" borderId="17" xfId="0" applyNumberFormat="1" applyFont="1" applyFill="1" applyBorder="1"/>
    <xf numFmtId="42" fontId="0" fillId="0" borderId="0" xfId="0" applyNumberFormat="1"/>
    <xf numFmtId="0" fontId="2" fillId="0" borderId="24" xfId="0" applyFont="1" applyBorder="1" applyAlignment="1">
      <alignment horizontal="center" vertical="center" wrapText="1"/>
    </xf>
    <xf numFmtId="0" fontId="3" fillId="0" borderId="4" xfId="0" applyFont="1" applyBorder="1" applyAlignment="1">
      <alignment horizontal="center" vertical="center"/>
    </xf>
    <xf numFmtId="0" fontId="2" fillId="2" borderId="6" xfId="0" applyFont="1" applyFill="1" applyBorder="1" applyAlignment="1">
      <alignment vertical="center"/>
    </xf>
    <xf numFmtId="0" fontId="2" fillId="2" borderId="9" xfId="0" applyFont="1" applyFill="1" applyBorder="1" applyAlignment="1">
      <alignment vertical="center"/>
    </xf>
    <xf numFmtId="0" fontId="2" fillId="0" borderId="9" xfId="0" applyFont="1" applyBorder="1" applyAlignment="1">
      <alignment horizontal="center" vertical="center"/>
    </xf>
    <xf numFmtId="0" fontId="3" fillId="0" borderId="9" xfId="0" applyFont="1" applyBorder="1" applyAlignment="1">
      <alignment horizontal="center" vertical="center"/>
    </xf>
    <xf numFmtId="6" fontId="3" fillId="0" borderId="9" xfId="0" applyNumberFormat="1" applyFont="1" applyBorder="1" applyAlignment="1">
      <alignment horizontal="center" vertical="center"/>
    </xf>
    <xf numFmtId="6" fontId="2" fillId="3" borderId="10" xfId="0" applyNumberFormat="1" applyFont="1" applyFill="1" applyBorder="1" applyAlignment="1">
      <alignment horizontal="right" vertical="center"/>
    </xf>
    <xf numFmtId="164" fontId="2" fillId="5" borderId="10" xfId="0" applyNumberFormat="1" applyFont="1" applyFill="1" applyBorder="1" applyAlignment="1">
      <alignment horizontal="right" vertical="center"/>
    </xf>
    <xf numFmtId="166" fontId="2" fillId="10" borderId="17" xfId="0" applyNumberFormat="1" applyFont="1" applyFill="1" applyBorder="1"/>
    <xf numFmtId="0" fontId="3" fillId="0" borderId="0" xfId="0" applyFont="1"/>
    <xf numFmtId="164" fontId="3" fillId="0" borderId="0" xfId="0" applyNumberFormat="1" applyFont="1"/>
    <xf numFmtId="6" fontId="3" fillId="0" borderId="0" xfId="0" applyNumberFormat="1" applyFont="1"/>
    <xf numFmtId="166" fontId="3" fillId="0" borderId="0" xfId="0" applyNumberFormat="1" applyFont="1"/>
    <xf numFmtId="165" fontId="3" fillId="0" borderId="0" xfId="0" applyNumberFormat="1" applyFont="1"/>
    <xf numFmtId="9" fontId="3" fillId="0" borderId="0" xfId="0" applyNumberFormat="1" applyFont="1"/>
    <xf numFmtId="42" fontId="3" fillId="0" borderId="0" xfId="1" applyFont="1"/>
    <xf numFmtId="165" fontId="14" fillId="0" borderId="0" xfId="0" applyNumberFormat="1" applyFont="1"/>
    <xf numFmtId="9" fontId="3" fillId="0" borderId="0" xfId="2" applyFont="1"/>
    <xf numFmtId="42" fontId="3" fillId="0" borderId="0" xfId="0" applyNumberFormat="1" applyFont="1"/>
    <xf numFmtId="167" fontId="15" fillId="11" borderId="32" xfId="0" applyNumberFormat="1" applyFont="1" applyFill="1" applyBorder="1" applyAlignment="1">
      <alignment horizontal="center" vertical="center" wrapText="1"/>
    </xf>
    <xf numFmtId="0" fontId="15" fillId="11" borderId="0" xfId="0" applyFont="1" applyFill="1" applyAlignment="1">
      <alignment vertical="center" wrapText="1"/>
    </xf>
    <xf numFmtId="0" fontId="15" fillId="11" borderId="32" xfId="0" applyFont="1" applyFill="1" applyBorder="1" applyAlignment="1">
      <alignment horizontal="center" vertical="center" wrapText="1"/>
    </xf>
    <xf numFmtId="168" fontId="15" fillId="11" borderId="32" xfId="0" applyNumberFormat="1" applyFont="1" applyFill="1" applyBorder="1" applyAlignment="1">
      <alignment horizontal="center" vertical="center" wrapText="1"/>
    </xf>
    <xf numFmtId="0" fontId="15" fillId="11" borderId="0" xfId="0" applyFont="1" applyFill="1" applyAlignment="1">
      <alignment horizontal="center" vertical="center" wrapText="1"/>
    </xf>
    <xf numFmtId="0" fontId="12" fillId="0" borderId="32" xfId="0" applyFont="1" applyBorder="1" applyAlignment="1">
      <alignment horizontal="center" vertical="center" wrapText="1"/>
    </xf>
    <xf numFmtId="0" fontId="11" fillId="0" borderId="32" xfId="0" applyFont="1" applyBorder="1" applyAlignment="1">
      <alignment horizontal="left" vertical="center" wrapText="1"/>
    </xf>
    <xf numFmtId="167" fontId="10" fillId="0" borderId="32" xfId="0" applyNumberFormat="1" applyFont="1" applyBorder="1" applyAlignment="1">
      <alignment horizontal="right" vertical="center" wrapText="1"/>
    </xf>
    <xf numFmtId="167" fontId="10" fillId="0" borderId="32" xfId="3" applyNumberFormat="1" applyFont="1" applyFill="1" applyBorder="1" applyAlignment="1">
      <alignment horizontal="right" vertical="center" wrapText="1"/>
    </xf>
    <xf numFmtId="0" fontId="12" fillId="0" borderId="0" xfId="0" applyFont="1" applyAlignment="1">
      <alignment vertical="center" wrapText="1"/>
    </xf>
    <xf numFmtId="0" fontId="15" fillId="11" borderId="32" xfId="0" applyFont="1" applyFill="1" applyBorder="1" applyAlignment="1">
      <alignment vertical="center" wrapText="1"/>
    </xf>
    <xf numFmtId="0" fontId="16" fillId="11" borderId="32" xfId="0" applyFont="1" applyFill="1" applyBorder="1" applyAlignment="1">
      <alignment horizontal="left" vertical="center" wrapText="1"/>
    </xf>
    <xf numFmtId="167" fontId="17" fillId="11" borderId="32" xfId="3" applyNumberFormat="1" applyFont="1" applyFill="1" applyBorder="1" applyAlignment="1">
      <alignment horizontal="right" vertical="center" wrapText="1"/>
    </xf>
    <xf numFmtId="167" fontId="15" fillId="11" borderId="0" xfId="0" applyNumberFormat="1" applyFont="1" applyFill="1" applyAlignment="1">
      <alignment vertical="center" wrapText="1"/>
    </xf>
    <xf numFmtId="0" fontId="12" fillId="11" borderId="32" xfId="0" applyFont="1" applyFill="1" applyBorder="1" applyAlignment="1">
      <alignment vertical="center" wrapText="1"/>
    </xf>
    <xf numFmtId="0" fontId="12" fillId="11" borderId="0" xfId="0" applyFont="1" applyFill="1" applyAlignment="1">
      <alignment vertical="center" wrapText="1"/>
    </xf>
    <xf numFmtId="0" fontId="15" fillId="0" borderId="32" xfId="0" applyFont="1" applyBorder="1" applyAlignment="1">
      <alignment horizontal="center" vertical="center" wrapText="1"/>
    </xf>
    <xf numFmtId="167" fontId="15" fillId="0" borderId="32" xfId="0" applyNumberFormat="1" applyFont="1" applyBorder="1" applyAlignment="1">
      <alignment horizontal="center" vertical="center" wrapText="1"/>
    </xf>
    <xf numFmtId="0" fontId="15" fillId="0" borderId="0" xfId="0" applyFont="1" applyAlignment="1">
      <alignment vertical="center" wrapText="1"/>
    </xf>
    <xf numFmtId="167" fontId="15" fillId="11" borderId="32" xfId="0" applyNumberFormat="1" applyFont="1" applyFill="1" applyBorder="1" applyAlignment="1">
      <alignment horizontal="right" vertical="center" wrapText="1"/>
    </xf>
    <xf numFmtId="0" fontId="12" fillId="0" borderId="0" xfId="0" applyFont="1" applyAlignment="1">
      <alignment horizontal="center" vertical="center" wrapText="1"/>
    </xf>
    <xf numFmtId="0" fontId="15" fillId="0" borderId="0" xfId="0" applyFont="1" applyAlignment="1">
      <alignment horizontal="center" vertical="center" wrapText="1"/>
    </xf>
    <xf numFmtId="167" fontId="12" fillId="0" borderId="0" xfId="0" applyNumberFormat="1" applyFont="1" applyAlignment="1">
      <alignment horizontal="center" vertical="center" wrapText="1"/>
    </xf>
    <xf numFmtId="0" fontId="12" fillId="0" borderId="0" xfId="0" applyFont="1" applyAlignment="1">
      <alignment horizontal="left" vertical="center" wrapText="1"/>
    </xf>
    <xf numFmtId="167" fontId="12" fillId="0" borderId="0" xfId="0" applyNumberFormat="1" applyFont="1" applyAlignment="1">
      <alignment horizontal="right" vertical="center" wrapText="1"/>
    </xf>
    <xf numFmtId="49" fontId="18" fillId="0" borderId="32" xfId="0" applyNumberFormat="1" applyFont="1" applyBorder="1" applyAlignment="1">
      <alignment horizontal="left" vertical="center"/>
    </xf>
    <xf numFmtId="0" fontId="19" fillId="0" borderId="32" xfId="0" applyFont="1" applyBorder="1" applyAlignment="1">
      <alignment horizontal="center" vertical="center" wrapText="1"/>
    </xf>
    <xf numFmtId="6" fontId="5" fillId="0" borderId="32" xfId="0" applyNumberFormat="1" applyFont="1" applyBorder="1" applyAlignment="1">
      <alignment horizontal="center"/>
    </xf>
    <xf numFmtId="0" fontId="5" fillId="0" borderId="32" xfId="0" applyFont="1" applyBorder="1" applyAlignment="1">
      <alignment horizontal="center"/>
    </xf>
    <xf numFmtId="6" fontId="20" fillId="0" borderId="32" xfId="0" applyNumberFormat="1" applyFont="1" applyBorder="1"/>
    <xf numFmtId="0" fontId="23" fillId="0" borderId="32" xfId="0" applyFont="1" applyBorder="1" applyAlignment="1">
      <alignment horizontal="center" vertical="center" wrapText="1"/>
    </xf>
    <xf numFmtId="167" fontId="23" fillId="0" borderId="32" xfId="0" applyNumberFormat="1" applyFont="1" applyBorder="1" applyAlignment="1">
      <alignment horizontal="center" vertical="center" wrapText="1"/>
    </xf>
    <xf numFmtId="0" fontId="24" fillId="0" borderId="32" xfId="0" applyFont="1" applyBorder="1" applyAlignment="1">
      <alignment horizontal="center"/>
    </xf>
    <xf numFmtId="167" fontId="25" fillId="0" borderId="32" xfId="0" applyNumberFormat="1" applyFont="1" applyBorder="1" applyAlignment="1">
      <alignment horizontal="right" vertical="center" wrapText="1"/>
    </xf>
    <xf numFmtId="167" fontId="25" fillId="0" borderId="32" xfId="3" applyNumberFormat="1" applyFont="1" applyFill="1" applyBorder="1" applyAlignment="1">
      <alignment horizontal="right" vertical="center" wrapText="1"/>
    </xf>
    <xf numFmtId="167" fontId="25" fillId="0" borderId="32" xfId="3" applyNumberFormat="1" applyFont="1" applyFill="1" applyBorder="1" applyAlignment="1">
      <alignment vertical="center" wrapText="1"/>
    </xf>
    <xf numFmtId="167" fontId="26" fillId="0" borderId="32" xfId="0" applyNumberFormat="1" applyFont="1" applyBorder="1" applyAlignment="1">
      <alignment horizontal="right" vertical="center" wrapText="1"/>
    </xf>
    <xf numFmtId="0" fontId="28" fillId="0" borderId="32" xfId="4" applyFont="1" applyBorder="1" applyAlignment="1">
      <alignment horizontal="left" wrapText="1"/>
    </xf>
    <xf numFmtId="0" fontId="15" fillId="0" borderId="32" xfId="0" applyFont="1" applyBorder="1" applyAlignment="1">
      <alignment horizontal="center" vertical="center" wrapText="1"/>
    </xf>
    <xf numFmtId="0" fontId="15" fillId="11" borderId="29" xfId="0" applyFont="1" applyFill="1" applyBorder="1" applyAlignment="1">
      <alignment horizontal="center" vertical="center" wrapText="1"/>
    </xf>
    <xf numFmtId="0" fontId="15" fillId="11" borderId="30" xfId="0" applyFont="1" applyFill="1" applyBorder="1" applyAlignment="1">
      <alignment horizontal="center" vertical="center" wrapText="1"/>
    </xf>
    <xf numFmtId="0" fontId="15" fillId="11" borderId="31" xfId="0" applyFont="1" applyFill="1" applyBorder="1" applyAlignment="1">
      <alignment horizontal="center" vertical="center" wrapText="1"/>
    </xf>
    <xf numFmtId="0" fontId="22" fillId="0" borderId="32" xfId="0" applyFont="1" applyBorder="1" applyAlignment="1">
      <alignment horizontal="center" vertical="center" wrapText="1"/>
    </xf>
    <xf numFmtId="0" fontId="2" fillId="6" borderId="14" xfId="0" applyFont="1" applyFill="1" applyBorder="1" applyAlignment="1">
      <alignment horizontal="center"/>
    </xf>
    <xf numFmtId="0" fontId="13" fillId="0" borderId="15" xfId="0" applyFont="1" applyBorder="1"/>
    <xf numFmtId="0" fontId="13" fillId="0" borderId="16" xfId="0" applyFont="1" applyBorder="1"/>
    <xf numFmtId="0" fontId="2" fillId="0" borderId="23" xfId="0" applyFont="1" applyBorder="1" applyAlignment="1">
      <alignment horizontal="center" vertical="center"/>
    </xf>
    <xf numFmtId="0" fontId="13" fillId="0" borderId="24" xfId="0" applyFont="1" applyBorder="1"/>
    <xf numFmtId="0" fontId="2" fillId="0" borderId="15" xfId="0" applyFont="1" applyBorder="1" applyAlignment="1">
      <alignment horizontal="center" vertical="center"/>
    </xf>
    <xf numFmtId="0" fontId="2" fillId="0" borderId="15" xfId="0" applyFont="1" applyBorder="1" applyAlignment="1">
      <alignment vertical="center"/>
    </xf>
    <xf numFmtId="0" fontId="2" fillId="0" borderId="18" xfId="0" applyFont="1" applyBorder="1" applyAlignment="1">
      <alignment vertical="center"/>
    </xf>
    <xf numFmtId="0" fontId="13" fillId="0" borderId="19" xfId="0" applyFont="1" applyBorder="1"/>
    <xf numFmtId="0" fontId="13" fillId="0" borderId="22" xfId="0" applyFont="1" applyBorder="1"/>
    <xf numFmtId="0" fontId="3" fillId="0" borderId="23" xfId="0" applyFont="1" applyBorder="1" applyAlignment="1">
      <alignment horizontal="center" vertical="center" wrapText="1"/>
    </xf>
    <xf numFmtId="0" fontId="13" fillId="0" borderId="25" xfId="0" applyFont="1" applyBorder="1"/>
    <xf numFmtId="0" fontId="6" fillId="0" borderId="26" xfId="0" applyFont="1" applyBorder="1" applyAlignment="1">
      <alignment horizontal="center" vertical="center" wrapText="1"/>
    </xf>
    <xf numFmtId="0" fontId="13" fillId="0" borderId="27" xfId="0" applyFont="1" applyBorder="1"/>
    <xf numFmtId="0" fontId="13" fillId="0" borderId="28" xfId="0" applyFont="1" applyBorder="1"/>
    <xf numFmtId="0" fontId="2" fillId="0" borderId="14" xfId="0" applyFont="1" applyBorder="1" applyAlignment="1">
      <alignment horizontal="center" vertical="center"/>
    </xf>
    <xf numFmtId="0" fontId="2" fillId="0" borderId="23" xfId="0" applyFont="1" applyBorder="1" applyAlignment="1">
      <alignment horizontal="center" vertical="center" wrapText="1"/>
    </xf>
    <xf numFmtId="0" fontId="13" fillId="0" borderId="18" xfId="0" applyFont="1" applyBorder="1"/>
    <xf numFmtId="0" fontId="4" fillId="0" borderId="27" xfId="0" applyFont="1" applyBorder="1" applyAlignment="1">
      <alignment horizontal="left" vertical="center" wrapText="1"/>
    </xf>
    <xf numFmtId="0" fontId="13" fillId="0" borderId="27" xfId="0" applyFont="1" applyBorder="1" applyAlignment="1">
      <alignment horizontal="left"/>
    </xf>
    <xf numFmtId="0" fontId="13" fillId="0" borderId="28" xfId="0" applyFont="1" applyBorder="1" applyAlignment="1">
      <alignment horizontal="left"/>
    </xf>
    <xf numFmtId="0" fontId="4" fillId="0" borderId="14" xfId="0" applyFont="1" applyBorder="1" applyAlignment="1">
      <alignment horizontal="center"/>
    </xf>
    <xf numFmtId="0" fontId="2" fillId="0" borderId="14" xfId="0" applyFont="1" applyBorder="1" applyAlignment="1">
      <alignment horizontal="center"/>
    </xf>
    <xf numFmtId="0" fontId="2" fillId="0" borderId="20" xfId="0" applyFont="1" applyBorder="1" applyAlignment="1">
      <alignment horizontal="center" vertical="center"/>
    </xf>
    <xf numFmtId="0" fontId="2" fillId="0" borderId="1" xfId="0" applyFont="1" applyBorder="1" applyAlignment="1">
      <alignment horizontal="center" vertical="center" wrapText="1"/>
    </xf>
    <xf numFmtId="0" fontId="13" fillId="0" borderId="2" xfId="0" applyFont="1" applyBorder="1"/>
    <xf numFmtId="0" fontId="13" fillId="0" borderId="3" xfId="0" applyFont="1" applyBorder="1"/>
    <xf numFmtId="0" fontId="2" fillId="3" borderId="11" xfId="0" applyFont="1" applyFill="1" applyBorder="1" applyAlignment="1">
      <alignment horizontal="center" vertical="center"/>
    </xf>
    <xf numFmtId="0" fontId="13" fillId="0" borderId="13" xfId="0" applyFont="1" applyBorder="1"/>
    <xf numFmtId="0" fontId="13" fillId="0" borderId="12" xfId="0" applyFont="1" applyBorder="1"/>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4" xfId="0" applyFont="1" applyBorder="1" applyAlignment="1">
      <alignment horizontal="center" vertical="center" wrapText="1"/>
    </xf>
    <xf numFmtId="0" fontId="13" fillId="0" borderId="5" xfId="0" applyFont="1" applyBorder="1"/>
    <xf numFmtId="0" fontId="13" fillId="0" borderId="6" xfId="0" applyFont="1" applyBorder="1"/>
    <xf numFmtId="0" fontId="4" fillId="0" borderId="4" xfId="0" applyFont="1" applyBorder="1" applyAlignment="1">
      <alignment horizontal="center" vertical="center" wrapText="1"/>
    </xf>
    <xf numFmtId="0" fontId="2" fillId="0" borderId="1" xfId="0" applyFont="1" applyBorder="1" applyAlignment="1">
      <alignment horizontal="center" vertical="center"/>
    </xf>
    <xf numFmtId="0" fontId="3" fillId="0" borderId="11" xfId="0" applyFont="1" applyBorder="1" applyAlignment="1">
      <alignment horizontal="center" vertical="center"/>
    </xf>
    <xf numFmtId="0" fontId="2" fillId="4" borderId="7" xfId="0" applyFont="1" applyFill="1" applyBorder="1" applyAlignment="1">
      <alignment horizontal="center" vertical="center"/>
    </xf>
    <xf numFmtId="0" fontId="13" fillId="0" borderId="8" xfId="0" applyFont="1" applyBorder="1"/>
    <xf numFmtId="0" fontId="13" fillId="0" borderId="9" xfId="0" applyFont="1" applyBorder="1"/>
    <xf numFmtId="0" fontId="3" fillId="0" borderId="4" xfId="0" applyFont="1" applyBorder="1" applyAlignment="1">
      <alignment horizontal="center" vertical="center"/>
    </xf>
    <xf numFmtId="0" fontId="2"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3" fillId="0" borderId="21" xfId="0" applyFont="1" applyBorder="1"/>
    <xf numFmtId="0" fontId="7" fillId="0" borderId="14" xfId="0" applyFont="1" applyBorder="1" applyAlignment="1">
      <alignment horizontal="center"/>
    </xf>
    <xf numFmtId="0" fontId="2" fillId="8" borderId="14" xfId="0" applyFont="1" applyFill="1" applyBorder="1" applyAlignment="1">
      <alignment horizontal="center"/>
    </xf>
    <xf numFmtId="9" fontId="3" fillId="9" borderId="14" xfId="0" applyNumberFormat="1" applyFont="1" applyFill="1" applyBorder="1" applyAlignment="1">
      <alignment horizontal="center"/>
    </xf>
    <xf numFmtId="0" fontId="2" fillId="10" borderId="14" xfId="0" applyFont="1" applyFill="1" applyBorder="1" applyAlignment="1">
      <alignment horizontal="center"/>
    </xf>
    <xf numFmtId="0" fontId="3" fillId="0" borderId="23" xfId="0" applyFont="1" applyBorder="1" applyAlignment="1">
      <alignment horizontal="center" vertical="center"/>
    </xf>
  </cellXfs>
  <cellStyles count="5">
    <cellStyle name="Currency 2" xfId="3" xr:uid="{00000000-0005-0000-0000-000000000000}"/>
    <cellStyle name="Hipervínculo" xfId="4" builtinId="8"/>
    <cellStyle name="Moneda [0]" xfId="1" builtinId="7"/>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0"/>
  <sheetViews>
    <sheetView topLeftCell="B54" zoomScale="177" workbookViewId="0">
      <selection activeCell="H63" sqref="H63:I65"/>
    </sheetView>
  </sheetViews>
  <sheetFormatPr baseColWidth="10" defaultColWidth="12.6640625" defaultRowHeight="15" customHeight="1" x14ac:dyDescent="0.15"/>
  <cols>
    <col min="1" max="1" width="6.5" customWidth="1"/>
    <col min="2" max="2" width="29.33203125" customWidth="1"/>
    <col min="3" max="3" width="13.1640625" customWidth="1"/>
    <col min="4" max="4" width="14.5" customWidth="1"/>
    <col min="5" max="5" width="14.83203125" customWidth="1"/>
    <col min="6" max="6" width="7.6640625" customWidth="1"/>
    <col min="7" max="7" width="10.6640625" customWidth="1"/>
    <col min="8" max="8" width="9.83203125" customWidth="1"/>
    <col min="9" max="9" width="14" customWidth="1"/>
    <col min="10" max="10" width="18.83203125" customWidth="1"/>
    <col min="11" max="11" width="14.6640625" customWidth="1"/>
    <col min="12" max="25" width="10.6640625" customWidth="1"/>
  </cols>
  <sheetData>
    <row r="1" spans="1:21" ht="28.5" customHeight="1" x14ac:dyDescent="0.15">
      <c r="A1" s="122" t="s">
        <v>0</v>
      </c>
      <c r="B1" s="117"/>
      <c r="C1" s="117"/>
      <c r="D1" s="117"/>
      <c r="E1" s="117"/>
      <c r="F1" s="117"/>
      <c r="G1" s="117"/>
      <c r="H1" s="117"/>
      <c r="I1" s="118"/>
      <c r="J1" s="39"/>
    </row>
    <row r="2" spans="1:21" ht="12.75" customHeight="1" x14ac:dyDescent="0.15">
      <c r="A2" s="31" t="s">
        <v>1</v>
      </c>
      <c r="B2" s="32" t="s">
        <v>2</v>
      </c>
      <c r="C2" s="123" t="s">
        <v>3</v>
      </c>
      <c r="D2" s="117"/>
      <c r="E2" s="117"/>
      <c r="F2" s="117"/>
      <c r="G2" s="117"/>
      <c r="H2" s="117"/>
      <c r="I2" s="118"/>
      <c r="J2" s="39"/>
    </row>
    <row r="3" spans="1:21" ht="19.5" customHeight="1" x14ac:dyDescent="0.15">
      <c r="A3" s="124" t="s">
        <v>4</v>
      </c>
      <c r="B3" s="127" t="s">
        <v>60</v>
      </c>
      <c r="C3" s="128" t="s">
        <v>5</v>
      </c>
      <c r="D3" s="117"/>
      <c r="E3" s="118"/>
      <c r="F3" s="33" t="s">
        <v>6</v>
      </c>
      <c r="G3" s="33" t="s">
        <v>7</v>
      </c>
      <c r="H3" s="33" t="s">
        <v>8</v>
      </c>
      <c r="I3" s="33" t="s">
        <v>9</v>
      </c>
      <c r="J3" s="39"/>
    </row>
    <row r="4" spans="1:21" ht="43.5" customHeight="1" x14ac:dyDescent="0.15">
      <c r="A4" s="125"/>
      <c r="B4" s="125"/>
      <c r="C4" s="116" t="s">
        <v>61</v>
      </c>
      <c r="D4" s="117"/>
      <c r="E4" s="118"/>
      <c r="F4" s="34">
        <v>1</v>
      </c>
      <c r="G4" s="35">
        <v>7700000</v>
      </c>
      <c r="H4" s="34">
        <v>1.5</v>
      </c>
      <c r="I4" s="35">
        <f t="shared" ref="I4:I8" si="0">(F4*G4)*H4</f>
        <v>11550000</v>
      </c>
      <c r="J4" s="39"/>
    </row>
    <row r="5" spans="1:21" ht="43.5" customHeight="1" x14ac:dyDescent="0.15">
      <c r="A5" s="125"/>
      <c r="B5" s="125"/>
      <c r="C5" s="116" t="s">
        <v>62</v>
      </c>
      <c r="D5" s="117"/>
      <c r="E5" s="118"/>
      <c r="F5" s="34">
        <v>7</v>
      </c>
      <c r="G5" s="35">
        <v>10000000</v>
      </c>
      <c r="H5" s="34">
        <v>1.5</v>
      </c>
      <c r="I5" s="35">
        <f t="shared" si="0"/>
        <v>105000000</v>
      </c>
      <c r="J5" s="39"/>
    </row>
    <row r="6" spans="1:21" ht="33" customHeight="1" x14ac:dyDescent="0.15">
      <c r="A6" s="125"/>
      <c r="B6" s="125"/>
      <c r="C6" s="116" t="s">
        <v>10</v>
      </c>
      <c r="D6" s="117"/>
      <c r="E6" s="118"/>
      <c r="F6" s="34">
        <v>7</v>
      </c>
      <c r="G6" s="35">
        <v>8800000</v>
      </c>
      <c r="H6" s="34">
        <v>1.5</v>
      </c>
      <c r="I6" s="35">
        <f t="shared" si="0"/>
        <v>92400000</v>
      </c>
      <c r="J6" s="39"/>
    </row>
    <row r="7" spans="1:21" ht="33" customHeight="1" x14ac:dyDescent="0.15">
      <c r="A7" s="125"/>
      <c r="B7" s="125"/>
      <c r="C7" s="116" t="s">
        <v>63</v>
      </c>
      <c r="D7" s="117"/>
      <c r="E7" s="118"/>
      <c r="F7" s="34">
        <v>1</v>
      </c>
      <c r="G7" s="35">
        <v>4000000</v>
      </c>
      <c r="H7" s="34">
        <v>1.5</v>
      </c>
      <c r="I7" s="35">
        <f t="shared" si="0"/>
        <v>6000000</v>
      </c>
      <c r="J7" s="39"/>
    </row>
    <row r="8" spans="1:21" ht="33" customHeight="1" x14ac:dyDescent="0.15">
      <c r="A8" s="125"/>
      <c r="B8" s="125"/>
      <c r="C8" s="116" t="s">
        <v>64</v>
      </c>
      <c r="D8" s="117"/>
      <c r="E8" s="118"/>
      <c r="F8" s="34">
        <v>2</v>
      </c>
      <c r="G8" s="35">
        <v>6000000</v>
      </c>
      <c r="H8" s="34">
        <v>1.5</v>
      </c>
      <c r="I8" s="35">
        <f t="shared" si="0"/>
        <v>18000000</v>
      </c>
      <c r="J8" s="39"/>
    </row>
    <row r="9" spans="1:21" ht="12.75" customHeight="1" x14ac:dyDescent="0.15">
      <c r="A9" s="126"/>
      <c r="B9" s="126"/>
      <c r="C9" s="119" t="s">
        <v>11</v>
      </c>
      <c r="D9" s="120"/>
      <c r="E9" s="120"/>
      <c r="F9" s="120"/>
      <c r="G9" s="120"/>
      <c r="H9" s="121"/>
      <c r="I9" s="36">
        <f>SUM(I4:I8)</f>
        <v>232950000</v>
      </c>
      <c r="J9" s="40"/>
    </row>
    <row r="10" spans="1:21" ht="12.75" customHeight="1" x14ac:dyDescent="0.15">
      <c r="A10" s="130" t="s">
        <v>12</v>
      </c>
      <c r="B10" s="131"/>
      <c r="C10" s="131"/>
      <c r="D10" s="131"/>
      <c r="E10" s="131"/>
      <c r="F10" s="131"/>
      <c r="G10" s="131"/>
      <c r="H10" s="131"/>
      <c r="I10" s="132"/>
      <c r="J10" s="39"/>
    </row>
    <row r="11" spans="1:21" ht="12.75" customHeight="1" x14ac:dyDescent="0.15">
      <c r="A11" s="123" t="s">
        <v>13</v>
      </c>
      <c r="B11" s="117"/>
      <c r="C11" s="117"/>
      <c r="D11" s="117"/>
      <c r="E11" s="117"/>
      <c r="F11" s="117"/>
      <c r="G11" s="117"/>
      <c r="H11" s="117"/>
      <c r="I11" s="118"/>
      <c r="J11" s="39"/>
    </row>
    <row r="12" spans="1:21" ht="33.75" customHeight="1" x14ac:dyDescent="0.15">
      <c r="A12" s="133" t="s">
        <v>14</v>
      </c>
      <c r="B12" s="127" t="s">
        <v>15</v>
      </c>
      <c r="C12" s="128" t="s">
        <v>16</v>
      </c>
      <c r="D12" s="118"/>
      <c r="E12" s="2" t="s">
        <v>17</v>
      </c>
      <c r="F12" s="134" t="s">
        <v>18</v>
      </c>
      <c r="G12" s="121"/>
      <c r="H12" s="2" t="s">
        <v>19</v>
      </c>
      <c r="I12" s="33" t="s">
        <v>9</v>
      </c>
      <c r="J12" s="39"/>
    </row>
    <row r="13" spans="1:21" ht="138" customHeight="1" x14ac:dyDescent="0.15">
      <c r="A13" s="125"/>
      <c r="B13" s="125"/>
      <c r="C13" s="135" t="s">
        <v>20</v>
      </c>
      <c r="D13" s="121"/>
      <c r="E13" s="30">
        <v>7</v>
      </c>
      <c r="F13" s="129">
        <v>7</v>
      </c>
      <c r="G13" s="121"/>
      <c r="H13" s="3">
        <v>1200000</v>
      </c>
      <c r="I13" s="4">
        <f>F13*H13</f>
        <v>8400000</v>
      </c>
      <c r="J13" s="41"/>
    </row>
    <row r="14" spans="1:21" ht="12.75" customHeight="1" x14ac:dyDescent="0.15">
      <c r="A14" s="125"/>
      <c r="B14" s="125"/>
      <c r="C14" s="129" t="s">
        <v>21</v>
      </c>
      <c r="D14" s="120"/>
      <c r="E14" s="120"/>
      <c r="F14" s="120"/>
      <c r="G14" s="120"/>
      <c r="H14" s="121"/>
      <c r="I14" s="37">
        <f>I13</f>
        <v>8400000</v>
      </c>
      <c r="J14" s="39"/>
      <c r="K14" s="5"/>
    </row>
    <row r="15" spans="1:21" ht="12.75" customHeight="1" x14ac:dyDescent="0.15">
      <c r="A15" s="136" t="s">
        <v>22</v>
      </c>
      <c r="B15" s="93"/>
      <c r="C15" s="93"/>
      <c r="D15" s="93"/>
      <c r="E15" s="93"/>
      <c r="F15" s="93"/>
      <c r="G15" s="93"/>
      <c r="H15" s="93"/>
      <c r="I15" s="94"/>
      <c r="J15" s="39"/>
      <c r="K15" s="6"/>
      <c r="L15" s="6"/>
      <c r="M15" s="6"/>
      <c r="N15" s="6"/>
      <c r="O15" s="6"/>
      <c r="P15" s="6"/>
      <c r="Q15" s="6"/>
      <c r="R15" s="6"/>
      <c r="S15" s="6"/>
      <c r="T15" s="6"/>
      <c r="U15" s="6"/>
    </row>
    <row r="16" spans="1:21" ht="28" customHeight="1" x14ac:dyDescent="0.15">
      <c r="A16" s="133" t="s">
        <v>23</v>
      </c>
      <c r="B16" s="127" t="s">
        <v>65</v>
      </c>
      <c r="C16" s="97" t="s">
        <v>16</v>
      </c>
      <c r="D16" s="94"/>
      <c r="E16" s="7" t="s">
        <v>24</v>
      </c>
      <c r="F16" s="7" t="s">
        <v>25</v>
      </c>
      <c r="G16" s="7" t="s">
        <v>26</v>
      </c>
      <c r="H16" s="7" t="s">
        <v>19</v>
      </c>
      <c r="I16" s="8" t="s">
        <v>9</v>
      </c>
      <c r="J16" s="39"/>
      <c r="K16" s="6"/>
      <c r="L16" s="6"/>
      <c r="M16" s="6"/>
      <c r="N16" s="6"/>
      <c r="O16" s="6"/>
      <c r="P16" s="6"/>
      <c r="Q16" s="6"/>
      <c r="R16" s="6"/>
      <c r="S16" s="6"/>
      <c r="T16" s="6"/>
      <c r="U16" s="6"/>
    </row>
    <row r="17" spans="1:25" ht="12.75" customHeight="1" x14ac:dyDescent="0.15">
      <c r="A17" s="125"/>
      <c r="B17" s="125"/>
      <c r="C17" s="98" t="s">
        <v>27</v>
      </c>
      <c r="D17" s="94"/>
      <c r="E17" s="9">
        <v>1</v>
      </c>
      <c r="F17" s="9">
        <v>3</v>
      </c>
      <c r="G17" s="9">
        <v>23</v>
      </c>
      <c r="H17" s="10">
        <v>200000</v>
      </c>
      <c r="I17" s="11">
        <f t="shared" ref="I17:I23" si="1">((E17*F17)*G17)*H17</f>
        <v>13800000</v>
      </c>
      <c r="J17" s="39"/>
      <c r="K17" s="6"/>
      <c r="L17" s="6"/>
      <c r="M17" s="6"/>
      <c r="N17" s="6"/>
      <c r="O17" s="6"/>
      <c r="P17" s="6"/>
      <c r="Q17" s="6"/>
      <c r="R17" s="6"/>
      <c r="S17" s="6"/>
      <c r="T17" s="6"/>
      <c r="U17" s="6"/>
      <c r="V17" s="6"/>
      <c r="W17" s="6"/>
      <c r="X17" s="6"/>
      <c r="Y17" s="6"/>
    </row>
    <row r="18" spans="1:25" ht="12.75" customHeight="1" x14ac:dyDescent="0.15">
      <c r="A18" s="125"/>
      <c r="B18" s="125"/>
      <c r="C18" s="99" t="s">
        <v>28</v>
      </c>
      <c r="D18" s="12" t="s">
        <v>29</v>
      </c>
      <c r="E18" s="9">
        <v>1</v>
      </c>
      <c r="F18" s="9">
        <v>2</v>
      </c>
      <c r="G18" s="9">
        <v>30</v>
      </c>
      <c r="H18" s="10">
        <v>25000</v>
      </c>
      <c r="I18" s="13">
        <f t="shared" si="1"/>
        <v>1500000</v>
      </c>
      <c r="J18" s="39"/>
      <c r="K18" s="6"/>
      <c r="L18" s="6"/>
      <c r="M18" s="6"/>
      <c r="N18" s="6"/>
      <c r="O18" s="6"/>
      <c r="P18" s="6"/>
      <c r="Q18" s="6"/>
      <c r="R18" s="6"/>
      <c r="S18" s="6"/>
      <c r="T18" s="6"/>
      <c r="U18" s="6"/>
      <c r="V18" s="6"/>
      <c r="W18" s="6"/>
      <c r="X18" s="6"/>
      <c r="Y18" s="6"/>
    </row>
    <row r="19" spans="1:25" ht="12.75" customHeight="1" x14ac:dyDescent="0.15">
      <c r="A19" s="125"/>
      <c r="B19" s="125"/>
      <c r="C19" s="100"/>
      <c r="D19" s="12" t="s">
        <v>30</v>
      </c>
      <c r="E19" s="9">
        <v>1</v>
      </c>
      <c r="F19" s="9">
        <v>2</v>
      </c>
      <c r="G19" s="9">
        <v>30</v>
      </c>
      <c r="H19" s="10">
        <v>36000</v>
      </c>
      <c r="I19" s="13">
        <f t="shared" si="1"/>
        <v>2160000</v>
      </c>
      <c r="J19" s="39"/>
      <c r="K19" s="6"/>
      <c r="L19" s="6"/>
      <c r="M19" s="6"/>
      <c r="N19" s="6"/>
      <c r="O19" s="6"/>
      <c r="P19" s="6"/>
      <c r="Q19" s="6"/>
      <c r="R19" s="6"/>
      <c r="S19" s="6"/>
      <c r="T19" s="6"/>
      <c r="U19" s="6"/>
      <c r="V19" s="6"/>
      <c r="W19" s="6"/>
      <c r="X19" s="6"/>
    </row>
    <row r="20" spans="1:25" ht="12.75" customHeight="1" x14ac:dyDescent="0.15">
      <c r="A20" s="125"/>
      <c r="B20" s="125"/>
      <c r="C20" s="100"/>
      <c r="D20" s="12" t="s">
        <v>31</v>
      </c>
      <c r="E20" s="9">
        <v>1</v>
      </c>
      <c r="F20" s="9">
        <v>3</v>
      </c>
      <c r="G20" s="9">
        <v>30</v>
      </c>
      <c r="H20" s="10">
        <v>36000</v>
      </c>
      <c r="I20" s="13">
        <f t="shared" si="1"/>
        <v>3240000</v>
      </c>
      <c r="J20" s="39"/>
      <c r="K20" s="6"/>
      <c r="L20" s="6"/>
      <c r="M20" s="6"/>
      <c r="N20" s="6"/>
      <c r="O20" s="6"/>
      <c r="P20" s="6"/>
      <c r="Q20" s="6"/>
      <c r="R20" s="6"/>
      <c r="S20" s="6"/>
      <c r="T20" s="6"/>
      <c r="U20" s="6"/>
      <c r="V20" s="6"/>
      <c r="W20" s="6"/>
      <c r="X20" s="6"/>
    </row>
    <row r="21" spans="1:25" ht="12.75" customHeight="1" x14ac:dyDescent="0.15">
      <c r="A21" s="125"/>
      <c r="B21" s="125"/>
      <c r="C21" s="100"/>
      <c r="D21" s="12" t="s">
        <v>32</v>
      </c>
      <c r="E21" s="9">
        <v>1</v>
      </c>
      <c r="F21" s="9">
        <v>2</v>
      </c>
      <c r="G21" s="9">
        <v>30</v>
      </c>
      <c r="H21" s="10">
        <v>16000</v>
      </c>
      <c r="I21" s="13">
        <f t="shared" si="1"/>
        <v>960000</v>
      </c>
      <c r="J21" s="39"/>
      <c r="K21" s="6"/>
      <c r="L21" s="6"/>
      <c r="M21" s="6"/>
      <c r="N21" s="6"/>
      <c r="O21" s="6"/>
      <c r="P21" s="6"/>
      <c r="Q21" s="6"/>
      <c r="R21" s="6"/>
      <c r="S21" s="6"/>
      <c r="T21" s="6"/>
      <c r="U21" s="6"/>
      <c r="V21" s="6"/>
      <c r="W21" s="6"/>
      <c r="X21" s="6"/>
    </row>
    <row r="22" spans="1:25" ht="12.75" customHeight="1" x14ac:dyDescent="0.15">
      <c r="A22" s="125"/>
      <c r="B22" s="125"/>
      <c r="C22" s="101"/>
      <c r="D22" s="12" t="s">
        <v>33</v>
      </c>
      <c r="E22" s="9">
        <v>1</v>
      </c>
      <c r="F22" s="9">
        <v>2</v>
      </c>
      <c r="G22" s="9">
        <v>30</v>
      </c>
      <c r="H22" s="10">
        <v>16000</v>
      </c>
      <c r="I22" s="13">
        <f t="shared" si="1"/>
        <v>960000</v>
      </c>
      <c r="J22" s="39"/>
      <c r="K22" s="6"/>
      <c r="L22" s="6"/>
      <c r="M22" s="6"/>
      <c r="N22" s="6"/>
      <c r="O22" s="6"/>
      <c r="P22" s="6"/>
      <c r="Q22" s="6"/>
      <c r="R22" s="6"/>
      <c r="S22" s="6"/>
      <c r="T22" s="6"/>
      <c r="U22" s="6"/>
      <c r="V22" s="6"/>
      <c r="W22" s="6"/>
      <c r="X22" s="6"/>
    </row>
    <row r="23" spans="1:25" ht="12.75" customHeight="1" x14ac:dyDescent="0.15">
      <c r="A23" s="125"/>
      <c r="B23" s="125"/>
      <c r="C23" s="98" t="s">
        <v>34</v>
      </c>
      <c r="D23" s="94"/>
      <c r="E23" s="9">
        <v>1</v>
      </c>
      <c r="F23" s="9">
        <v>2</v>
      </c>
      <c r="G23" s="9">
        <v>23</v>
      </c>
      <c r="H23" s="10">
        <v>1800000</v>
      </c>
      <c r="I23" s="13">
        <f t="shared" si="1"/>
        <v>82800000</v>
      </c>
      <c r="J23" s="39"/>
      <c r="K23" s="6"/>
      <c r="L23" s="6"/>
      <c r="M23" s="6"/>
      <c r="N23" s="6"/>
      <c r="O23" s="6"/>
      <c r="P23" s="6"/>
      <c r="Q23" s="6"/>
      <c r="R23" s="6"/>
      <c r="S23" s="6"/>
      <c r="T23" s="6"/>
      <c r="U23" s="6"/>
      <c r="V23" s="6"/>
      <c r="W23" s="6"/>
      <c r="X23" s="6"/>
    </row>
    <row r="24" spans="1:25" ht="12.75" customHeight="1" x14ac:dyDescent="0.15">
      <c r="A24" s="125"/>
      <c r="B24" s="125"/>
      <c r="C24" s="98" t="s">
        <v>35</v>
      </c>
      <c r="D24" s="94"/>
      <c r="E24" s="9">
        <v>1</v>
      </c>
      <c r="F24" s="9">
        <v>2</v>
      </c>
      <c r="G24" s="9">
        <v>0</v>
      </c>
      <c r="H24" s="10">
        <v>1500000</v>
      </c>
      <c r="I24" s="13">
        <f t="shared" ref="I24:I25" si="2">F24*H24</f>
        <v>3000000</v>
      </c>
      <c r="J24" s="39"/>
      <c r="K24" s="6"/>
      <c r="L24" s="6"/>
      <c r="M24" s="6"/>
      <c r="N24" s="6"/>
      <c r="O24" s="6"/>
      <c r="P24" s="6"/>
      <c r="Q24" s="6"/>
      <c r="R24" s="6"/>
      <c r="S24" s="6"/>
      <c r="T24" s="6"/>
      <c r="U24" s="6"/>
      <c r="V24" s="6"/>
      <c r="W24" s="6"/>
      <c r="X24" s="6"/>
      <c r="Y24" s="6"/>
    </row>
    <row r="25" spans="1:25" ht="12.75" customHeight="1" x14ac:dyDescent="0.15">
      <c r="A25" s="125"/>
      <c r="B25" s="125"/>
      <c r="C25" s="115" t="s">
        <v>36</v>
      </c>
      <c r="D25" s="94"/>
      <c r="E25" s="9">
        <v>1</v>
      </c>
      <c r="F25" s="9">
        <v>2</v>
      </c>
      <c r="G25" s="9"/>
      <c r="H25" s="10">
        <v>1432000</v>
      </c>
      <c r="I25" s="13">
        <f t="shared" si="2"/>
        <v>2864000</v>
      </c>
      <c r="J25" s="39"/>
      <c r="K25" s="6"/>
      <c r="L25" s="6"/>
      <c r="M25" s="6"/>
      <c r="N25" s="6"/>
      <c r="O25" s="6"/>
      <c r="P25" s="6"/>
      <c r="Q25" s="6"/>
      <c r="R25" s="6"/>
      <c r="S25" s="6"/>
      <c r="T25" s="6"/>
      <c r="U25" s="6"/>
      <c r="V25" s="6"/>
      <c r="W25" s="6"/>
      <c r="X25" s="6"/>
    </row>
    <row r="26" spans="1:25" ht="12.75" customHeight="1" x14ac:dyDescent="0.15">
      <c r="A26" s="125"/>
      <c r="B26" s="125"/>
      <c r="C26" s="97" t="s">
        <v>37</v>
      </c>
      <c r="D26" s="94"/>
      <c r="E26" s="9">
        <v>1</v>
      </c>
      <c r="F26" s="9"/>
      <c r="G26" s="9">
        <v>30</v>
      </c>
      <c r="H26" s="10">
        <v>75000</v>
      </c>
      <c r="I26" s="13">
        <f>H26*G26</f>
        <v>2250000</v>
      </c>
      <c r="J26" s="39"/>
      <c r="K26" s="6"/>
      <c r="L26" s="6"/>
      <c r="M26" s="6"/>
      <c r="N26" s="6"/>
      <c r="O26" s="6"/>
      <c r="P26" s="6"/>
      <c r="Q26" s="6"/>
      <c r="R26" s="6"/>
      <c r="S26" s="6"/>
      <c r="T26" s="6"/>
      <c r="U26" s="6"/>
      <c r="V26" s="6"/>
      <c r="W26" s="6"/>
      <c r="X26" s="6"/>
    </row>
    <row r="27" spans="1:25" ht="12.75" customHeight="1" x14ac:dyDescent="0.15">
      <c r="A27" s="126"/>
      <c r="B27" s="126"/>
      <c r="C27" s="97" t="s">
        <v>38</v>
      </c>
      <c r="D27" s="93"/>
      <c r="E27" s="93"/>
      <c r="F27" s="93"/>
      <c r="G27" s="93"/>
      <c r="H27" s="94"/>
      <c r="I27" s="14">
        <f>SUM(I17:I26)</f>
        <v>113534000</v>
      </c>
      <c r="J27" s="39"/>
      <c r="K27" s="6"/>
      <c r="L27" s="6"/>
      <c r="M27" s="6"/>
      <c r="N27" s="6"/>
      <c r="O27" s="6"/>
      <c r="P27" s="6"/>
      <c r="Q27" s="6"/>
      <c r="R27" s="6"/>
      <c r="S27" s="6"/>
      <c r="T27" s="6"/>
    </row>
    <row r="28" spans="1:25" ht="12.75" customHeight="1" x14ac:dyDescent="0.15">
      <c r="A28" s="137" t="s">
        <v>39</v>
      </c>
      <c r="B28" s="138"/>
      <c r="C28" s="138"/>
      <c r="D28" s="138"/>
      <c r="E28" s="138"/>
      <c r="F28" s="138"/>
      <c r="G28" s="138"/>
      <c r="H28" s="138"/>
      <c r="I28" s="101"/>
      <c r="J28" s="39"/>
    </row>
    <row r="29" spans="1:25" ht="27.75" customHeight="1" x14ac:dyDescent="0.15">
      <c r="A29" s="143" t="s">
        <v>40</v>
      </c>
      <c r="B29" s="127" t="s">
        <v>66</v>
      </c>
      <c r="C29" s="97" t="s">
        <v>16</v>
      </c>
      <c r="D29" s="94"/>
      <c r="E29" s="7" t="s">
        <v>24</v>
      </c>
      <c r="F29" s="7" t="s">
        <v>25</v>
      </c>
      <c r="G29" s="7" t="s">
        <v>26</v>
      </c>
      <c r="H29" s="7" t="s">
        <v>19</v>
      </c>
      <c r="I29" s="8" t="s">
        <v>9</v>
      </c>
      <c r="J29" s="39"/>
      <c r="K29" s="29"/>
    </row>
    <row r="30" spans="1:25" ht="12.75" customHeight="1" x14ac:dyDescent="0.15">
      <c r="A30" s="96"/>
      <c r="B30" s="125"/>
      <c r="C30" s="98" t="s">
        <v>27</v>
      </c>
      <c r="D30" s="94"/>
      <c r="E30" s="9">
        <v>1</v>
      </c>
      <c r="F30" s="9">
        <v>3</v>
      </c>
      <c r="G30" s="9">
        <v>18</v>
      </c>
      <c r="H30" s="10">
        <v>200000</v>
      </c>
      <c r="I30" s="13">
        <f t="shared" ref="I30:I35" si="3">((E30*F30)*G30)*H30</f>
        <v>10800000</v>
      </c>
      <c r="J30" s="39"/>
    </row>
    <row r="31" spans="1:25" ht="12.75" customHeight="1" x14ac:dyDescent="0.15">
      <c r="A31" s="96"/>
      <c r="B31" s="125"/>
      <c r="C31" s="99" t="s">
        <v>41</v>
      </c>
      <c r="D31" s="12" t="s">
        <v>29</v>
      </c>
      <c r="E31" s="9">
        <v>1</v>
      </c>
      <c r="F31" s="9">
        <v>2.5</v>
      </c>
      <c r="G31" s="9">
        <v>18</v>
      </c>
      <c r="H31" s="10">
        <v>25000</v>
      </c>
      <c r="I31" s="13">
        <f t="shared" si="3"/>
        <v>1125000</v>
      </c>
      <c r="J31" s="39"/>
    </row>
    <row r="32" spans="1:25" ht="12.75" customHeight="1" x14ac:dyDescent="0.15">
      <c r="A32" s="96"/>
      <c r="B32" s="125"/>
      <c r="C32" s="100"/>
      <c r="D32" s="12" t="s">
        <v>30</v>
      </c>
      <c r="E32" s="9">
        <v>1</v>
      </c>
      <c r="F32" s="9">
        <v>2.5</v>
      </c>
      <c r="G32" s="9">
        <v>18</v>
      </c>
      <c r="H32" s="10">
        <v>36000</v>
      </c>
      <c r="I32" s="13">
        <f t="shared" si="3"/>
        <v>1620000</v>
      </c>
      <c r="J32" s="39"/>
    </row>
    <row r="33" spans="1:10" ht="12.75" customHeight="1" x14ac:dyDescent="0.15">
      <c r="A33" s="96"/>
      <c r="B33" s="125"/>
      <c r="C33" s="100"/>
      <c r="D33" s="12" t="s">
        <v>31</v>
      </c>
      <c r="E33" s="9">
        <v>1</v>
      </c>
      <c r="F33" s="9">
        <v>3</v>
      </c>
      <c r="G33" s="9">
        <v>18</v>
      </c>
      <c r="H33" s="10">
        <v>36000</v>
      </c>
      <c r="I33" s="13">
        <f t="shared" si="3"/>
        <v>1944000</v>
      </c>
      <c r="J33" s="39"/>
    </row>
    <row r="34" spans="1:10" ht="12.75" customHeight="1" x14ac:dyDescent="0.15">
      <c r="A34" s="96"/>
      <c r="B34" s="125"/>
      <c r="C34" s="100"/>
      <c r="D34" s="12" t="s">
        <v>32</v>
      </c>
      <c r="E34" s="9">
        <v>1</v>
      </c>
      <c r="F34" s="9">
        <v>2.5</v>
      </c>
      <c r="G34" s="9">
        <v>18</v>
      </c>
      <c r="H34" s="10">
        <v>16000</v>
      </c>
      <c r="I34" s="13">
        <f t="shared" si="3"/>
        <v>720000</v>
      </c>
      <c r="J34" s="39"/>
    </row>
    <row r="35" spans="1:10" ht="12.75" customHeight="1" x14ac:dyDescent="0.15">
      <c r="A35" s="96"/>
      <c r="B35" s="125"/>
      <c r="C35" s="101"/>
      <c r="D35" s="12" t="s">
        <v>33</v>
      </c>
      <c r="E35" s="9">
        <v>1</v>
      </c>
      <c r="F35" s="9">
        <v>2</v>
      </c>
      <c r="G35" s="9">
        <v>18</v>
      </c>
      <c r="H35" s="10">
        <v>16000</v>
      </c>
      <c r="I35" s="13">
        <f t="shared" si="3"/>
        <v>576000</v>
      </c>
      <c r="J35" s="39"/>
    </row>
    <row r="36" spans="1:10" ht="12.75" customHeight="1" x14ac:dyDescent="0.15">
      <c r="A36" s="96"/>
      <c r="B36" s="125"/>
      <c r="C36" s="98" t="s">
        <v>35</v>
      </c>
      <c r="D36" s="94"/>
      <c r="E36" s="9">
        <v>1</v>
      </c>
      <c r="F36" s="9">
        <v>2.5</v>
      </c>
      <c r="G36" s="9">
        <v>0</v>
      </c>
      <c r="H36" s="10">
        <v>1500000</v>
      </c>
      <c r="I36" s="13">
        <f>F36*H36</f>
        <v>3750000</v>
      </c>
      <c r="J36" s="39"/>
    </row>
    <row r="37" spans="1:10" ht="12.75" customHeight="1" x14ac:dyDescent="0.15">
      <c r="A37" s="103"/>
      <c r="B37" s="126"/>
      <c r="C37" s="97" t="s">
        <v>42</v>
      </c>
      <c r="D37" s="93"/>
      <c r="E37" s="93"/>
      <c r="F37" s="93"/>
      <c r="G37" s="93"/>
      <c r="H37" s="94"/>
      <c r="I37" s="14">
        <f>SUM(I30:I36)</f>
        <v>20535000</v>
      </c>
      <c r="J37" s="41"/>
    </row>
    <row r="38" spans="1:10" ht="12.75" customHeight="1" x14ac:dyDescent="0.15">
      <c r="A38" s="92" t="s">
        <v>43</v>
      </c>
      <c r="B38" s="93"/>
      <c r="C38" s="93"/>
      <c r="D38" s="93"/>
      <c r="E38" s="93"/>
      <c r="F38" s="93"/>
      <c r="G38" s="93"/>
      <c r="H38" s="93"/>
      <c r="I38" s="94"/>
      <c r="J38" s="39"/>
    </row>
    <row r="39" spans="1:10" ht="15.75" customHeight="1" x14ac:dyDescent="0.15">
      <c r="A39" s="102" t="s">
        <v>44</v>
      </c>
      <c r="B39" s="104" t="s">
        <v>45</v>
      </c>
      <c r="C39" s="107" t="s">
        <v>16</v>
      </c>
      <c r="D39" s="94"/>
      <c r="E39" s="7" t="s">
        <v>46</v>
      </c>
      <c r="F39" s="7" t="s">
        <v>47</v>
      </c>
      <c r="G39" s="7" t="s">
        <v>48</v>
      </c>
      <c r="H39" s="15" t="s">
        <v>19</v>
      </c>
      <c r="I39" s="8" t="s">
        <v>9</v>
      </c>
      <c r="J39" s="39"/>
    </row>
    <row r="40" spans="1:10" ht="57" customHeight="1" x14ac:dyDescent="0.15">
      <c r="A40" s="96"/>
      <c r="B40" s="105"/>
      <c r="C40" s="108" t="s">
        <v>49</v>
      </c>
      <c r="D40" s="109"/>
      <c r="E40" s="9">
        <v>35</v>
      </c>
      <c r="F40" s="9">
        <v>2</v>
      </c>
      <c r="G40" s="9">
        <v>10</v>
      </c>
      <c r="H40" s="16">
        <v>130000</v>
      </c>
      <c r="I40" s="17">
        <f t="shared" ref="I40:I41" si="4">F40*G40*H40*E40</f>
        <v>91000000</v>
      </c>
      <c r="J40" s="39"/>
    </row>
    <row r="41" spans="1:10" ht="30" customHeight="1" x14ac:dyDescent="0.15">
      <c r="A41" s="96"/>
      <c r="B41" s="105"/>
      <c r="C41" s="95" t="s">
        <v>50</v>
      </c>
      <c r="D41" s="18" t="s">
        <v>51</v>
      </c>
      <c r="E41" s="9">
        <v>35</v>
      </c>
      <c r="F41" s="9">
        <v>2</v>
      </c>
      <c r="G41" s="9">
        <v>10</v>
      </c>
      <c r="H41" s="16">
        <v>100000</v>
      </c>
      <c r="I41" s="17">
        <f t="shared" si="4"/>
        <v>70000000</v>
      </c>
      <c r="J41" s="42"/>
    </row>
    <row r="42" spans="1:10" ht="45" customHeight="1" x14ac:dyDescent="0.15">
      <c r="A42" s="96"/>
      <c r="B42" s="105"/>
      <c r="C42" s="96"/>
      <c r="D42" s="20" t="s">
        <v>52</v>
      </c>
      <c r="E42" s="9">
        <v>35</v>
      </c>
      <c r="F42" s="9">
        <v>2</v>
      </c>
      <c r="G42" s="9">
        <v>1</v>
      </c>
      <c r="H42" s="16">
        <v>1000000</v>
      </c>
      <c r="I42" s="17">
        <f t="shared" ref="I42:I43" si="5">G42*H42*E42</f>
        <v>35000000</v>
      </c>
      <c r="J42" s="39"/>
    </row>
    <row r="43" spans="1:10" ht="18" customHeight="1" x14ac:dyDescent="0.15">
      <c r="A43" s="96"/>
      <c r="B43" s="105"/>
      <c r="C43" s="96"/>
      <c r="D43" s="21" t="s">
        <v>53</v>
      </c>
      <c r="E43" s="9">
        <v>35</v>
      </c>
      <c r="F43" s="9">
        <v>1</v>
      </c>
      <c r="G43" s="9">
        <v>1</v>
      </c>
      <c r="H43" s="16">
        <v>700000</v>
      </c>
      <c r="I43" s="17">
        <f t="shared" si="5"/>
        <v>24500000</v>
      </c>
      <c r="J43" s="39"/>
    </row>
    <row r="44" spans="1:10" ht="24.75" customHeight="1" x14ac:dyDescent="0.15">
      <c r="A44" s="96"/>
      <c r="B44" s="106"/>
      <c r="C44" s="114" t="s">
        <v>54</v>
      </c>
      <c r="D44" s="93"/>
      <c r="E44" s="93"/>
      <c r="F44" s="93"/>
      <c r="G44" s="93"/>
      <c r="H44" s="94"/>
      <c r="I44" s="22">
        <f>SUM(I40:I43)</f>
        <v>220500000</v>
      </c>
      <c r="J44" s="42"/>
    </row>
    <row r="45" spans="1:10" ht="25.5" customHeight="1" x14ac:dyDescent="0.15">
      <c r="A45" s="96"/>
      <c r="B45" s="110" t="s">
        <v>67</v>
      </c>
      <c r="C45" s="97" t="s">
        <v>16</v>
      </c>
      <c r="D45" s="94"/>
      <c r="E45" s="7" t="s">
        <v>24</v>
      </c>
      <c r="F45" s="7" t="s">
        <v>25</v>
      </c>
      <c r="G45" s="7" t="s">
        <v>26</v>
      </c>
      <c r="H45" s="7" t="s">
        <v>19</v>
      </c>
      <c r="I45" s="8" t="s">
        <v>9</v>
      </c>
      <c r="J45" s="39"/>
    </row>
    <row r="46" spans="1:10" ht="13.5" customHeight="1" x14ac:dyDescent="0.15">
      <c r="A46" s="96"/>
      <c r="B46" s="111"/>
      <c r="C46" s="98" t="s">
        <v>27</v>
      </c>
      <c r="D46" s="94"/>
      <c r="E46" s="9">
        <v>1</v>
      </c>
      <c r="F46" s="9">
        <v>5</v>
      </c>
      <c r="G46" s="9">
        <v>53</v>
      </c>
      <c r="H46" s="10">
        <v>200000</v>
      </c>
      <c r="I46" s="11">
        <f t="shared" ref="I46:I52" si="6">((E46*F46)*G46)*H46</f>
        <v>53000000</v>
      </c>
      <c r="J46" s="39"/>
    </row>
    <row r="47" spans="1:10" ht="13.5" customHeight="1" x14ac:dyDescent="0.15">
      <c r="A47" s="96"/>
      <c r="B47" s="111"/>
      <c r="C47" s="99" t="s">
        <v>28</v>
      </c>
      <c r="D47" s="12" t="s">
        <v>29</v>
      </c>
      <c r="E47" s="9">
        <v>1</v>
      </c>
      <c r="F47" s="9">
        <v>4</v>
      </c>
      <c r="G47" s="9">
        <v>53</v>
      </c>
      <c r="H47" s="10">
        <v>25000</v>
      </c>
      <c r="I47" s="13">
        <f t="shared" si="6"/>
        <v>5300000</v>
      </c>
      <c r="J47" s="39"/>
    </row>
    <row r="48" spans="1:10" ht="12" customHeight="1" x14ac:dyDescent="0.15">
      <c r="A48" s="96"/>
      <c r="B48" s="111"/>
      <c r="C48" s="100"/>
      <c r="D48" s="12" t="s">
        <v>30</v>
      </c>
      <c r="E48" s="9">
        <v>1</v>
      </c>
      <c r="F48" s="9">
        <v>4</v>
      </c>
      <c r="G48" s="9">
        <v>53</v>
      </c>
      <c r="H48" s="10">
        <v>36000</v>
      </c>
      <c r="I48" s="13">
        <f t="shared" si="6"/>
        <v>7632000</v>
      </c>
      <c r="J48" s="39"/>
    </row>
    <row r="49" spans="1:10" ht="12" customHeight="1" x14ac:dyDescent="0.15">
      <c r="A49" s="96"/>
      <c r="B49" s="111"/>
      <c r="C49" s="100"/>
      <c r="D49" s="12" t="s">
        <v>31</v>
      </c>
      <c r="E49" s="9">
        <v>1</v>
      </c>
      <c r="F49" s="9">
        <v>5</v>
      </c>
      <c r="G49" s="9">
        <v>53</v>
      </c>
      <c r="H49" s="10">
        <v>36000</v>
      </c>
      <c r="I49" s="13">
        <f t="shared" si="6"/>
        <v>9540000</v>
      </c>
      <c r="J49" s="39"/>
    </row>
    <row r="50" spans="1:10" ht="15.75" customHeight="1" x14ac:dyDescent="0.15">
      <c r="A50" s="96"/>
      <c r="B50" s="111"/>
      <c r="C50" s="100"/>
      <c r="D50" s="12" t="s">
        <v>32</v>
      </c>
      <c r="E50" s="9">
        <v>1</v>
      </c>
      <c r="F50" s="9">
        <v>4</v>
      </c>
      <c r="G50" s="9">
        <v>53</v>
      </c>
      <c r="H50" s="10">
        <v>16000</v>
      </c>
      <c r="I50" s="13">
        <f t="shared" si="6"/>
        <v>3392000</v>
      </c>
      <c r="J50" s="39"/>
    </row>
    <row r="51" spans="1:10" ht="15.75" customHeight="1" x14ac:dyDescent="0.15">
      <c r="A51" s="96"/>
      <c r="B51" s="111"/>
      <c r="C51" s="101"/>
      <c r="D51" s="12" t="s">
        <v>33</v>
      </c>
      <c r="E51" s="9">
        <v>1</v>
      </c>
      <c r="F51" s="9">
        <v>4</v>
      </c>
      <c r="G51" s="9">
        <v>53</v>
      </c>
      <c r="H51" s="10">
        <v>16000</v>
      </c>
      <c r="I51" s="13">
        <f t="shared" si="6"/>
        <v>3392000</v>
      </c>
      <c r="J51" s="39"/>
    </row>
    <row r="52" spans="1:10" ht="18" customHeight="1" x14ac:dyDescent="0.15">
      <c r="A52" s="96"/>
      <c r="B52" s="111"/>
      <c r="C52" s="98" t="s">
        <v>34</v>
      </c>
      <c r="D52" s="94"/>
      <c r="E52" s="9">
        <v>1</v>
      </c>
      <c r="F52" s="9">
        <v>2</v>
      </c>
      <c r="G52" s="9">
        <v>53</v>
      </c>
      <c r="H52" s="10">
        <v>1800000</v>
      </c>
      <c r="I52" s="13">
        <f t="shared" si="6"/>
        <v>190800000</v>
      </c>
      <c r="J52" s="39"/>
    </row>
    <row r="53" spans="1:10" ht="18.75" customHeight="1" x14ac:dyDescent="0.15">
      <c r="A53" s="96"/>
      <c r="B53" s="111"/>
      <c r="C53" s="98" t="s">
        <v>35</v>
      </c>
      <c r="D53" s="94"/>
      <c r="E53" s="9">
        <v>1</v>
      </c>
      <c r="F53" s="9">
        <v>2</v>
      </c>
      <c r="G53" s="9">
        <v>0</v>
      </c>
      <c r="H53" s="10">
        <v>1500000</v>
      </c>
      <c r="I53" s="13">
        <f t="shared" ref="I53:I54" si="7">F53*H53</f>
        <v>3000000</v>
      </c>
      <c r="J53" s="39"/>
    </row>
    <row r="54" spans="1:10" ht="15" customHeight="1" x14ac:dyDescent="0.15">
      <c r="A54" s="96"/>
      <c r="B54" s="111"/>
      <c r="C54" s="115" t="s">
        <v>36</v>
      </c>
      <c r="D54" s="94"/>
      <c r="E54" s="9">
        <v>1</v>
      </c>
      <c r="F54" s="9">
        <v>2</v>
      </c>
      <c r="G54" s="9"/>
      <c r="H54" s="10">
        <v>1400000</v>
      </c>
      <c r="I54" s="13">
        <f t="shared" si="7"/>
        <v>2800000</v>
      </c>
      <c r="J54" s="39"/>
    </row>
    <row r="55" spans="1:10" ht="12.75" customHeight="1" x14ac:dyDescent="0.15">
      <c r="A55" s="96"/>
      <c r="B55" s="111"/>
      <c r="C55" s="97" t="s">
        <v>37</v>
      </c>
      <c r="D55" s="94"/>
      <c r="E55" s="9">
        <v>1</v>
      </c>
      <c r="F55" s="9"/>
      <c r="G55" s="9">
        <v>53</v>
      </c>
      <c r="H55" s="10">
        <v>75000</v>
      </c>
      <c r="I55" s="13">
        <f>H55*G55</f>
        <v>3975000</v>
      </c>
      <c r="J55" s="39"/>
    </row>
    <row r="56" spans="1:10" ht="19" customHeight="1" x14ac:dyDescent="0.15">
      <c r="A56" s="96"/>
      <c r="B56" s="112"/>
      <c r="C56" s="97" t="s">
        <v>55</v>
      </c>
      <c r="D56" s="93"/>
      <c r="E56" s="93"/>
      <c r="F56" s="93"/>
      <c r="G56" s="93"/>
      <c r="H56" s="94"/>
      <c r="I56" s="23">
        <f>SUM(I46:I55)</f>
        <v>282831000</v>
      </c>
      <c r="J56" s="39"/>
    </row>
    <row r="57" spans="1:10" ht="12.75" customHeight="1" x14ac:dyDescent="0.15">
      <c r="A57" s="103"/>
      <c r="B57" s="24"/>
      <c r="C57" s="113" t="s">
        <v>11</v>
      </c>
      <c r="D57" s="93"/>
      <c r="E57" s="93"/>
      <c r="F57" s="93"/>
      <c r="G57" s="93"/>
      <c r="H57" s="94"/>
      <c r="I57" s="25">
        <f>SUM(I56+I44+I37+I27+I14)</f>
        <v>645800000</v>
      </c>
      <c r="J57" s="39"/>
    </row>
    <row r="58" spans="1:10" ht="12.75" customHeight="1" x14ac:dyDescent="0.15">
      <c r="A58" s="139" t="s">
        <v>21</v>
      </c>
      <c r="B58" s="93"/>
      <c r="C58" s="93"/>
      <c r="D58" s="93"/>
      <c r="E58" s="93"/>
      <c r="F58" s="93"/>
      <c r="G58" s="93"/>
      <c r="H58" s="94"/>
      <c r="I58" s="25">
        <f>I57+I9</f>
        <v>878750000</v>
      </c>
      <c r="J58" s="43"/>
    </row>
    <row r="59" spans="1:10" ht="12.75" customHeight="1" x14ac:dyDescent="0.15">
      <c r="A59" s="140" t="s">
        <v>56</v>
      </c>
      <c r="B59" s="93"/>
      <c r="C59" s="93"/>
      <c r="D59" s="93"/>
      <c r="E59" s="93"/>
      <c r="F59" s="94"/>
      <c r="G59" s="141" t="s">
        <v>57</v>
      </c>
      <c r="H59" s="94"/>
      <c r="I59" s="27">
        <v>71250000</v>
      </c>
      <c r="J59" s="43"/>
    </row>
    <row r="60" spans="1:10" ht="12.75" customHeight="1" x14ac:dyDescent="0.15">
      <c r="A60" s="114" t="s">
        <v>58</v>
      </c>
      <c r="B60" s="93"/>
      <c r="C60" s="93"/>
      <c r="D60" s="93"/>
      <c r="E60" s="93"/>
      <c r="F60" s="93"/>
      <c r="G60" s="93"/>
      <c r="H60" s="94"/>
      <c r="I60" s="22">
        <f>SUM(I59)</f>
        <v>71250000</v>
      </c>
      <c r="J60" s="39"/>
    </row>
    <row r="61" spans="1:10" ht="12.75" customHeight="1" x14ac:dyDescent="0.15">
      <c r="A61" s="142" t="s">
        <v>59</v>
      </c>
      <c r="B61" s="93"/>
      <c r="C61" s="93"/>
      <c r="D61" s="93"/>
      <c r="E61" s="93"/>
      <c r="F61" s="93"/>
      <c r="G61" s="93"/>
      <c r="H61" s="94"/>
      <c r="I61" s="38">
        <f>SUM(I58+I60)</f>
        <v>950000000</v>
      </c>
      <c r="J61" s="42"/>
    </row>
    <row r="62" spans="1:10" ht="18" customHeight="1" x14ac:dyDescent="0.15">
      <c r="A62" s="39"/>
      <c r="B62" s="39"/>
      <c r="C62" s="39"/>
      <c r="D62" s="39"/>
      <c r="E62" s="39"/>
      <c r="F62" s="39"/>
      <c r="G62" s="39"/>
      <c r="H62" s="39"/>
      <c r="I62" s="39"/>
      <c r="J62" s="43"/>
    </row>
    <row r="63" spans="1:10" ht="12.75" customHeight="1" x14ac:dyDescent="0.15">
      <c r="A63" s="39"/>
      <c r="B63" s="39"/>
      <c r="C63" s="39"/>
      <c r="D63" s="39"/>
      <c r="E63" s="39"/>
      <c r="F63" s="39"/>
      <c r="G63" s="39"/>
      <c r="H63" s="44"/>
      <c r="I63" s="45"/>
      <c r="J63" s="42"/>
    </row>
    <row r="64" spans="1:10" ht="12.75" customHeight="1" x14ac:dyDescent="0.15">
      <c r="A64" s="39"/>
      <c r="B64" s="39"/>
      <c r="C64" s="39"/>
      <c r="D64" s="39"/>
      <c r="E64" s="39"/>
      <c r="F64" s="39"/>
      <c r="G64" s="39"/>
      <c r="H64" s="44"/>
      <c r="I64" s="46"/>
      <c r="J64" s="39"/>
    </row>
    <row r="65" spans="1:11" ht="12.75" customHeight="1" x14ac:dyDescent="0.15">
      <c r="A65" s="39"/>
      <c r="B65" s="39"/>
      <c r="C65" s="39"/>
      <c r="D65" s="39"/>
      <c r="E65" s="39"/>
      <c r="F65" s="39"/>
      <c r="G65" s="39"/>
      <c r="H65" s="47"/>
      <c r="I65" s="42"/>
      <c r="J65" s="48"/>
    </row>
    <row r="66" spans="1:11" ht="12.75" customHeight="1" x14ac:dyDescent="0.15">
      <c r="A66" s="39"/>
      <c r="B66" s="39"/>
      <c r="C66" s="39"/>
      <c r="D66" s="39"/>
      <c r="E66" s="39"/>
      <c r="F66" s="39"/>
      <c r="G66" s="39"/>
      <c r="H66" s="40"/>
      <c r="I66" s="39"/>
      <c r="J66" s="45"/>
      <c r="K66" s="28"/>
    </row>
    <row r="67" spans="1:11" ht="12.75" customHeight="1" x14ac:dyDescent="0.15">
      <c r="H67" s="26"/>
    </row>
    <row r="68" spans="1:11" ht="12.75" customHeight="1" x14ac:dyDescent="0.15">
      <c r="I68" s="19"/>
      <c r="J68" s="28"/>
    </row>
    <row r="69" spans="1:11" ht="12.75" customHeight="1" x14ac:dyDescent="0.15">
      <c r="D69" s="1"/>
      <c r="J69" s="28"/>
    </row>
    <row r="70" spans="1:11" ht="12.75" customHeight="1" x14ac:dyDescent="0.15">
      <c r="D70" s="1"/>
      <c r="E70" s="1"/>
    </row>
    <row r="71" spans="1:11" ht="12.75" customHeight="1" x14ac:dyDescent="0.15"/>
    <row r="72" spans="1:11" ht="12.75" customHeight="1" x14ac:dyDescent="0.15"/>
    <row r="73" spans="1:11" ht="12.75" customHeight="1" x14ac:dyDescent="0.15">
      <c r="G73" s="26"/>
    </row>
    <row r="74" spans="1:11" ht="12.75" customHeight="1" x14ac:dyDescent="0.15"/>
    <row r="75" spans="1:11" ht="12.75" customHeight="1" x14ac:dyDescent="0.15"/>
    <row r="76" spans="1:11" ht="12.75" customHeight="1" x14ac:dyDescent="0.15"/>
    <row r="77" spans="1:11" ht="12.75" customHeight="1" x14ac:dyDescent="0.15"/>
    <row r="78" spans="1:11" ht="12.75" customHeight="1" x14ac:dyDescent="0.15"/>
    <row r="79" spans="1:11" ht="12.75" customHeight="1" x14ac:dyDescent="0.15"/>
    <row r="80" spans="1:11" ht="12.75" customHeight="1" x14ac:dyDescent="0.15"/>
    <row r="81" ht="12.75" customHeight="1" x14ac:dyDescent="0.15"/>
    <row r="82" ht="12.75" customHeight="1" x14ac:dyDescent="0.15"/>
    <row r="83" ht="12.75" customHeight="1" x14ac:dyDescent="0.15"/>
    <row r="84" ht="12.75" customHeight="1" x14ac:dyDescent="0.15"/>
    <row r="85" ht="12.75" customHeight="1" x14ac:dyDescent="0.15"/>
    <row r="86" ht="12.75" customHeight="1" x14ac:dyDescent="0.15"/>
    <row r="87" ht="12.75" customHeight="1" x14ac:dyDescent="0.15"/>
    <row r="88" ht="12.75" customHeight="1" x14ac:dyDescent="0.15"/>
    <row r="89" ht="12.75" customHeight="1" x14ac:dyDescent="0.15"/>
    <row r="90" ht="12.75" customHeight="1" x14ac:dyDescent="0.15"/>
    <row r="91" ht="12.75" customHeight="1" x14ac:dyDescent="0.15"/>
    <row r="92" ht="12.75" customHeight="1" x14ac:dyDescent="0.15"/>
    <row r="93" ht="12.75" customHeight="1" x14ac:dyDescent="0.15"/>
    <row r="94" ht="12.75" customHeight="1" x14ac:dyDescent="0.15"/>
    <row r="95" ht="12.75" customHeight="1" x14ac:dyDescent="0.15"/>
    <row r="96"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32" ht="12.75" customHeight="1" x14ac:dyDescent="0.15"/>
    <row r="133" ht="12.75" customHeight="1" x14ac:dyDescent="0.15"/>
    <row r="134" ht="12.75" customHeight="1" x14ac:dyDescent="0.15"/>
    <row r="135" ht="12.75" customHeight="1" x14ac:dyDescent="0.15"/>
    <row r="136" ht="12.75" customHeight="1" x14ac:dyDescent="0.15"/>
    <row r="137" ht="12.75" customHeight="1" x14ac:dyDescent="0.15"/>
    <row r="138" ht="12.75" customHeight="1" x14ac:dyDescent="0.15"/>
    <row r="139" ht="12.75" customHeight="1" x14ac:dyDescent="0.15"/>
    <row r="140" ht="12.75" customHeight="1" x14ac:dyDescent="0.15"/>
    <row r="141" ht="12.75" customHeight="1" x14ac:dyDescent="0.15"/>
    <row r="142" ht="12.75" customHeight="1" x14ac:dyDescent="0.15"/>
    <row r="143" ht="12.75" customHeight="1" x14ac:dyDescent="0.15"/>
    <row r="144" ht="12.75" customHeight="1" x14ac:dyDescent="0.15"/>
    <row r="145" ht="12.75" customHeight="1" x14ac:dyDescent="0.15"/>
    <row r="146" ht="12.75" customHeight="1" x14ac:dyDescent="0.15"/>
    <row r="147" ht="12.75" customHeight="1" x14ac:dyDescent="0.15"/>
    <row r="148" ht="12.75" customHeight="1" x14ac:dyDescent="0.15"/>
    <row r="149" ht="12.75" customHeight="1" x14ac:dyDescent="0.15"/>
    <row r="150" ht="12.75" customHeight="1" x14ac:dyDescent="0.15"/>
    <row r="151" ht="12.75" customHeight="1" x14ac:dyDescent="0.15"/>
    <row r="152" ht="12.75" customHeight="1" x14ac:dyDescent="0.15"/>
    <row r="153" ht="12.75" customHeight="1" x14ac:dyDescent="0.15"/>
    <row r="154" ht="12.75" customHeight="1" x14ac:dyDescent="0.15"/>
    <row r="155" ht="12.75" customHeight="1" x14ac:dyDescent="0.15"/>
    <row r="156" ht="12.75" customHeight="1" x14ac:dyDescent="0.15"/>
    <row r="157" ht="12.75" customHeight="1" x14ac:dyDescent="0.15"/>
    <row r="158" ht="12.75" customHeight="1" x14ac:dyDescent="0.15"/>
    <row r="159" ht="12.75" customHeight="1" x14ac:dyDescent="0.15"/>
    <row r="160" ht="12.75" customHeight="1" x14ac:dyDescent="0.15"/>
    <row r="161" ht="12.75" customHeight="1" x14ac:dyDescent="0.15"/>
    <row r="162" ht="12.75" customHeight="1" x14ac:dyDescent="0.15"/>
    <row r="163" ht="12.75" customHeight="1" x14ac:dyDescent="0.15"/>
    <row r="164" ht="12.75" customHeight="1" x14ac:dyDescent="0.15"/>
    <row r="165" ht="12.75" customHeight="1" x14ac:dyDescent="0.15"/>
    <row r="166" ht="12.75" customHeight="1" x14ac:dyDescent="0.15"/>
    <row r="167" ht="12.75" customHeight="1" x14ac:dyDescent="0.15"/>
    <row r="168" ht="12.75" customHeight="1" x14ac:dyDescent="0.15"/>
    <row r="169" ht="12.75" customHeight="1" x14ac:dyDescent="0.15"/>
    <row r="170" ht="12.75" customHeight="1" x14ac:dyDescent="0.15"/>
    <row r="171" ht="12.75" customHeight="1" x14ac:dyDescent="0.15"/>
    <row r="172" ht="12.75" customHeight="1" x14ac:dyDescent="0.15"/>
    <row r="173" ht="12.75" customHeight="1" x14ac:dyDescent="0.15"/>
    <row r="174" ht="12.75" customHeight="1" x14ac:dyDescent="0.15"/>
    <row r="175" ht="12.75" customHeight="1" x14ac:dyDescent="0.15"/>
    <row r="176" ht="12.75" customHeight="1" x14ac:dyDescent="0.15"/>
    <row r="177" ht="12.75" customHeight="1" x14ac:dyDescent="0.15"/>
    <row r="178" ht="12.75" customHeight="1" x14ac:dyDescent="0.15"/>
    <row r="179" ht="12.75" customHeight="1" x14ac:dyDescent="0.15"/>
    <row r="180" ht="12.75" customHeight="1" x14ac:dyDescent="0.15"/>
    <row r="181" ht="12.75" customHeight="1" x14ac:dyDescent="0.15"/>
    <row r="182" ht="12.75" customHeight="1" x14ac:dyDescent="0.15"/>
    <row r="183" ht="12.75" customHeight="1" x14ac:dyDescent="0.15"/>
    <row r="184" ht="12.75" customHeight="1" x14ac:dyDescent="0.15"/>
    <row r="185" ht="12.75" customHeight="1" x14ac:dyDescent="0.15"/>
    <row r="186" ht="12.75" customHeight="1" x14ac:dyDescent="0.15"/>
    <row r="187" ht="12.75" customHeight="1" x14ac:dyDescent="0.15"/>
    <row r="188" ht="12.75" customHeight="1" x14ac:dyDescent="0.15"/>
    <row r="189" ht="12.75" customHeight="1" x14ac:dyDescent="0.15"/>
    <row r="190" ht="12.75" customHeight="1" x14ac:dyDescent="0.15"/>
    <row r="191" ht="12.75" customHeight="1" x14ac:dyDescent="0.15"/>
    <row r="192" ht="12.75" customHeight="1" x14ac:dyDescent="0.15"/>
    <row r="193" ht="12.75" customHeight="1" x14ac:dyDescent="0.15"/>
    <row r="194" ht="12.75" customHeight="1" x14ac:dyDescent="0.15"/>
    <row r="195" ht="12.75" customHeight="1" x14ac:dyDescent="0.15"/>
    <row r="196" ht="12.75" customHeight="1" x14ac:dyDescent="0.15"/>
    <row r="197" ht="12.75" customHeight="1" x14ac:dyDescent="0.15"/>
    <row r="198" ht="12.75" customHeight="1" x14ac:dyDescent="0.15"/>
    <row r="199" ht="12.75" customHeight="1" x14ac:dyDescent="0.15"/>
    <row r="200" ht="12.75" customHeight="1" x14ac:dyDescent="0.15"/>
    <row r="201" ht="12.75" customHeight="1" x14ac:dyDescent="0.15"/>
    <row r="202" ht="12.75" customHeight="1" x14ac:dyDescent="0.15"/>
    <row r="203" ht="12.75" customHeight="1" x14ac:dyDescent="0.15"/>
    <row r="204" ht="12.75" customHeight="1" x14ac:dyDescent="0.15"/>
    <row r="205" ht="12.75" customHeight="1" x14ac:dyDescent="0.15"/>
    <row r="206" ht="12.75" customHeight="1" x14ac:dyDescent="0.15"/>
    <row r="207" ht="12.75" customHeight="1" x14ac:dyDescent="0.15"/>
    <row r="208" ht="12.75" customHeight="1" x14ac:dyDescent="0.15"/>
    <row r="209" ht="12.75" customHeight="1" x14ac:dyDescent="0.15"/>
    <row r="210" ht="12.75" customHeight="1" x14ac:dyDescent="0.15"/>
    <row r="211" ht="12.75" customHeight="1" x14ac:dyDescent="0.15"/>
    <row r="212" ht="12.75" customHeight="1" x14ac:dyDescent="0.15"/>
    <row r="213" ht="12.75" customHeight="1" x14ac:dyDescent="0.15"/>
    <row r="214" ht="12.75" customHeight="1" x14ac:dyDescent="0.15"/>
    <row r="215" ht="12.75" customHeight="1" x14ac:dyDescent="0.15"/>
    <row r="216" ht="12.75" customHeight="1" x14ac:dyDescent="0.15"/>
    <row r="217" ht="12.75" customHeight="1" x14ac:dyDescent="0.15"/>
    <row r="218" ht="12.75" customHeight="1" x14ac:dyDescent="0.15"/>
    <row r="219" ht="12.75" customHeight="1" x14ac:dyDescent="0.15"/>
    <row r="220" ht="12.75" customHeight="1" x14ac:dyDescent="0.15"/>
    <row r="221" ht="12.75" customHeight="1" x14ac:dyDescent="0.15"/>
    <row r="222" ht="12.75" customHeight="1" x14ac:dyDescent="0.15"/>
    <row r="223" ht="12.75" customHeight="1" x14ac:dyDescent="0.15"/>
    <row r="224" ht="12.75" customHeight="1" x14ac:dyDescent="0.15"/>
    <row r="225" ht="12.75" customHeight="1" x14ac:dyDescent="0.15"/>
    <row r="226" ht="12.75" customHeight="1" x14ac:dyDescent="0.15"/>
    <row r="227" ht="12.75" customHeight="1" x14ac:dyDescent="0.15"/>
    <row r="228" ht="12.75" customHeight="1" x14ac:dyDescent="0.15"/>
    <row r="229" ht="12.75" customHeight="1" x14ac:dyDescent="0.15"/>
    <row r="230" ht="12.75" customHeight="1" x14ac:dyDescent="0.15"/>
    <row r="231" ht="12.75" customHeight="1" x14ac:dyDescent="0.15"/>
    <row r="232" ht="12.75" customHeight="1" x14ac:dyDescent="0.15"/>
    <row r="233" ht="12.75" customHeight="1" x14ac:dyDescent="0.15"/>
    <row r="234" ht="12.75" customHeight="1" x14ac:dyDescent="0.15"/>
    <row r="235" ht="12.75" customHeight="1" x14ac:dyDescent="0.15"/>
    <row r="236" ht="12.75" customHeight="1" x14ac:dyDescent="0.15"/>
    <row r="237" ht="12.75" customHeight="1" x14ac:dyDescent="0.15"/>
    <row r="238" ht="12.75" customHeight="1" x14ac:dyDescent="0.15"/>
    <row r="239" ht="12.75" customHeight="1" x14ac:dyDescent="0.15"/>
    <row r="240" ht="12.75" customHeight="1" x14ac:dyDescent="0.15"/>
    <row r="241" ht="12.75" customHeight="1" x14ac:dyDescent="0.15"/>
    <row r="242" ht="12.75" customHeight="1" x14ac:dyDescent="0.15"/>
    <row r="243" ht="12.75" customHeight="1" x14ac:dyDescent="0.15"/>
    <row r="244" ht="12.75" customHeight="1" x14ac:dyDescent="0.15"/>
    <row r="245" ht="12.75" customHeight="1" x14ac:dyDescent="0.15"/>
    <row r="246" ht="12.75" customHeight="1" x14ac:dyDescent="0.15"/>
    <row r="247" ht="12.75" customHeight="1" x14ac:dyDescent="0.15"/>
    <row r="248" ht="12.75" customHeight="1" x14ac:dyDescent="0.15"/>
    <row r="249" ht="12.75" customHeight="1" x14ac:dyDescent="0.15"/>
    <row r="250" ht="12.75" customHeight="1" x14ac:dyDescent="0.15"/>
    <row r="251" ht="12.75" customHeight="1" x14ac:dyDescent="0.15"/>
    <row r="252" ht="12.75" customHeight="1" x14ac:dyDescent="0.15"/>
    <row r="253" ht="12.75" customHeight="1" x14ac:dyDescent="0.15"/>
    <row r="254" ht="12.75" customHeight="1" x14ac:dyDescent="0.15"/>
    <row r="255" ht="12.75" customHeight="1" x14ac:dyDescent="0.15"/>
    <row r="256" ht="12.75" customHeight="1" x14ac:dyDescent="0.15"/>
    <row r="257" ht="12.75" customHeight="1" x14ac:dyDescent="0.15"/>
    <row r="258" ht="12.75" customHeight="1" x14ac:dyDescent="0.15"/>
    <row r="259" ht="12.75" customHeight="1" x14ac:dyDescent="0.15"/>
    <row r="260" ht="12.75" customHeight="1" x14ac:dyDescent="0.15"/>
    <row r="261" ht="12.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61">
    <mergeCell ref="A29:A37"/>
    <mergeCell ref="B29:B37"/>
    <mergeCell ref="C31:C35"/>
    <mergeCell ref="C36:D36"/>
    <mergeCell ref="C37:H37"/>
    <mergeCell ref="C29:D29"/>
    <mergeCell ref="C30:D30"/>
    <mergeCell ref="A58:H58"/>
    <mergeCell ref="A59:F59"/>
    <mergeCell ref="G59:H59"/>
    <mergeCell ref="A60:H60"/>
    <mergeCell ref="A61:H61"/>
    <mergeCell ref="A15:I15"/>
    <mergeCell ref="C25:D25"/>
    <mergeCell ref="C26:D26"/>
    <mergeCell ref="C27:H27"/>
    <mergeCell ref="A28:I28"/>
    <mergeCell ref="A16:A27"/>
    <mergeCell ref="B16:B27"/>
    <mergeCell ref="C16:D16"/>
    <mergeCell ref="C17:D17"/>
    <mergeCell ref="C18:C22"/>
    <mergeCell ref="C23:D23"/>
    <mergeCell ref="C24:D24"/>
    <mergeCell ref="A12:A14"/>
    <mergeCell ref="B12:B14"/>
    <mergeCell ref="C12:D12"/>
    <mergeCell ref="F12:G12"/>
    <mergeCell ref="C13:D13"/>
    <mergeCell ref="C52:D52"/>
    <mergeCell ref="C8:E8"/>
    <mergeCell ref="C9:H9"/>
    <mergeCell ref="A1:I1"/>
    <mergeCell ref="C2:I2"/>
    <mergeCell ref="A3:A9"/>
    <mergeCell ref="B3:B9"/>
    <mergeCell ref="C3:E3"/>
    <mergeCell ref="C4:E4"/>
    <mergeCell ref="C5:E5"/>
    <mergeCell ref="C6:E6"/>
    <mergeCell ref="C7:E7"/>
    <mergeCell ref="F13:G13"/>
    <mergeCell ref="C14:H14"/>
    <mergeCell ref="A10:I10"/>
    <mergeCell ref="A11:I11"/>
    <mergeCell ref="A38:I38"/>
    <mergeCell ref="C41:C43"/>
    <mergeCell ref="C45:D45"/>
    <mergeCell ref="C46:D46"/>
    <mergeCell ref="C47:C51"/>
    <mergeCell ref="A39:A57"/>
    <mergeCell ref="B39:B44"/>
    <mergeCell ref="C39:D39"/>
    <mergeCell ref="C40:D40"/>
    <mergeCell ref="B45:B56"/>
    <mergeCell ref="C56:H56"/>
    <mergeCell ref="C57:H57"/>
    <mergeCell ref="C44:H44"/>
    <mergeCell ref="C53:D53"/>
    <mergeCell ref="C54:D54"/>
    <mergeCell ref="C55:D5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27"/>
  <sheetViews>
    <sheetView tabSelected="1" topLeftCell="E36" zoomScale="58" workbookViewId="0">
      <selection activeCell="B70" sqref="B70"/>
    </sheetView>
  </sheetViews>
  <sheetFormatPr baseColWidth="10" defaultColWidth="11.5" defaultRowHeight="12" x14ac:dyDescent="0.15"/>
  <cols>
    <col min="1" max="1" width="15.5" style="64" customWidth="1"/>
    <col min="2" max="2" width="44.5" style="53" customWidth="1"/>
    <col min="3" max="3" width="11.5" style="58"/>
    <col min="4" max="4" width="17.5" style="69" customWidth="1"/>
    <col min="5" max="5" width="28.33203125" style="71" bestFit="1" customWidth="1"/>
    <col min="6" max="6" width="42.5" style="58" customWidth="1"/>
    <col min="7" max="7" width="35.1640625" style="58" customWidth="1"/>
    <col min="8" max="8" width="67.33203125" style="72" customWidth="1"/>
    <col min="9" max="14" width="26.33203125" style="73" bestFit="1" customWidth="1"/>
    <col min="15" max="15" width="28.33203125" style="73" customWidth="1"/>
    <col min="16" max="16" width="20.33203125" style="58" bestFit="1" customWidth="1"/>
    <col min="17" max="16384" width="11.5" style="58"/>
  </cols>
  <sheetData>
    <row r="1" spans="1:15" s="50" customFormat="1" ht="83.25" customHeight="1" x14ac:dyDescent="0.15">
      <c r="A1" s="88" t="s">
        <v>68</v>
      </c>
      <c r="B1" s="89"/>
      <c r="C1" s="89"/>
      <c r="D1" s="89"/>
      <c r="E1" s="89"/>
      <c r="F1" s="89"/>
      <c r="G1" s="89"/>
      <c r="H1" s="89"/>
      <c r="I1" s="89"/>
      <c r="J1" s="89"/>
      <c r="K1" s="89"/>
      <c r="L1" s="89"/>
      <c r="M1" s="89"/>
      <c r="N1" s="90"/>
      <c r="O1" s="49" t="s">
        <v>69</v>
      </c>
    </row>
    <row r="2" spans="1:15" s="53" customFormat="1" ht="78" x14ac:dyDescent="0.15">
      <c r="A2" s="51" t="s">
        <v>70</v>
      </c>
      <c r="B2" s="51" t="s">
        <v>71</v>
      </c>
      <c r="C2" s="51" t="s">
        <v>72</v>
      </c>
      <c r="D2" s="51" t="s">
        <v>73</v>
      </c>
      <c r="E2" s="49" t="s">
        <v>74</v>
      </c>
      <c r="F2" s="51" t="s">
        <v>75</v>
      </c>
      <c r="G2" s="51" t="s">
        <v>76</v>
      </c>
      <c r="H2" s="51" t="s">
        <v>77</v>
      </c>
      <c r="I2" s="52">
        <v>45962</v>
      </c>
      <c r="J2" s="52">
        <v>45992</v>
      </c>
      <c r="K2" s="52">
        <v>46023</v>
      </c>
      <c r="L2" s="52">
        <v>46054</v>
      </c>
      <c r="M2" s="52">
        <v>46082</v>
      </c>
      <c r="N2" s="49" t="s">
        <v>78</v>
      </c>
      <c r="O2" s="49" t="s">
        <v>79</v>
      </c>
    </row>
    <row r="3" spans="1:15" ht="13" x14ac:dyDescent="0.15">
      <c r="A3" s="87" t="s">
        <v>80</v>
      </c>
      <c r="B3" s="87" t="s">
        <v>81</v>
      </c>
      <c r="C3" s="75">
        <v>1</v>
      </c>
      <c r="D3" s="75">
        <v>1.5</v>
      </c>
      <c r="E3" s="76">
        <v>11550000</v>
      </c>
      <c r="F3" s="77" t="s">
        <v>136</v>
      </c>
      <c r="G3" s="77" t="s">
        <v>120</v>
      </c>
      <c r="H3" s="55" t="s">
        <v>222</v>
      </c>
      <c r="I3" s="78">
        <v>4620000</v>
      </c>
      <c r="J3" s="56">
        <v>0</v>
      </c>
      <c r="K3" s="56">
        <v>0</v>
      </c>
      <c r="L3" s="56">
        <v>0</v>
      </c>
      <c r="M3" s="56">
        <v>0</v>
      </c>
      <c r="N3" s="57">
        <f>SUM(I3:M3)</f>
        <v>4620000</v>
      </c>
      <c r="O3" s="57">
        <f>E3-N3</f>
        <v>6930000</v>
      </c>
    </row>
    <row r="4" spans="1:15" ht="13" x14ac:dyDescent="0.15">
      <c r="A4" s="87"/>
      <c r="B4" s="87"/>
      <c r="C4" s="75">
        <v>2</v>
      </c>
      <c r="D4" s="75">
        <v>1.5</v>
      </c>
      <c r="E4" s="76">
        <v>6000000</v>
      </c>
      <c r="F4" s="77" t="s">
        <v>137</v>
      </c>
      <c r="G4" s="77" t="s">
        <v>99</v>
      </c>
      <c r="H4" s="55" t="s">
        <v>223</v>
      </c>
      <c r="I4" s="78">
        <v>2400000</v>
      </c>
      <c r="J4" s="56">
        <v>0</v>
      </c>
      <c r="K4" s="56">
        <v>0</v>
      </c>
      <c r="L4" s="56">
        <v>0</v>
      </c>
      <c r="M4" s="56">
        <v>0</v>
      </c>
      <c r="N4" s="57">
        <f t="shared" ref="N4:N20" si="0">SUM(I4:M4)</f>
        <v>2400000</v>
      </c>
      <c r="O4" s="57">
        <f t="shared" ref="O4:O20" si="1">E4-N4</f>
        <v>3600000</v>
      </c>
    </row>
    <row r="5" spans="1:15" ht="13" x14ac:dyDescent="0.15">
      <c r="A5" s="87"/>
      <c r="B5" s="87"/>
      <c r="C5" s="75">
        <v>3</v>
      </c>
      <c r="D5" s="75">
        <v>1.5</v>
      </c>
      <c r="E5" s="76">
        <v>9000000</v>
      </c>
      <c r="F5" s="77" t="s">
        <v>138</v>
      </c>
      <c r="G5" s="77" t="s">
        <v>121</v>
      </c>
      <c r="H5" s="55" t="s">
        <v>224</v>
      </c>
      <c r="I5" s="78">
        <v>3600000</v>
      </c>
      <c r="J5" s="56">
        <v>0</v>
      </c>
      <c r="K5" s="56">
        <v>0</v>
      </c>
      <c r="L5" s="56">
        <v>0</v>
      </c>
      <c r="M5" s="56">
        <v>0</v>
      </c>
      <c r="N5" s="57">
        <f t="shared" si="0"/>
        <v>3600000</v>
      </c>
      <c r="O5" s="57">
        <f t="shared" si="1"/>
        <v>5400000</v>
      </c>
    </row>
    <row r="6" spans="1:15" ht="13" x14ac:dyDescent="0.15">
      <c r="A6" s="87"/>
      <c r="B6" s="87"/>
      <c r="C6" s="75">
        <v>4</v>
      </c>
      <c r="D6" s="75">
        <v>1.5</v>
      </c>
      <c r="E6" s="76">
        <v>9000000</v>
      </c>
      <c r="F6" s="77" t="s">
        <v>139</v>
      </c>
      <c r="G6" s="77" t="s">
        <v>98</v>
      </c>
      <c r="H6" s="55" t="s">
        <v>224</v>
      </c>
      <c r="I6" s="78">
        <v>3600000</v>
      </c>
      <c r="J6" s="56">
        <v>0</v>
      </c>
      <c r="K6" s="56">
        <v>0</v>
      </c>
      <c r="L6" s="56">
        <v>0</v>
      </c>
      <c r="M6" s="56">
        <v>0</v>
      </c>
      <c r="N6" s="57">
        <f t="shared" si="0"/>
        <v>3600000</v>
      </c>
      <c r="O6" s="57">
        <f t="shared" si="1"/>
        <v>5400000</v>
      </c>
    </row>
    <row r="7" spans="1:15" ht="13" x14ac:dyDescent="0.15">
      <c r="A7" s="87"/>
      <c r="B7" s="87"/>
      <c r="C7" s="75">
        <v>5</v>
      </c>
      <c r="D7" s="75">
        <v>1.5</v>
      </c>
      <c r="E7" s="76">
        <v>15000000</v>
      </c>
      <c r="F7" s="77" t="s">
        <v>140</v>
      </c>
      <c r="G7" s="77" t="s">
        <v>122</v>
      </c>
      <c r="H7" s="55" t="s">
        <v>225</v>
      </c>
      <c r="I7" s="78">
        <v>6000000</v>
      </c>
      <c r="J7" s="56">
        <v>0</v>
      </c>
      <c r="K7" s="56">
        <v>0</v>
      </c>
      <c r="L7" s="56">
        <v>0</v>
      </c>
      <c r="M7" s="56">
        <v>0</v>
      </c>
      <c r="N7" s="57">
        <f t="shared" si="0"/>
        <v>6000000</v>
      </c>
      <c r="O7" s="57">
        <f t="shared" si="1"/>
        <v>9000000</v>
      </c>
    </row>
    <row r="8" spans="1:15" ht="13" x14ac:dyDescent="0.15">
      <c r="A8" s="87"/>
      <c r="B8" s="87"/>
      <c r="C8" s="75">
        <v>6</v>
      </c>
      <c r="D8" s="75">
        <v>1.5</v>
      </c>
      <c r="E8" s="76">
        <v>13200000</v>
      </c>
      <c r="F8" s="77" t="s">
        <v>141</v>
      </c>
      <c r="G8" s="77" t="s">
        <v>123</v>
      </c>
      <c r="H8" s="55" t="s">
        <v>226</v>
      </c>
      <c r="I8" s="78">
        <v>5280000</v>
      </c>
      <c r="J8" s="56">
        <v>0</v>
      </c>
      <c r="K8" s="56">
        <v>0</v>
      </c>
      <c r="L8" s="56">
        <v>0</v>
      </c>
      <c r="M8" s="56">
        <v>0</v>
      </c>
      <c r="N8" s="57">
        <f t="shared" si="0"/>
        <v>5280000</v>
      </c>
      <c r="O8" s="57">
        <f t="shared" si="1"/>
        <v>7920000</v>
      </c>
    </row>
    <row r="9" spans="1:15" ht="13" x14ac:dyDescent="0.15">
      <c r="A9" s="87"/>
      <c r="B9" s="87"/>
      <c r="C9" s="75">
        <v>7</v>
      </c>
      <c r="D9" s="75">
        <v>1.5</v>
      </c>
      <c r="E9" s="76">
        <v>15000000</v>
      </c>
      <c r="F9" s="77" t="s">
        <v>142</v>
      </c>
      <c r="G9" s="77" t="s">
        <v>124</v>
      </c>
      <c r="H9" s="55" t="s">
        <v>225</v>
      </c>
      <c r="I9" s="78">
        <v>6000000</v>
      </c>
      <c r="J9" s="56">
        <v>0</v>
      </c>
      <c r="K9" s="56">
        <v>0</v>
      </c>
      <c r="L9" s="56">
        <v>0</v>
      </c>
      <c r="M9" s="56">
        <v>0</v>
      </c>
      <c r="N9" s="57">
        <f t="shared" si="0"/>
        <v>6000000</v>
      </c>
      <c r="O9" s="57">
        <f t="shared" si="1"/>
        <v>9000000</v>
      </c>
    </row>
    <row r="10" spans="1:15" ht="13" x14ac:dyDescent="0.15">
      <c r="A10" s="87"/>
      <c r="B10" s="87"/>
      <c r="C10" s="75">
        <v>8</v>
      </c>
      <c r="D10" s="75">
        <v>1.5</v>
      </c>
      <c r="E10" s="76">
        <v>13200000</v>
      </c>
      <c r="F10" s="77" t="s">
        <v>143</v>
      </c>
      <c r="G10" s="77" t="s">
        <v>125</v>
      </c>
      <c r="H10" s="55" t="s">
        <v>226</v>
      </c>
      <c r="I10" s="78">
        <v>5280000</v>
      </c>
      <c r="J10" s="56">
        <v>0</v>
      </c>
      <c r="K10" s="56">
        <v>0</v>
      </c>
      <c r="L10" s="56">
        <v>0</v>
      </c>
      <c r="M10" s="56">
        <v>0</v>
      </c>
      <c r="N10" s="57">
        <f t="shared" si="0"/>
        <v>5280000</v>
      </c>
      <c r="O10" s="57">
        <f t="shared" si="1"/>
        <v>7920000</v>
      </c>
    </row>
    <row r="11" spans="1:15" ht="13" x14ac:dyDescent="0.15">
      <c r="A11" s="87"/>
      <c r="B11" s="87"/>
      <c r="C11" s="75">
        <v>9</v>
      </c>
      <c r="D11" s="75">
        <v>1.5</v>
      </c>
      <c r="E11" s="76">
        <v>15000000</v>
      </c>
      <c r="F11" s="77" t="s">
        <v>144</v>
      </c>
      <c r="G11" s="77" t="s">
        <v>126</v>
      </c>
      <c r="H11" s="55" t="s">
        <v>225</v>
      </c>
      <c r="I11" s="78">
        <v>6000000</v>
      </c>
      <c r="J11" s="56">
        <v>0</v>
      </c>
      <c r="K11" s="56">
        <v>0</v>
      </c>
      <c r="L11" s="56">
        <v>0</v>
      </c>
      <c r="M11" s="56">
        <v>0</v>
      </c>
      <c r="N11" s="57">
        <f t="shared" si="0"/>
        <v>6000000</v>
      </c>
      <c r="O11" s="57">
        <f t="shared" si="1"/>
        <v>9000000</v>
      </c>
    </row>
    <row r="12" spans="1:15" ht="13" x14ac:dyDescent="0.15">
      <c r="A12" s="87"/>
      <c r="B12" s="87"/>
      <c r="C12" s="75">
        <v>10</v>
      </c>
      <c r="D12" s="75">
        <v>1.5</v>
      </c>
      <c r="E12" s="76">
        <v>13200000</v>
      </c>
      <c r="F12" s="77" t="s">
        <v>145</v>
      </c>
      <c r="G12" s="77" t="s">
        <v>127</v>
      </c>
      <c r="H12" s="55" t="s">
        <v>226</v>
      </c>
      <c r="I12" s="78">
        <v>5280000</v>
      </c>
      <c r="J12" s="56">
        <v>0</v>
      </c>
      <c r="K12" s="56">
        <v>0</v>
      </c>
      <c r="L12" s="56">
        <v>0</v>
      </c>
      <c r="M12" s="56">
        <v>0</v>
      </c>
      <c r="N12" s="57">
        <f t="shared" si="0"/>
        <v>5280000</v>
      </c>
      <c r="O12" s="57">
        <f t="shared" si="1"/>
        <v>7920000</v>
      </c>
    </row>
    <row r="13" spans="1:15" ht="13" x14ac:dyDescent="0.15">
      <c r="A13" s="87"/>
      <c r="B13" s="87"/>
      <c r="C13" s="75">
        <v>11</v>
      </c>
      <c r="D13" s="75">
        <v>1.5</v>
      </c>
      <c r="E13" s="76">
        <v>15000000</v>
      </c>
      <c r="F13" s="77" t="s">
        <v>146</v>
      </c>
      <c r="G13" s="77" t="s">
        <v>128</v>
      </c>
      <c r="H13" s="55" t="s">
        <v>225</v>
      </c>
      <c r="I13" s="78">
        <v>6000000</v>
      </c>
      <c r="J13" s="56">
        <v>0</v>
      </c>
      <c r="K13" s="56">
        <v>0</v>
      </c>
      <c r="L13" s="56">
        <v>0</v>
      </c>
      <c r="M13" s="56">
        <v>0</v>
      </c>
      <c r="N13" s="57">
        <f t="shared" si="0"/>
        <v>6000000</v>
      </c>
      <c r="O13" s="57">
        <f t="shared" si="1"/>
        <v>9000000</v>
      </c>
    </row>
    <row r="14" spans="1:15" ht="13" x14ac:dyDescent="0.15">
      <c r="A14" s="87"/>
      <c r="B14" s="87"/>
      <c r="C14" s="75">
        <v>12</v>
      </c>
      <c r="D14" s="75">
        <v>1.5</v>
      </c>
      <c r="E14" s="76">
        <v>13200000</v>
      </c>
      <c r="F14" s="77" t="s">
        <v>147</v>
      </c>
      <c r="G14" s="77" t="s">
        <v>129</v>
      </c>
      <c r="H14" s="55" t="s">
        <v>226</v>
      </c>
      <c r="I14" s="78">
        <v>5280000</v>
      </c>
      <c r="J14" s="56">
        <v>0</v>
      </c>
      <c r="K14" s="56">
        <v>0</v>
      </c>
      <c r="L14" s="56">
        <v>0</v>
      </c>
      <c r="M14" s="56">
        <v>0</v>
      </c>
      <c r="N14" s="57">
        <f t="shared" si="0"/>
        <v>5280000</v>
      </c>
      <c r="O14" s="57">
        <f t="shared" si="1"/>
        <v>7920000</v>
      </c>
    </row>
    <row r="15" spans="1:15" ht="13" x14ac:dyDescent="0.15">
      <c r="A15" s="87"/>
      <c r="B15" s="87"/>
      <c r="C15" s="75">
        <v>13</v>
      </c>
      <c r="D15" s="75">
        <v>1.5</v>
      </c>
      <c r="E15" s="76">
        <v>15000000</v>
      </c>
      <c r="F15" s="77" t="s">
        <v>148</v>
      </c>
      <c r="G15" s="77" t="s">
        <v>130</v>
      </c>
      <c r="H15" s="55" t="s">
        <v>225</v>
      </c>
      <c r="I15" s="78">
        <v>6000000</v>
      </c>
      <c r="J15" s="56">
        <v>0</v>
      </c>
      <c r="K15" s="56">
        <v>0</v>
      </c>
      <c r="L15" s="56">
        <v>0</v>
      </c>
      <c r="M15" s="56">
        <v>0</v>
      </c>
      <c r="N15" s="57">
        <f t="shared" si="0"/>
        <v>6000000</v>
      </c>
      <c r="O15" s="57">
        <f t="shared" si="1"/>
        <v>9000000</v>
      </c>
    </row>
    <row r="16" spans="1:15" ht="13" x14ac:dyDescent="0.15">
      <c r="A16" s="87"/>
      <c r="B16" s="87"/>
      <c r="C16" s="75">
        <v>14</v>
      </c>
      <c r="D16" s="75">
        <v>1.5</v>
      </c>
      <c r="E16" s="76">
        <v>13200000</v>
      </c>
      <c r="F16" s="77" t="s">
        <v>149</v>
      </c>
      <c r="G16" s="77" t="s">
        <v>131</v>
      </c>
      <c r="H16" s="55" t="s">
        <v>226</v>
      </c>
      <c r="I16" s="78">
        <v>5280000</v>
      </c>
      <c r="J16" s="56">
        <v>0</v>
      </c>
      <c r="K16" s="56">
        <v>0</v>
      </c>
      <c r="L16" s="56">
        <v>0</v>
      </c>
      <c r="M16" s="56">
        <v>0</v>
      </c>
      <c r="N16" s="57">
        <f t="shared" si="0"/>
        <v>5280000</v>
      </c>
      <c r="O16" s="57">
        <f t="shared" si="1"/>
        <v>7920000</v>
      </c>
    </row>
    <row r="17" spans="1:16" ht="13" x14ac:dyDescent="0.15">
      <c r="A17" s="87"/>
      <c r="B17" s="87"/>
      <c r="C17" s="75">
        <v>15</v>
      </c>
      <c r="D17" s="75">
        <v>1.5</v>
      </c>
      <c r="E17" s="76">
        <v>15000000</v>
      </c>
      <c r="F17" s="77" t="s">
        <v>150</v>
      </c>
      <c r="G17" s="77" t="s">
        <v>132</v>
      </c>
      <c r="H17" s="55" t="s">
        <v>225</v>
      </c>
      <c r="I17" s="78">
        <v>6000000</v>
      </c>
      <c r="J17" s="56">
        <v>0</v>
      </c>
      <c r="K17" s="56">
        <v>0</v>
      </c>
      <c r="L17" s="56">
        <v>0</v>
      </c>
      <c r="M17" s="56">
        <v>0</v>
      </c>
      <c r="N17" s="57">
        <f t="shared" si="0"/>
        <v>6000000</v>
      </c>
      <c r="O17" s="57">
        <f t="shared" si="1"/>
        <v>9000000</v>
      </c>
    </row>
    <row r="18" spans="1:16" ht="13" x14ac:dyDescent="0.15">
      <c r="A18" s="87"/>
      <c r="B18" s="87"/>
      <c r="C18" s="75">
        <v>16</v>
      </c>
      <c r="D18" s="75">
        <v>1.5</v>
      </c>
      <c r="E18" s="76">
        <v>13200000</v>
      </c>
      <c r="F18" s="77" t="s">
        <v>151</v>
      </c>
      <c r="G18" s="77" t="s">
        <v>133</v>
      </c>
      <c r="H18" s="55" t="s">
        <v>226</v>
      </c>
      <c r="I18" s="78">
        <v>5280000</v>
      </c>
      <c r="J18" s="56">
        <v>0</v>
      </c>
      <c r="K18" s="56">
        <v>0</v>
      </c>
      <c r="L18" s="56">
        <v>0</v>
      </c>
      <c r="M18" s="56">
        <v>0</v>
      </c>
      <c r="N18" s="57">
        <f t="shared" si="0"/>
        <v>5280000</v>
      </c>
      <c r="O18" s="57">
        <f t="shared" si="1"/>
        <v>7920000</v>
      </c>
    </row>
    <row r="19" spans="1:16" ht="13" x14ac:dyDescent="0.15">
      <c r="A19" s="87"/>
      <c r="B19" s="87"/>
      <c r="C19" s="75">
        <v>17</v>
      </c>
      <c r="D19" s="75">
        <v>1.5</v>
      </c>
      <c r="E19" s="76">
        <v>15000000</v>
      </c>
      <c r="F19" s="77" t="s">
        <v>152</v>
      </c>
      <c r="G19" s="77" t="s">
        <v>134</v>
      </c>
      <c r="H19" s="55" t="s">
        <v>225</v>
      </c>
      <c r="I19" s="78">
        <v>6000000</v>
      </c>
      <c r="J19" s="56">
        <v>0</v>
      </c>
      <c r="K19" s="56">
        <v>0</v>
      </c>
      <c r="L19" s="56">
        <v>0</v>
      </c>
      <c r="M19" s="56">
        <v>0</v>
      </c>
      <c r="N19" s="57">
        <f t="shared" si="0"/>
        <v>6000000</v>
      </c>
      <c r="O19" s="57">
        <f t="shared" si="1"/>
        <v>9000000</v>
      </c>
    </row>
    <row r="20" spans="1:16" ht="13" x14ac:dyDescent="0.15">
      <c r="A20" s="87"/>
      <c r="B20" s="87"/>
      <c r="C20" s="75">
        <v>18</v>
      </c>
      <c r="D20" s="75">
        <v>1.5</v>
      </c>
      <c r="E20" s="76">
        <v>13200000</v>
      </c>
      <c r="F20" s="77" t="s">
        <v>153</v>
      </c>
      <c r="G20" s="77" t="s">
        <v>135</v>
      </c>
      <c r="H20" s="55" t="s">
        <v>226</v>
      </c>
      <c r="I20" s="78">
        <v>5280000</v>
      </c>
      <c r="J20" s="56">
        <v>0</v>
      </c>
      <c r="K20" s="56">
        <v>0</v>
      </c>
      <c r="L20" s="56">
        <v>0</v>
      </c>
      <c r="M20" s="56">
        <v>0</v>
      </c>
      <c r="N20" s="57">
        <f t="shared" si="0"/>
        <v>5280000</v>
      </c>
      <c r="O20" s="57">
        <f t="shared" si="1"/>
        <v>7920000</v>
      </c>
    </row>
    <row r="21" spans="1:16" s="50" customFormat="1" ht="37" customHeight="1" x14ac:dyDescent="0.15">
      <c r="A21" s="59"/>
      <c r="B21" s="51"/>
      <c r="C21" s="51"/>
      <c r="D21" s="51"/>
      <c r="E21" s="49">
        <f>SUM(E3:E20)</f>
        <v>232950000</v>
      </c>
      <c r="F21" s="59"/>
      <c r="G21" s="51"/>
      <c r="H21" s="60" t="s">
        <v>82</v>
      </c>
      <c r="I21" s="61">
        <f>SUM(I3:I20)</f>
        <v>93180000</v>
      </c>
      <c r="J21" s="61">
        <f t="shared" ref="J21:N21" si="2">SUM(J3:J20)</f>
        <v>0</v>
      </c>
      <c r="K21" s="61">
        <f t="shared" si="2"/>
        <v>0</v>
      </c>
      <c r="L21" s="61">
        <f t="shared" si="2"/>
        <v>0</v>
      </c>
      <c r="M21" s="61">
        <f t="shared" si="2"/>
        <v>0</v>
      </c>
      <c r="N21" s="61">
        <f t="shared" si="2"/>
        <v>93180000</v>
      </c>
      <c r="O21" s="61">
        <f>SUM(O3:O20)</f>
        <v>139770000</v>
      </c>
      <c r="P21" s="62">
        <f>E21-O21</f>
        <v>93180000</v>
      </c>
    </row>
    <row r="22" spans="1:16" ht="28" x14ac:dyDescent="0.15">
      <c r="A22" s="91" t="s">
        <v>83</v>
      </c>
      <c r="B22" s="91" t="s">
        <v>15</v>
      </c>
      <c r="C22" s="79">
        <v>1</v>
      </c>
      <c r="D22" s="79" t="s">
        <v>84</v>
      </c>
      <c r="E22" s="80">
        <v>1200000</v>
      </c>
      <c r="F22" s="81" t="s">
        <v>160</v>
      </c>
      <c r="G22" s="81" t="s">
        <v>154</v>
      </c>
      <c r="H22" s="86" t="s">
        <v>227</v>
      </c>
      <c r="I22" s="82">
        <v>1200000</v>
      </c>
      <c r="J22" s="82">
        <v>0</v>
      </c>
      <c r="K22" s="82">
        <v>0</v>
      </c>
      <c r="L22" s="82">
        <v>0</v>
      </c>
      <c r="M22" s="82">
        <v>0</v>
      </c>
      <c r="N22" s="83">
        <f t="shared" ref="N22:N28" si="3">SUM(I22:M22)</f>
        <v>1200000</v>
      </c>
      <c r="O22" s="84">
        <f>N22-E22</f>
        <v>0</v>
      </c>
    </row>
    <row r="23" spans="1:16" ht="23" customHeight="1" x14ac:dyDescent="0.15">
      <c r="A23" s="91"/>
      <c r="B23" s="91"/>
      <c r="C23" s="79">
        <v>2</v>
      </c>
      <c r="D23" s="79" t="s">
        <v>84</v>
      </c>
      <c r="E23" s="80">
        <v>1200000</v>
      </c>
      <c r="F23" s="81" t="s">
        <v>161</v>
      </c>
      <c r="G23" s="81" t="s">
        <v>155</v>
      </c>
      <c r="H23" s="86" t="s">
        <v>227</v>
      </c>
      <c r="I23" s="82">
        <v>1200000</v>
      </c>
      <c r="J23" s="82">
        <v>0</v>
      </c>
      <c r="K23" s="82">
        <v>0</v>
      </c>
      <c r="L23" s="82">
        <v>0</v>
      </c>
      <c r="M23" s="82">
        <v>0</v>
      </c>
      <c r="N23" s="83">
        <f t="shared" si="3"/>
        <v>1200000</v>
      </c>
      <c r="O23" s="84">
        <f t="shared" ref="O23:O28" si="4">N23-E23</f>
        <v>0</v>
      </c>
    </row>
    <row r="24" spans="1:16" ht="24" customHeight="1" x14ac:dyDescent="0.15">
      <c r="A24" s="91"/>
      <c r="B24" s="91"/>
      <c r="C24" s="79">
        <v>3</v>
      </c>
      <c r="D24" s="79" t="s">
        <v>84</v>
      </c>
      <c r="E24" s="80">
        <v>1200000</v>
      </c>
      <c r="F24" s="81" t="s">
        <v>162</v>
      </c>
      <c r="G24" s="81" t="s">
        <v>156</v>
      </c>
      <c r="H24" s="86" t="s">
        <v>227</v>
      </c>
      <c r="I24" s="82">
        <v>1200000</v>
      </c>
      <c r="J24" s="82">
        <v>0</v>
      </c>
      <c r="K24" s="82">
        <v>0</v>
      </c>
      <c r="L24" s="82">
        <v>0</v>
      </c>
      <c r="M24" s="82">
        <v>0</v>
      </c>
      <c r="N24" s="83">
        <f t="shared" si="3"/>
        <v>1200000</v>
      </c>
      <c r="O24" s="84">
        <f t="shared" si="4"/>
        <v>0</v>
      </c>
    </row>
    <row r="25" spans="1:16" ht="27" customHeight="1" x14ac:dyDescent="0.15">
      <c r="A25" s="91"/>
      <c r="B25" s="91"/>
      <c r="C25" s="79">
        <v>4</v>
      </c>
      <c r="D25" s="79" t="s">
        <v>84</v>
      </c>
      <c r="E25" s="80">
        <v>1200000</v>
      </c>
      <c r="F25" s="81" t="s">
        <v>163</v>
      </c>
      <c r="G25" s="81" t="s">
        <v>157</v>
      </c>
      <c r="H25" s="86" t="s">
        <v>227</v>
      </c>
      <c r="I25" s="82">
        <v>1200000</v>
      </c>
      <c r="J25" s="82">
        <v>0</v>
      </c>
      <c r="K25" s="82">
        <v>0</v>
      </c>
      <c r="L25" s="82">
        <v>0</v>
      </c>
      <c r="M25" s="82">
        <v>0</v>
      </c>
      <c r="N25" s="83">
        <f t="shared" si="3"/>
        <v>1200000</v>
      </c>
      <c r="O25" s="84">
        <f t="shared" si="4"/>
        <v>0</v>
      </c>
    </row>
    <row r="26" spans="1:16" ht="15.75" customHeight="1" x14ac:dyDescent="0.15">
      <c r="A26" s="91"/>
      <c r="B26" s="91"/>
      <c r="C26" s="79">
        <v>5</v>
      </c>
      <c r="D26" s="79" t="s">
        <v>84</v>
      </c>
      <c r="E26" s="80">
        <v>1200000</v>
      </c>
      <c r="F26" s="81" t="s">
        <v>164</v>
      </c>
      <c r="G26" s="81" t="s">
        <v>158</v>
      </c>
      <c r="H26" s="86" t="s">
        <v>227</v>
      </c>
      <c r="I26" s="82">
        <v>1200000</v>
      </c>
      <c r="J26" s="82">
        <v>0</v>
      </c>
      <c r="K26" s="82">
        <v>0</v>
      </c>
      <c r="L26" s="82">
        <v>0</v>
      </c>
      <c r="M26" s="82">
        <v>0</v>
      </c>
      <c r="N26" s="83">
        <f t="shared" si="3"/>
        <v>1200000</v>
      </c>
      <c r="O26" s="84">
        <f t="shared" si="4"/>
        <v>0</v>
      </c>
    </row>
    <row r="27" spans="1:16" ht="15.75" customHeight="1" x14ac:dyDescent="0.15">
      <c r="A27" s="91"/>
      <c r="B27" s="91"/>
      <c r="C27" s="79">
        <v>7</v>
      </c>
      <c r="D27" s="79"/>
      <c r="E27" s="80">
        <v>1200000</v>
      </c>
      <c r="F27" s="81" t="s">
        <v>165</v>
      </c>
      <c r="G27" s="81" t="s">
        <v>159</v>
      </c>
      <c r="H27" s="86" t="s">
        <v>227</v>
      </c>
      <c r="I27" s="82">
        <v>1200000</v>
      </c>
      <c r="J27" s="82">
        <v>0</v>
      </c>
      <c r="K27" s="82">
        <v>0</v>
      </c>
      <c r="L27" s="82">
        <v>0</v>
      </c>
      <c r="M27" s="82">
        <v>0</v>
      </c>
      <c r="N27" s="83">
        <f t="shared" ref="N27" si="5">SUM(I27:M27)</f>
        <v>1200000</v>
      </c>
      <c r="O27" s="84">
        <f t="shared" si="4"/>
        <v>0</v>
      </c>
    </row>
    <row r="28" spans="1:16" ht="15.75" customHeight="1" x14ac:dyDescent="0.15">
      <c r="A28" s="91"/>
      <c r="B28" s="91"/>
      <c r="C28" s="79">
        <v>6</v>
      </c>
      <c r="D28" s="79" t="s">
        <v>84</v>
      </c>
      <c r="E28" s="80">
        <v>1200000</v>
      </c>
      <c r="F28" s="81" t="s">
        <v>166</v>
      </c>
      <c r="G28" s="81" t="s">
        <v>100</v>
      </c>
      <c r="H28" s="86" t="s">
        <v>227</v>
      </c>
      <c r="I28" s="82">
        <v>1200000</v>
      </c>
      <c r="J28" s="82">
        <v>0</v>
      </c>
      <c r="K28" s="82">
        <v>0</v>
      </c>
      <c r="L28" s="82">
        <v>0</v>
      </c>
      <c r="M28" s="82">
        <v>0</v>
      </c>
      <c r="N28" s="83">
        <f t="shared" si="3"/>
        <v>1200000</v>
      </c>
      <c r="O28" s="84">
        <f t="shared" si="4"/>
        <v>0</v>
      </c>
    </row>
    <row r="29" spans="1:16" s="64" customFormat="1" ht="26" x14ac:dyDescent="0.15">
      <c r="A29" s="63"/>
      <c r="B29" s="51"/>
      <c r="C29" s="51"/>
      <c r="D29" s="51"/>
      <c r="E29" s="49">
        <v>8400000</v>
      </c>
      <c r="F29" s="59"/>
      <c r="G29" s="51"/>
      <c r="H29" s="60" t="s">
        <v>85</v>
      </c>
      <c r="I29" s="61">
        <f>SUM(I22:I28)</f>
        <v>8400000</v>
      </c>
      <c r="J29" s="61">
        <f t="shared" ref="J29:O29" si="6">SUM(J22:J28)</f>
        <v>0</v>
      </c>
      <c r="K29" s="61">
        <f t="shared" si="6"/>
        <v>0</v>
      </c>
      <c r="L29" s="61">
        <f t="shared" si="6"/>
        <v>0</v>
      </c>
      <c r="M29" s="61">
        <f t="shared" si="6"/>
        <v>0</v>
      </c>
      <c r="N29" s="61">
        <f t="shared" si="6"/>
        <v>8400000</v>
      </c>
      <c r="O29" s="61">
        <f t="shared" si="6"/>
        <v>0</v>
      </c>
      <c r="P29" s="50"/>
    </row>
    <row r="30" spans="1:16" ht="31.5" customHeight="1" x14ac:dyDescent="0.15">
      <c r="A30" s="65" t="s">
        <v>83</v>
      </c>
      <c r="B30" s="65" t="s">
        <v>86</v>
      </c>
      <c r="C30" s="65">
        <v>1</v>
      </c>
      <c r="D30" s="54">
        <v>1</v>
      </c>
      <c r="E30" s="66">
        <v>113534000</v>
      </c>
      <c r="F30" s="54" t="s">
        <v>167</v>
      </c>
      <c r="G30" s="54" t="s">
        <v>168</v>
      </c>
      <c r="H30" s="55" t="s">
        <v>228</v>
      </c>
      <c r="I30" s="56">
        <v>0</v>
      </c>
      <c r="J30" s="56">
        <v>113534000</v>
      </c>
      <c r="K30" s="56">
        <v>0</v>
      </c>
      <c r="L30" s="56">
        <v>0</v>
      </c>
      <c r="M30" s="56">
        <v>0</v>
      </c>
      <c r="N30" s="57">
        <f t="shared" ref="N30" si="7">SUM(I30:M30)</f>
        <v>113534000</v>
      </c>
      <c r="O30" s="57">
        <f t="shared" ref="O30" si="8">E30-N30</f>
        <v>0</v>
      </c>
      <c r="P30" s="67"/>
    </row>
    <row r="31" spans="1:16" s="64" customFormat="1" ht="13" x14ac:dyDescent="0.15">
      <c r="A31" s="63"/>
      <c r="B31" s="51"/>
      <c r="C31" s="51"/>
      <c r="D31" s="51"/>
      <c r="E31" s="49">
        <f>SUM(E30:E30)</f>
        <v>113534000</v>
      </c>
      <c r="F31" s="51"/>
      <c r="G31" s="51"/>
      <c r="H31" s="60" t="s">
        <v>87</v>
      </c>
      <c r="I31" s="61">
        <f t="shared" ref="I31:O31" si="9">SUM(I30:I30)</f>
        <v>0</v>
      </c>
      <c r="J31" s="61">
        <f t="shared" si="9"/>
        <v>113534000</v>
      </c>
      <c r="K31" s="61">
        <f t="shared" si="9"/>
        <v>0</v>
      </c>
      <c r="L31" s="61">
        <f t="shared" si="9"/>
        <v>0</v>
      </c>
      <c r="M31" s="61">
        <f t="shared" si="9"/>
        <v>0</v>
      </c>
      <c r="N31" s="61">
        <f t="shared" si="9"/>
        <v>113534000</v>
      </c>
      <c r="O31" s="61">
        <f t="shared" si="9"/>
        <v>0</v>
      </c>
      <c r="P31" s="50"/>
    </row>
    <row r="32" spans="1:16" s="64" customFormat="1" ht="31" customHeight="1" x14ac:dyDescent="0.15">
      <c r="A32" s="65" t="s">
        <v>88</v>
      </c>
      <c r="B32" s="65" t="s">
        <v>89</v>
      </c>
      <c r="C32" s="65">
        <v>1</v>
      </c>
      <c r="D32" s="54">
        <v>1</v>
      </c>
      <c r="E32" s="66">
        <v>20535000</v>
      </c>
      <c r="F32" s="54" t="s">
        <v>167</v>
      </c>
      <c r="G32" s="54" t="s">
        <v>168</v>
      </c>
      <c r="H32" s="55" t="s">
        <v>229</v>
      </c>
      <c r="I32" s="56">
        <v>0</v>
      </c>
      <c r="J32" s="56">
        <v>20535000</v>
      </c>
      <c r="K32" s="56">
        <v>0</v>
      </c>
      <c r="L32" s="56">
        <v>0</v>
      </c>
      <c r="M32" s="56">
        <v>0</v>
      </c>
      <c r="N32" s="57">
        <f>SUM(I32:M32)</f>
        <v>20535000</v>
      </c>
      <c r="O32" s="57">
        <f t="shared" ref="O32" si="10">E32-N32</f>
        <v>0</v>
      </c>
      <c r="P32" s="50"/>
    </row>
    <row r="33" spans="1:16" s="64" customFormat="1" ht="13" x14ac:dyDescent="0.15">
      <c r="A33" s="63"/>
      <c r="B33" s="51"/>
      <c r="C33" s="51"/>
      <c r="D33" s="51"/>
      <c r="E33" s="49">
        <f>SUM(E32:E32)</f>
        <v>20535000</v>
      </c>
      <c r="F33" s="59"/>
      <c r="G33" s="51"/>
      <c r="H33" s="60" t="s">
        <v>90</v>
      </c>
      <c r="I33" s="61">
        <f t="shared" ref="I33:O33" si="11">SUM(I32:I32)</f>
        <v>0</v>
      </c>
      <c r="J33" s="61">
        <f t="shared" si="11"/>
        <v>20535000</v>
      </c>
      <c r="K33" s="61">
        <f t="shared" si="11"/>
        <v>0</v>
      </c>
      <c r="L33" s="61">
        <f t="shared" si="11"/>
        <v>0</v>
      </c>
      <c r="M33" s="61">
        <f t="shared" si="11"/>
        <v>0</v>
      </c>
      <c r="N33" s="61">
        <f t="shared" si="11"/>
        <v>20535000</v>
      </c>
      <c r="O33" s="61">
        <f t="shared" si="11"/>
        <v>0</v>
      </c>
      <c r="P33" s="50"/>
    </row>
    <row r="34" spans="1:16" s="64" customFormat="1" ht="13" x14ac:dyDescent="0.15">
      <c r="A34" s="87" t="s">
        <v>91</v>
      </c>
      <c r="B34" s="87" t="s">
        <v>92</v>
      </c>
      <c r="C34" s="65">
        <v>1</v>
      </c>
      <c r="D34" s="54">
        <v>1</v>
      </c>
      <c r="E34" s="66">
        <v>6300000</v>
      </c>
      <c r="F34" s="54" t="s">
        <v>171</v>
      </c>
      <c r="G34" s="54" t="s">
        <v>172</v>
      </c>
      <c r="H34" s="55" t="s">
        <v>230</v>
      </c>
      <c r="I34" s="56">
        <v>0</v>
      </c>
      <c r="J34" s="56">
        <v>0</v>
      </c>
      <c r="K34" s="56">
        <v>0</v>
      </c>
      <c r="L34" s="56">
        <v>0</v>
      </c>
      <c r="M34" s="85">
        <v>3150000</v>
      </c>
      <c r="N34" s="57">
        <f t="shared" ref="N34:N68" si="12">SUM(I34:M34)</f>
        <v>3150000</v>
      </c>
      <c r="O34" s="57">
        <f t="shared" ref="O34:O68" si="13">E34-N34</f>
        <v>3150000</v>
      </c>
      <c r="P34" s="50"/>
    </row>
    <row r="35" spans="1:16" s="64" customFormat="1" ht="13" x14ac:dyDescent="0.15">
      <c r="A35" s="87"/>
      <c r="B35" s="87"/>
      <c r="C35" s="65">
        <v>2</v>
      </c>
      <c r="D35" s="54">
        <v>1</v>
      </c>
      <c r="E35" s="66">
        <v>6300000</v>
      </c>
      <c r="F35" s="54" t="s">
        <v>173</v>
      </c>
      <c r="G35" s="74" t="s">
        <v>101</v>
      </c>
      <c r="H35" s="55" t="s">
        <v>230</v>
      </c>
      <c r="I35" s="56">
        <v>0</v>
      </c>
      <c r="J35" s="56">
        <v>0</v>
      </c>
      <c r="K35" s="56">
        <v>0</v>
      </c>
      <c r="L35" s="56">
        <v>0</v>
      </c>
      <c r="M35" s="85">
        <v>3150000</v>
      </c>
      <c r="N35" s="57">
        <f t="shared" si="12"/>
        <v>3150000</v>
      </c>
      <c r="O35" s="57">
        <f t="shared" si="13"/>
        <v>3150000</v>
      </c>
      <c r="P35" s="50"/>
    </row>
    <row r="36" spans="1:16" s="64" customFormat="1" ht="13" x14ac:dyDescent="0.15">
      <c r="A36" s="87"/>
      <c r="B36" s="87"/>
      <c r="C36" s="65">
        <v>3</v>
      </c>
      <c r="D36" s="54">
        <v>1</v>
      </c>
      <c r="E36" s="66">
        <v>6300000</v>
      </c>
      <c r="F36" s="54" t="s">
        <v>174</v>
      </c>
      <c r="G36" s="74" t="s">
        <v>102</v>
      </c>
      <c r="H36" s="55" t="s">
        <v>230</v>
      </c>
      <c r="I36" s="56">
        <v>0</v>
      </c>
      <c r="J36" s="56">
        <v>0</v>
      </c>
      <c r="K36" s="56">
        <v>0</v>
      </c>
      <c r="L36" s="56">
        <v>0</v>
      </c>
      <c r="M36" s="85">
        <v>3150000</v>
      </c>
      <c r="N36" s="57">
        <f t="shared" si="12"/>
        <v>3150000</v>
      </c>
      <c r="O36" s="57">
        <f t="shared" si="13"/>
        <v>3150000</v>
      </c>
      <c r="P36" s="50"/>
    </row>
    <row r="37" spans="1:16" s="64" customFormat="1" ht="13" x14ac:dyDescent="0.15">
      <c r="A37" s="87"/>
      <c r="B37" s="87"/>
      <c r="C37" s="65">
        <v>4</v>
      </c>
      <c r="D37" s="54">
        <v>1</v>
      </c>
      <c r="E37" s="66">
        <v>6300000</v>
      </c>
      <c r="F37" s="54" t="s">
        <v>175</v>
      </c>
      <c r="G37" s="74" t="s">
        <v>207</v>
      </c>
      <c r="H37" s="55" t="s">
        <v>230</v>
      </c>
      <c r="I37" s="56">
        <v>0</v>
      </c>
      <c r="J37" s="56">
        <v>0</v>
      </c>
      <c r="K37" s="56">
        <v>0</v>
      </c>
      <c r="L37" s="56">
        <v>0</v>
      </c>
      <c r="M37" s="85">
        <v>3150000</v>
      </c>
      <c r="N37" s="57">
        <f t="shared" si="12"/>
        <v>3150000</v>
      </c>
      <c r="O37" s="57">
        <f t="shared" si="13"/>
        <v>3150000</v>
      </c>
      <c r="P37" s="50"/>
    </row>
    <row r="38" spans="1:16" s="64" customFormat="1" ht="13" x14ac:dyDescent="0.15">
      <c r="A38" s="87"/>
      <c r="B38" s="87"/>
      <c r="C38" s="65">
        <v>5</v>
      </c>
      <c r="D38" s="54">
        <v>1</v>
      </c>
      <c r="E38" s="66">
        <v>6300000</v>
      </c>
      <c r="F38" s="54" t="s">
        <v>176</v>
      </c>
      <c r="G38" s="74" t="s">
        <v>118</v>
      </c>
      <c r="H38" s="55" t="s">
        <v>230</v>
      </c>
      <c r="I38" s="56">
        <v>0</v>
      </c>
      <c r="J38" s="56">
        <v>0</v>
      </c>
      <c r="K38" s="56">
        <v>0</v>
      </c>
      <c r="L38" s="56">
        <v>0</v>
      </c>
      <c r="M38" s="85">
        <v>3150000</v>
      </c>
      <c r="N38" s="57">
        <f t="shared" si="12"/>
        <v>3150000</v>
      </c>
      <c r="O38" s="57">
        <f t="shared" si="13"/>
        <v>3150000</v>
      </c>
      <c r="P38" s="50"/>
    </row>
    <row r="39" spans="1:16" s="64" customFormat="1" ht="13" x14ac:dyDescent="0.15">
      <c r="A39" s="87"/>
      <c r="B39" s="87"/>
      <c r="C39" s="65">
        <v>6</v>
      </c>
      <c r="D39" s="54">
        <v>1</v>
      </c>
      <c r="E39" s="66">
        <v>6300000</v>
      </c>
      <c r="F39" s="54" t="s">
        <v>177</v>
      </c>
      <c r="G39" s="74" t="s">
        <v>103</v>
      </c>
      <c r="H39" s="55" t="s">
        <v>230</v>
      </c>
      <c r="I39" s="56">
        <v>0</v>
      </c>
      <c r="J39" s="56">
        <v>0</v>
      </c>
      <c r="K39" s="56">
        <v>0</v>
      </c>
      <c r="L39" s="56">
        <v>0</v>
      </c>
      <c r="M39" s="85">
        <v>3150000</v>
      </c>
      <c r="N39" s="57">
        <f t="shared" si="12"/>
        <v>3150000</v>
      </c>
      <c r="O39" s="57">
        <f t="shared" si="13"/>
        <v>3150000</v>
      </c>
      <c r="P39" s="50"/>
    </row>
    <row r="40" spans="1:16" s="64" customFormat="1" ht="13" x14ac:dyDescent="0.15">
      <c r="A40" s="87"/>
      <c r="B40" s="87"/>
      <c r="C40" s="65">
        <v>7</v>
      </c>
      <c r="D40" s="54">
        <v>1</v>
      </c>
      <c r="E40" s="66">
        <v>6300000</v>
      </c>
      <c r="F40" s="54" t="s">
        <v>178</v>
      </c>
      <c r="G40" s="74" t="s">
        <v>104</v>
      </c>
      <c r="H40" s="55" t="s">
        <v>230</v>
      </c>
      <c r="I40" s="56">
        <v>0</v>
      </c>
      <c r="J40" s="56">
        <v>0</v>
      </c>
      <c r="K40" s="56">
        <v>0</v>
      </c>
      <c r="L40" s="56">
        <v>0</v>
      </c>
      <c r="M40" s="85">
        <v>3150000</v>
      </c>
      <c r="N40" s="57">
        <f t="shared" si="12"/>
        <v>3150000</v>
      </c>
      <c r="O40" s="57">
        <f t="shared" si="13"/>
        <v>3150000</v>
      </c>
      <c r="P40" s="50"/>
    </row>
    <row r="41" spans="1:16" s="64" customFormat="1" ht="13" x14ac:dyDescent="0.15">
      <c r="A41" s="87"/>
      <c r="B41" s="87"/>
      <c r="C41" s="65">
        <v>8</v>
      </c>
      <c r="D41" s="54">
        <v>1</v>
      </c>
      <c r="E41" s="66">
        <v>6300000</v>
      </c>
      <c r="F41" s="54" t="s">
        <v>179</v>
      </c>
      <c r="G41" s="74" t="s">
        <v>108</v>
      </c>
      <c r="H41" s="55" t="s">
        <v>230</v>
      </c>
      <c r="I41" s="56">
        <v>0</v>
      </c>
      <c r="J41" s="56">
        <v>0</v>
      </c>
      <c r="K41" s="56">
        <v>0</v>
      </c>
      <c r="L41" s="56">
        <v>0</v>
      </c>
      <c r="M41" s="85">
        <v>3150000</v>
      </c>
      <c r="N41" s="57">
        <f t="shared" si="12"/>
        <v>3150000</v>
      </c>
      <c r="O41" s="57">
        <f t="shared" si="13"/>
        <v>3150000</v>
      </c>
      <c r="P41" s="50"/>
    </row>
    <row r="42" spans="1:16" s="64" customFormat="1" ht="13" x14ac:dyDescent="0.15">
      <c r="A42" s="87"/>
      <c r="B42" s="87"/>
      <c r="C42" s="65">
        <v>9</v>
      </c>
      <c r="D42" s="54">
        <v>1</v>
      </c>
      <c r="E42" s="66">
        <v>6300000</v>
      </c>
      <c r="F42" s="54" t="s">
        <v>180</v>
      </c>
      <c r="G42" s="74" t="s">
        <v>105</v>
      </c>
      <c r="H42" s="55" t="s">
        <v>230</v>
      </c>
      <c r="I42" s="56">
        <v>0</v>
      </c>
      <c r="J42" s="56">
        <v>0</v>
      </c>
      <c r="K42" s="56">
        <v>0</v>
      </c>
      <c r="L42" s="56">
        <v>0</v>
      </c>
      <c r="M42" s="85">
        <v>3150000</v>
      </c>
      <c r="N42" s="57">
        <f t="shared" si="12"/>
        <v>3150000</v>
      </c>
      <c r="O42" s="57">
        <f t="shared" si="13"/>
        <v>3150000</v>
      </c>
      <c r="P42" s="50"/>
    </row>
    <row r="43" spans="1:16" s="64" customFormat="1" ht="13" x14ac:dyDescent="0.15">
      <c r="A43" s="87"/>
      <c r="B43" s="87"/>
      <c r="C43" s="65">
        <v>10</v>
      </c>
      <c r="D43" s="54">
        <v>1</v>
      </c>
      <c r="E43" s="66">
        <v>6300000</v>
      </c>
      <c r="F43" s="54" t="s">
        <v>181</v>
      </c>
      <c r="G43" s="74" t="s">
        <v>106</v>
      </c>
      <c r="H43" s="55" t="s">
        <v>230</v>
      </c>
      <c r="I43" s="56">
        <v>0</v>
      </c>
      <c r="J43" s="56">
        <v>0</v>
      </c>
      <c r="K43" s="56">
        <v>0</v>
      </c>
      <c r="L43" s="56">
        <v>0</v>
      </c>
      <c r="M43" s="85">
        <v>3150000</v>
      </c>
      <c r="N43" s="57">
        <f t="shared" si="12"/>
        <v>3150000</v>
      </c>
      <c r="O43" s="57">
        <f t="shared" si="13"/>
        <v>3150000</v>
      </c>
      <c r="P43" s="50"/>
    </row>
    <row r="44" spans="1:16" s="64" customFormat="1" ht="13" x14ac:dyDescent="0.15">
      <c r="A44" s="87"/>
      <c r="B44" s="87"/>
      <c r="C44" s="65">
        <v>11</v>
      </c>
      <c r="D44" s="54">
        <v>1</v>
      </c>
      <c r="E44" s="66">
        <v>6300000</v>
      </c>
      <c r="F44" s="54" t="s">
        <v>182</v>
      </c>
      <c r="G44" s="74" t="s">
        <v>208</v>
      </c>
      <c r="H44" s="55" t="s">
        <v>230</v>
      </c>
      <c r="I44" s="56">
        <v>0</v>
      </c>
      <c r="J44" s="56">
        <v>0</v>
      </c>
      <c r="K44" s="56">
        <v>0</v>
      </c>
      <c r="L44" s="56">
        <v>0</v>
      </c>
      <c r="M44" s="85">
        <v>3150000</v>
      </c>
      <c r="N44" s="57">
        <f t="shared" si="12"/>
        <v>3150000</v>
      </c>
      <c r="O44" s="57">
        <f t="shared" si="13"/>
        <v>3150000</v>
      </c>
      <c r="P44" s="50"/>
    </row>
    <row r="45" spans="1:16" s="64" customFormat="1" ht="13" x14ac:dyDescent="0.15">
      <c r="A45" s="87"/>
      <c r="B45" s="87"/>
      <c r="C45" s="65">
        <v>12</v>
      </c>
      <c r="D45" s="54">
        <v>1</v>
      </c>
      <c r="E45" s="66">
        <v>6300000</v>
      </c>
      <c r="F45" s="54" t="s">
        <v>183</v>
      </c>
      <c r="G45" s="74" t="s">
        <v>209</v>
      </c>
      <c r="H45" s="55" t="s">
        <v>230</v>
      </c>
      <c r="I45" s="56">
        <v>0</v>
      </c>
      <c r="J45" s="56">
        <v>0</v>
      </c>
      <c r="K45" s="56">
        <v>0</v>
      </c>
      <c r="L45" s="56">
        <v>0</v>
      </c>
      <c r="M45" s="85">
        <v>3150000</v>
      </c>
      <c r="N45" s="57">
        <f t="shared" si="12"/>
        <v>3150000</v>
      </c>
      <c r="O45" s="57">
        <f t="shared" si="13"/>
        <v>3150000</v>
      </c>
      <c r="P45" s="50"/>
    </row>
    <row r="46" spans="1:16" s="64" customFormat="1" ht="13" x14ac:dyDescent="0.15">
      <c r="A46" s="87"/>
      <c r="B46" s="87"/>
      <c r="C46" s="65">
        <v>13</v>
      </c>
      <c r="D46" s="54">
        <v>1</v>
      </c>
      <c r="E46" s="66">
        <v>6300000</v>
      </c>
      <c r="F46" s="54" t="s">
        <v>184</v>
      </c>
      <c r="G46" s="74" t="s">
        <v>107</v>
      </c>
      <c r="H46" s="55" t="s">
        <v>230</v>
      </c>
      <c r="I46" s="56">
        <v>0</v>
      </c>
      <c r="J46" s="56">
        <v>0</v>
      </c>
      <c r="K46" s="56">
        <v>0</v>
      </c>
      <c r="L46" s="56">
        <v>0</v>
      </c>
      <c r="M46" s="85">
        <v>3150000</v>
      </c>
      <c r="N46" s="57">
        <f t="shared" si="12"/>
        <v>3150000</v>
      </c>
      <c r="O46" s="57">
        <f t="shared" si="13"/>
        <v>3150000</v>
      </c>
      <c r="P46" s="50"/>
    </row>
    <row r="47" spans="1:16" s="64" customFormat="1" ht="13" x14ac:dyDescent="0.15">
      <c r="A47" s="87"/>
      <c r="B47" s="87"/>
      <c r="C47" s="65">
        <v>14</v>
      </c>
      <c r="D47" s="54">
        <v>1</v>
      </c>
      <c r="E47" s="66">
        <v>6300000</v>
      </c>
      <c r="F47" s="54" t="s">
        <v>185</v>
      </c>
      <c r="G47" s="74" t="s">
        <v>210</v>
      </c>
      <c r="H47" s="55" t="s">
        <v>230</v>
      </c>
      <c r="I47" s="56">
        <v>0</v>
      </c>
      <c r="J47" s="56">
        <v>0</v>
      </c>
      <c r="K47" s="56">
        <v>0</v>
      </c>
      <c r="L47" s="56">
        <v>0</v>
      </c>
      <c r="M47" s="85">
        <v>3150000</v>
      </c>
      <c r="N47" s="57">
        <f t="shared" si="12"/>
        <v>3150000</v>
      </c>
      <c r="O47" s="57">
        <f t="shared" si="13"/>
        <v>3150000</v>
      </c>
      <c r="P47" s="50"/>
    </row>
    <row r="48" spans="1:16" s="64" customFormat="1" ht="13" x14ac:dyDescent="0.15">
      <c r="A48" s="87"/>
      <c r="B48" s="87"/>
      <c r="C48" s="65">
        <v>15</v>
      </c>
      <c r="D48" s="54">
        <v>1</v>
      </c>
      <c r="E48" s="66">
        <v>6300000</v>
      </c>
      <c r="F48" s="54" t="s">
        <v>186</v>
      </c>
      <c r="G48" s="74" t="s">
        <v>109</v>
      </c>
      <c r="H48" s="55" t="s">
        <v>230</v>
      </c>
      <c r="I48" s="56">
        <v>0</v>
      </c>
      <c r="J48" s="56">
        <v>0</v>
      </c>
      <c r="K48" s="56">
        <v>0</v>
      </c>
      <c r="L48" s="56">
        <v>0</v>
      </c>
      <c r="M48" s="85">
        <v>3150000</v>
      </c>
      <c r="N48" s="57">
        <f t="shared" si="12"/>
        <v>3150000</v>
      </c>
      <c r="O48" s="57">
        <f t="shared" si="13"/>
        <v>3150000</v>
      </c>
      <c r="P48" s="50"/>
    </row>
    <row r="49" spans="1:16" s="64" customFormat="1" ht="13" x14ac:dyDescent="0.15">
      <c r="A49" s="87"/>
      <c r="B49" s="87"/>
      <c r="C49" s="65">
        <v>16</v>
      </c>
      <c r="D49" s="54">
        <v>1</v>
      </c>
      <c r="E49" s="66">
        <v>6300000</v>
      </c>
      <c r="F49" s="54" t="s">
        <v>187</v>
      </c>
      <c r="G49" s="74" t="s">
        <v>111</v>
      </c>
      <c r="H49" s="55" t="s">
        <v>230</v>
      </c>
      <c r="I49" s="56">
        <v>0</v>
      </c>
      <c r="J49" s="56">
        <v>0</v>
      </c>
      <c r="K49" s="56">
        <v>0</v>
      </c>
      <c r="L49" s="56">
        <v>0</v>
      </c>
      <c r="M49" s="85">
        <v>3150000</v>
      </c>
      <c r="N49" s="57">
        <f t="shared" si="12"/>
        <v>3150000</v>
      </c>
      <c r="O49" s="57">
        <f t="shared" si="13"/>
        <v>3150000</v>
      </c>
      <c r="P49" s="50"/>
    </row>
    <row r="50" spans="1:16" s="64" customFormat="1" ht="13" x14ac:dyDescent="0.15">
      <c r="A50" s="87"/>
      <c r="B50" s="87"/>
      <c r="C50" s="65">
        <v>17</v>
      </c>
      <c r="D50" s="54">
        <v>1</v>
      </c>
      <c r="E50" s="66">
        <v>6300000</v>
      </c>
      <c r="F50" s="54" t="s">
        <v>188</v>
      </c>
      <c r="G50" s="74" t="s">
        <v>211</v>
      </c>
      <c r="H50" s="55" t="s">
        <v>230</v>
      </c>
      <c r="I50" s="56">
        <v>0</v>
      </c>
      <c r="J50" s="56">
        <v>0</v>
      </c>
      <c r="K50" s="56">
        <v>0</v>
      </c>
      <c r="L50" s="56">
        <v>0</v>
      </c>
      <c r="M50" s="85">
        <v>3150000</v>
      </c>
      <c r="N50" s="57">
        <f t="shared" si="12"/>
        <v>3150000</v>
      </c>
      <c r="O50" s="57">
        <f t="shared" si="13"/>
        <v>3150000</v>
      </c>
      <c r="P50" s="50"/>
    </row>
    <row r="51" spans="1:16" s="64" customFormat="1" ht="13" x14ac:dyDescent="0.15">
      <c r="A51" s="87"/>
      <c r="B51" s="87"/>
      <c r="C51" s="65">
        <v>18</v>
      </c>
      <c r="D51" s="54">
        <v>1</v>
      </c>
      <c r="E51" s="66">
        <v>6300000</v>
      </c>
      <c r="F51" s="54" t="s">
        <v>189</v>
      </c>
      <c r="G51" s="74" t="s">
        <v>212</v>
      </c>
      <c r="H51" s="55" t="s">
        <v>230</v>
      </c>
      <c r="I51" s="56">
        <v>0</v>
      </c>
      <c r="J51" s="56">
        <v>0</v>
      </c>
      <c r="K51" s="56">
        <v>0</v>
      </c>
      <c r="L51" s="56">
        <v>0</v>
      </c>
      <c r="M51" s="85">
        <v>3150000</v>
      </c>
      <c r="N51" s="57">
        <f t="shared" si="12"/>
        <v>3150000</v>
      </c>
      <c r="O51" s="57">
        <f t="shared" si="13"/>
        <v>3150000</v>
      </c>
      <c r="P51" s="50"/>
    </row>
    <row r="52" spans="1:16" s="64" customFormat="1" ht="13" x14ac:dyDescent="0.15">
      <c r="A52" s="87"/>
      <c r="B52" s="87"/>
      <c r="C52" s="65">
        <v>19</v>
      </c>
      <c r="D52" s="54">
        <v>1</v>
      </c>
      <c r="E52" s="66">
        <v>6300000</v>
      </c>
      <c r="F52" s="54" t="s">
        <v>190</v>
      </c>
      <c r="G52" s="74" t="s">
        <v>119</v>
      </c>
      <c r="H52" s="55" t="s">
        <v>230</v>
      </c>
      <c r="I52" s="56">
        <v>0</v>
      </c>
      <c r="J52" s="56">
        <v>0</v>
      </c>
      <c r="K52" s="56">
        <v>0</v>
      </c>
      <c r="L52" s="56">
        <v>0</v>
      </c>
      <c r="M52" s="85">
        <v>3150000</v>
      </c>
      <c r="N52" s="57">
        <f t="shared" si="12"/>
        <v>3150000</v>
      </c>
      <c r="O52" s="57">
        <f t="shared" si="13"/>
        <v>3150000</v>
      </c>
      <c r="P52" s="50"/>
    </row>
    <row r="53" spans="1:16" s="64" customFormat="1" ht="13" x14ac:dyDescent="0.15">
      <c r="A53" s="87"/>
      <c r="B53" s="87"/>
      <c r="C53" s="65">
        <v>20</v>
      </c>
      <c r="D53" s="54">
        <v>1</v>
      </c>
      <c r="E53" s="66">
        <v>6300000</v>
      </c>
      <c r="F53" s="54" t="s">
        <v>191</v>
      </c>
      <c r="G53" s="74" t="s">
        <v>110</v>
      </c>
      <c r="H53" s="55" t="s">
        <v>230</v>
      </c>
      <c r="I53" s="56">
        <v>0</v>
      </c>
      <c r="J53" s="56">
        <v>0</v>
      </c>
      <c r="K53" s="56">
        <v>0</v>
      </c>
      <c r="L53" s="56">
        <v>0</v>
      </c>
      <c r="M53" s="85">
        <v>3150000</v>
      </c>
      <c r="N53" s="57">
        <f t="shared" si="12"/>
        <v>3150000</v>
      </c>
      <c r="O53" s="57">
        <f t="shared" si="13"/>
        <v>3150000</v>
      </c>
      <c r="P53" s="50"/>
    </row>
    <row r="54" spans="1:16" s="64" customFormat="1" ht="13" x14ac:dyDescent="0.15">
      <c r="A54" s="87"/>
      <c r="B54" s="87"/>
      <c r="C54" s="65">
        <v>21</v>
      </c>
      <c r="D54" s="54">
        <v>1</v>
      </c>
      <c r="E54" s="66">
        <v>6300000</v>
      </c>
      <c r="F54" s="54" t="s">
        <v>192</v>
      </c>
      <c r="G54" s="74" t="s">
        <v>112</v>
      </c>
      <c r="H54" s="55" t="s">
        <v>230</v>
      </c>
      <c r="I54" s="56">
        <v>0</v>
      </c>
      <c r="J54" s="56">
        <v>0</v>
      </c>
      <c r="K54" s="56">
        <v>0</v>
      </c>
      <c r="L54" s="56">
        <v>0</v>
      </c>
      <c r="M54" s="85">
        <v>3150000</v>
      </c>
      <c r="N54" s="57">
        <f t="shared" si="12"/>
        <v>3150000</v>
      </c>
      <c r="O54" s="57">
        <f t="shared" si="13"/>
        <v>3150000</v>
      </c>
      <c r="P54" s="50"/>
    </row>
    <row r="55" spans="1:16" s="64" customFormat="1" ht="13" x14ac:dyDescent="0.15">
      <c r="A55" s="87"/>
      <c r="B55" s="87"/>
      <c r="C55" s="65">
        <v>22</v>
      </c>
      <c r="D55" s="54">
        <v>1</v>
      </c>
      <c r="E55" s="66">
        <v>6300000</v>
      </c>
      <c r="F55" s="54" t="s">
        <v>193</v>
      </c>
      <c r="G55" s="74" t="s">
        <v>213</v>
      </c>
      <c r="H55" s="55" t="s">
        <v>230</v>
      </c>
      <c r="I55" s="56">
        <v>0</v>
      </c>
      <c r="J55" s="56">
        <v>0</v>
      </c>
      <c r="K55" s="56">
        <v>0</v>
      </c>
      <c r="L55" s="56">
        <v>0</v>
      </c>
      <c r="M55" s="85">
        <v>3150000</v>
      </c>
      <c r="N55" s="57">
        <f t="shared" si="12"/>
        <v>3150000</v>
      </c>
      <c r="O55" s="57">
        <f t="shared" si="13"/>
        <v>3150000</v>
      </c>
      <c r="P55" s="50"/>
    </row>
    <row r="56" spans="1:16" s="64" customFormat="1" ht="13" x14ac:dyDescent="0.15">
      <c r="A56" s="87"/>
      <c r="B56" s="87"/>
      <c r="C56" s="65">
        <v>23</v>
      </c>
      <c r="D56" s="54">
        <v>1</v>
      </c>
      <c r="E56" s="66">
        <v>6300000</v>
      </c>
      <c r="F56" s="54" t="s">
        <v>194</v>
      </c>
      <c r="G56" s="74" t="s">
        <v>113</v>
      </c>
      <c r="H56" s="55" t="s">
        <v>230</v>
      </c>
      <c r="I56" s="56">
        <v>0</v>
      </c>
      <c r="J56" s="56">
        <v>0</v>
      </c>
      <c r="K56" s="56">
        <v>0</v>
      </c>
      <c r="L56" s="56">
        <v>0</v>
      </c>
      <c r="M56" s="85">
        <v>3150000</v>
      </c>
      <c r="N56" s="57">
        <f t="shared" si="12"/>
        <v>3150000</v>
      </c>
      <c r="O56" s="57">
        <f t="shared" si="13"/>
        <v>3150000</v>
      </c>
      <c r="P56" s="50"/>
    </row>
    <row r="57" spans="1:16" s="64" customFormat="1" ht="13" x14ac:dyDescent="0.15">
      <c r="A57" s="87"/>
      <c r="B57" s="87"/>
      <c r="C57" s="65">
        <v>24</v>
      </c>
      <c r="D57" s="54">
        <v>1</v>
      </c>
      <c r="E57" s="66">
        <v>6300000</v>
      </c>
      <c r="F57" s="54" t="s">
        <v>195</v>
      </c>
      <c r="G57" s="74" t="s">
        <v>214</v>
      </c>
      <c r="H57" s="55" t="s">
        <v>230</v>
      </c>
      <c r="I57" s="56">
        <v>0</v>
      </c>
      <c r="J57" s="56">
        <v>0</v>
      </c>
      <c r="K57" s="56">
        <v>0</v>
      </c>
      <c r="L57" s="56">
        <v>0</v>
      </c>
      <c r="M57" s="85">
        <v>3150000</v>
      </c>
      <c r="N57" s="57">
        <f t="shared" si="12"/>
        <v>3150000</v>
      </c>
      <c r="O57" s="57">
        <f t="shared" si="13"/>
        <v>3150000</v>
      </c>
      <c r="P57" s="50"/>
    </row>
    <row r="58" spans="1:16" s="64" customFormat="1" ht="13" x14ac:dyDescent="0.15">
      <c r="A58" s="87"/>
      <c r="B58" s="87"/>
      <c r="C58" s="65">
        <v>25</v>
      </c>
      <c r="D58" s="54">
        <v>1</v>
      </c>
      <c r="E58" s="66">
        <v>6300000</v>
      </c>
      <c r="F58" s="54" t="s">
        <v>196</v>
      </c>
      <c r="G58" s="74" t="s">
        <v>215</v>
      </c>
      <c r="H58" s="55" t="s">
        <v>230</v>
      </c>
      <c r="I58" s="56">
        <v>0</v>
      </c>
      <c r="J58" s="56">
        <v>0</v>
      </c>
      <c r="K58" s="56">
        <v>0</v>
      </c>
      <c r="L58" s="56">
        <v>0</v>
      </c>
      <c r="M58" s="85">
        <v>3150000</v>
      </c>
      <c r="N58" s="57">
        <f t="shared" si="12"/>
        <v>3150000</v>
      </c>
      <c r="O58" s="57">
        <f t="shared" si="13"/>
        <v>3150000</v>
      </c>
      <c r="P58" s="50"/>
    </row>
    <row r="59" spans="1:16" s="64" customFormat="1" ht="13" x14ac:dyDescent="0.15">
      <c r="A59" s="87"/>
      <c r="B59" s="87"/>
      <c r="C59" s="65">
        <v>26</v>
      </c>
      <c r="D59" s="54">
        <v>1</v>
      </c>
      <c r="E59" s="66">
        <v>6300000</v>
      </c>
      <c r="F59" s="54" t="s">
        <v>197</v>
      </c>
      <c r="G59" s="74" t="s">
        <v>114</v>
      </c>
      <c r="H59" s="55" t="s">
        <v>230</v>
      </c>
      <c r="I59" s="56">
        <v>0</v>
      </c>
      <c r="J59" s="56">
        <v>0</v>
      </c>
      <c r="K59" s="56">
        <v>0</v>
      </c>
      <c r="L59" s="56">
        <v>0</v>
      </c>
      <c r="M59" s="85">
        <v>3150000</v>
      </c>
      <c r="N59" s="57">
        <f t="shared" si="12"/>
        <v>3150000</v>
      </c>
      <c r="O59" s="57">
        <f t="shared" si="13"/>
        <v>3150000</v>
      </c>
      <c r="P59" s="50"/>
    </row>
    <row r="60" spans="1:16" s="64" customFormat="1" ht="13" x14ac:dyDescent="0.15">
      <c r="A60" s="87"/>
      <c r="B60" s="87"/>
      <c r="C60" s="65">
        <v>27</v>
      </c>
      <c r="D60" s="54">
        <v>1</v>
      </c>
      <c r="E60" s="66">
        <v>6300000</v>
      </c>
      <c r="F60" s="54" t="s">
        <v>198</v>
      </c>
      <c r="G60" s="74" t="s">
        <v>115</v>
      </c>
      <c r="H60" s="55" t="s">
        <v>230</v>
      </c>
      <c r="I60" s="56">
        <v>0</v>
      </c>
      <c r="J60" s="56">
        <v>0</v>
      </c>
      <c r="K60" s="56">
        <v>0</v>
      </c>
      <c r="L60" s="56">
        <v>0</v>
      </c>
      <c r="M60" s="85">
        <v>3150000</v>
      </c>
      <c r="N60" s="57">
        <f t="shared" si="12"/>
        <v>3150000</v>
      </c>
      <c r="O60" s="57">
        <f t="shared" si="13"/>
        <v>3150000</v>
      </c>
      <c r="P60" s="50"/>
    </row>
    <row r="61" spans="1:16" s="64" customFormat="1" ht="13" x14ac:dyDescent="0.15">
      <c r="A61" s="87"/>
      <c r="B61" s="87"/>
      <c r="C61" s="65">
        <v>28</v>
      </c>
      <c r="D61" s="54">
        <v>1</v>
      </c>
      <c r="E61" s="66">
        <v>6300000</v>
      </c>
      <c r="F61" s="54" t="s">
        <v>199</v>
      </c>
      <c r="G61" s="74" t="s">
        <v>116</v>
      </c>
      <c r="H61" s="55" t="s">
        <v>230</v>
      </c>
      <c r="I61" s="56">
        <v>0</v>
      </c>
      <c r="J61" s="56">
        <v>0</v>
      </c>
      <c r="K61" s="56">
        <v>0</v>
      </c>
      <c r="L61" s="56">
        <v>0</v>
      </c>
      <c r="M61" s="85">
        <v>3150000</v>
      </c>
      <c r="N61" s="57">
        <f t="shared" si="12"/>
        <v>3150000</v>
      </c>
      <c r="O61" s="57">
        <f t="shared" si="13"/>
        <v>3150000</v>
      </c>
      <c r="P61" s="50"/>
    </row>
    <row r="62" spans="1:16" s="64" customFormat="1" ht="13" x14ac:dyDescent="0.15">
      <c r="A62" s="87"/>
      <c r="B62" s="87"/>
      <c r="C62" s="65">
        <v>29</v>
      </c>
      <c r="D62" s="54">
        <v>1</v>
      </c>
      <c r="E62" s="66">
        <v>6300000</v>
      </c>
      <c r="F62" s="54" t="s">
        <v>200</v>
      </c>
      <c r="G62" s="74" t="s">
        <v>117</v>
      </c>
      <c r="H62" s="55" t="s">
        <v>230</v>
      </c>
      <c r="I62" s="56">
        <v>0</v>
      </c>
      <c r="J62" s="56">
        <v>0</v>
      </c>
      <c r="K62" s="56">
        <v>0</v>
      </c>
      <c r="L62" s="56">
        <v>0</v>
      </c>
      <c r="M62" s="85">
        <v>3150000</v>
      </c>
      <c r="N62" s="57">
        <f t="shared" si="12"/>
        <v>3150000</v>
      </c>
      <c r="O62" s="57">
        <f t="shared" si="13"/>
        <v>3150000</v>
      </c>
      <c r="P62" s="50"/>
    </row>
    <row r="63" spans="1:16" s="64" customFormat="1" ht="13" x14ac:dyDescent="0.15">
      <c r="A63" s="87"/>
      <c r="B63" s="87"/>
      <c r="C63" s="65">
        <v>30</v>
      </c>
      <c r="D63" s="54">
        <v>1</v>
      </c>
      <c r="E63" s="66">
        <v>6300000</v>
      </c>
      <c r="F63" s="54" t="s">
        <v>201</v>
      </c>
      <c r="G63" s="74" t="s">
        <v>216</v>
      </c>
      <c r="H63" s="55" t="s">
        <v>230</v>
      </c>
      <c r="I63" s="56">
        <v>0</v>
      </c>
      <c r="J63" s="56">
        <v>0</v>
      </c>
      <c r="K63" s="56">
        <v>0</v>
      </c>
      <c r="L63" s="56">
        <v>0</v>
      </c>
      <c r="M63" s="85">
        <v>3150000</v>
      </c>
      <c r="N63" s="57">
        <f t="shared" si="12"/>
        <v>3150000</v>
      </c>
      <c r="O63" s="57">
        <f t="shared" si="13"/>
        <v>3150000</v>
      </c>
      <c r="P63" s="50"/>
    </row>
    <row r="64" spans="1:16" s="64" customFormat="1" ht="13" x14ac:dyDescent="0.15">
      <c r="A64" s="87"/>
      <c r="B64" s="87"/>
      <c r="C64" s="65">
        <v>31</v>
      </c>
      <c r="D64" s="54">
        <v>1</v>
      </c>
      <c r="E64" s="66">
        <v>6300000</v>
      </c>
      <c r="F64" s="54" t="s">
        <v>202</v>
      </c>
      <c r="G64" s="74" t="s">
        <v>217</v>
      </c>
      <c r="H64" s="55" t="s">
        <v>230</v>
      </c>
      <c r="I64" s="56">
        <v>0</v>
      </c>
      <c r="J64" s="56">
        <v>0</v>
      </c>
      <c r="K64" s="56">
        <v>0</v>
      </c>
      <c r="L64" s="56">
        <v>0</v>
      </c>
      <c r="M64" s="85">
        <v>3150000</v>
      </c>
      <c r="N64" s="57">
        <f t="shared" si="12"/>
        <v>3150000</v>
      </c>
      <c r="O64" s="57">
        <f t="shared" si="13"/>
        <v>3150000</v>
      </c>
      <c r="P64" s="50"/>
    </row>
    <row r="65" spans="1:16" s="64" customFormat="1" ht="13" x14ac:dyDescent="0.15">
      <c r="A65" s="87"/>
      <c r="B65" s="87"/>
      <c r="C65" s="65">
        <v>32</v>
      </c>
      <c r="D65" s="54">
        <v>1</v>
      </c>
      <c r="E65" s="66">
        <v>6300000</v>
      </c>
      <c r="F65" s="54" t="s">
        <v>203</v>
      </c>
      <c r="G65" s="74" t="s">
        <v>218</v>
      </c>
      <c r="H65" s="55" t="s">
        <v>230</v>
      </c>
      <c r="I65" s="56">
        <v>0</v>
      </c>
      <c r="J65" s="56">
        <v>0</v>
      </c>
      <c r="K65" s="56">
        <v>0</v>
      </c>
      <c r="L65" s="56">
        <v>0</v>
      </c>
      <c r="M65" s="85">
        <v>3150000</v>
      </c>
      <c r="N65" s="57">
        <f t="shared" si="12"/>
        <v>3150000</v>
      </c>
      <c r="O65" s="57">
        <f t="shared" si="13"/>
        <v>3150000</v>
      </c>
      <c r="P65" s="50"/>
    </row>
    <row r="66" spans="1:16" s="64" customFormat="1" ht="13" x14ac:dyDescent="0.15">
      <c r="A66" s="87"/>
      <c r="B66" s="87"/>
      <c r="C66" s="65">
        <v>33</v>
      </c>
      <c r="D66" s="54">
        <v>1</v>
      </c>
      <c r="E66" s="66">
        <v>6300000</v>
      </c>
      <c r="F66" s="54" t="s">
        <v>204</v>
      </c>
      <c r="G66" s="74" t="s">
        <v>219</v>
      </c>
      <c r="H66" s="55" t="s">
        <v>230</v>
      </c>
      <c r="I66" s="56">
        <v>0</v>
      </c>
      <c r="J66" s="56">
        <v>0</v>
      </c>
      <c r="K66" s="56">
        <v>0</v>
      </c>
      <c r="L66" s="56">
        <v>0</v>
      </c>
      <c r="M66" s="85">
        <v>3150000</v>
      </c>
      <c r="N66" s="57">
        <f t="shared" si="12"/>
        <v>3150000</v>
      </c>
      <c r="O66" s="57">
        <f t="shared" si="13"/>
        <v>3150000</v>
      </c>
      <c r="P66" s="50"/>
    </row>
    <row r="67" spans="1:16" s="64" customFormat="1" ht="13" x14ac:dyDescent="0.15">
      <c r="A67" s="87"/>
      <c r="B67" s="87"/>
      <c r="C67" s="65">
        <v>34</v>
      </c>
      <c r="D67" s="54">
        <v>1</v>
      </c>
      <c r="E67" s="66">
        <v>6300000</v>
      </c>
      <c r="F67" s="54" t="s">
        <v>205</v>
      </c>
      <c r="G67" s="74" t="s">
        <v>220</v>
      </c>
      <c r="H67" s="55" t="s">
        <v>230</v>
      </c>
      <c r="I67" s="56">
        <v>0</v>
      </c>
      <c r="J67" s="56">
        <v>0</v>
      </c>
      <c r="K67" s="56">
        <v>0</v>
      </c>
      <c r="L67" s="56">
        <v>0</v>
      </c>
      <c r="M67" s="85">
        <v>3150000</v>
      </c>
      <c r="N67" s="57">
        <f t="shared" si="12"/>
        <v>3150000</v>
      </c>
      <c r="O67" s="57">
        <f t="shared" si="13"/>
        <v>3150000</v>
      </c>
      <c r="P67" s="50"/>
    </row>
    <row r="68" spans="1:16" s="64" customFormat="1" ht="13" x14ac:dyDescent="0.15">
      <c r="A68" s="87"/>
      <c r="B68" s="87"/>
      <c r="C68" s="65">
        <v>35</v>
      </c>
      <c r="D68" s="54">
        <v>1</v>
      </c>
      <c r="E68" s="66">
        <v>6300000</v>
      </c>
      <c r="F68" s="54" t="s">
        <v>206</v>
      </c>
      <c r="G68" s="74" t="s">
        <v>221</v>
      </c>
      <c r="H68" s="55" t="s">
        <v>230</v>
      </c>
      <c r="I68" s="56">
        <v>0</v>
      </c>
      <c r="J68" s="56">
        <v>0</v>
      </c>
      <c r="K68" s="56">
        <v>0</v>
      </c>
      <c r="L68" s="56">
        <v>0</v>
      </c>
      <c r="M68" s="85">
        <v>3150000</v>
      </c>
      <c r="N68" s="57">
        <f t="shared" si="12"/>
        <v>3150000</v>
      </c>
      <c r="O68" s="57">
        <f t="shared" si="13"/>
        <v>3150000</v>
      </c>
      <c r="P68" s="50"/>
    </row>
    <row r="69" spans="1:16" s="64" customFormat="1" ht="13" x14ac:dyDescent="0.15">
      <c r="A69" s="63"/>
      <c r="B69" s="51"/>
      <c r="C69" s="51"/>
      <c r="D69" s="51"/>
      <c r="E69" s="49">
        <f>SUM(E34:E68)</f>
        <v>220500000</v>
      </c>
      <c r="F69" s="59"/>
      <c r="G69" s="51"/>
      <c r="H69" s="60" t="s">
        <v>87</v>
      </c>
      <c r="I69" s="61">
        <f t="shared" ref="I69:O69" si="14">SUM(I34:I68)</f>
        <v>0</v>
      </c>
      <c r="J69" s="61">
        <f t="shared" si="14"/>
        <v>0</v>
      </c>
      <c r="K69" s="61">
        <f t="shared" si="14"/>
        <v>0</v>
      </c>
      <c r="L69" s="61">
        <f t="shared" si="14"/>
        <v>0</v>
      </c>
      <c r="M69" s="61">
        <f t="shared" si="14"/>
        <v>110250000</v>
      </c>
      <c r="N69" s="61">
        <f t="shared" si="14"/>
        <v>110250000</v>
      </c>
      <c r="O69" s="61">
        <f t="shared" si="14"/>
        <v>110250000</v>
      </c>
      <c r="P69" s="50"/>
    </row>
    <row r="70" spans="1:16" ht="31.5" customHeight="1" x14ac:dyDescent="0.15">
      <c r="A70" s="65" t="s">
        <v>91</v>
      </c>
      <c r="B70" s="65" t="s">
        <v>93</v>
      </c>
      <c r="C70" s="65">
        <v>1</v>
      </c>
      <c r="D70" s="54">
        <v>1</v>
      </c>
      <c r="E70" s="66">
        <v>282831000</v>
      </c>
      <c r="F70" s="65" t="s">
        <v>169</v>
      </c>
      <c r="G70" s="54" t="s">
        <v>168</v>
      </c>
      <c r="H70" s="55" t="s">
        <v>228</v>
      </c>
      <c r="I70" s="56">
        <v>0</v>
      </c>
      <c r="J70" s="56">
        <v>0</v>
      </c>
      <c r="K70" s="56">
        <v>0</v>
      </c>
      <c r="L70" s="56">
        <v>0</v>
      </c>
      <c r="M70" s="56">
        <v>155557050</v>
      </c>
      <c r="N70" s="57">
        <f t="shared" ref="N70" si="15">SUM(I70:M70)</f>
        <v>155557050</v>
      </c>
      <c r="O70" s="57">
        <f t="shared" ref="O70" si="16">E70-N70</f>
        <v>127273950</v>
      </c>
      <c r="P70" s="67"/>
    </row>
    <row r="71" spans="1:16" s="64" customFormat="1" ht="26" x14ac:dyDescent="0.15">
      <c r="A71" s="63"/>
      <c r="B71" s="51"/>
      <c r="C71" s="51"/>
      <c r="D71" s="51"/>
      <c r="E71" s="49">
        <f>SUM(E70:E70)</f>
        <v>282831000</v>
      </c>
      <c r="F71" s="59"/>
      <c r="G71" s="51"/>
      <c r="H71" s="60" t="s">
        <v>94</v>
      </c>
      <c r="I71" s="61">
        <f t="shared" ref="I71:O71" si="17">SUM(I70:I70)</f>
        <v>0</v>
      </c>
      <c r="J71" s="61">
        <f t="shared" si="17"/>
        <v>0</v>
      </c>
      <c r="K71" s="61">
        <f t="shared" si="17"/>
        <v>0</v>
      </c>
      <c r="L71" s="61">
        <f t="shared" si="17"/>
        <v>0</v>
      </c>
      <c r="M71" s="61">
        <f t="shared" si="17"/>
        <v>155557050</v>
      </c>
      <c r="N71" s="61">
        <f t="shared" si="17"/>
        <v>155557050</v>
      </c>
      <c r="O71" s="61">
        <f t="shared" si="17"/>
        <v>127273950</v>
      </c>
      <c r="P71" s="50"/>
    </row>
    <row r="72" spans="1:16" s="64" customFormat="1" ht="13" x14ac:dyDescent="0.15">
      <c r="A72" s="63"/>
      <c r="B72" s="51" t="s">
        <v>95</v>
      </c>
      <c r="C72" s="51"/>
      <c r="D72" s="51"/>
      <c r="E72" s="49">
        <f>E71+E69+E33+E31+E29+E21</f>
        <v>878750000</v>
      </c>
      <c r="F72" s="59"/>
      <c r="G72" s="51"/>
      <c r="H72" s="60"/>
      <c r="I72" s="68">
        <f t="shared" ref="I72:O72" si="18">I71+I69+I33+I31+I29+I21</f>
        <v>101580000</v>
      </c>
      <c r="J72" s="68">
        <f t="shared" si="18"/>
        <v>134069000</v>
      </c>
      <c r="K72" s="68">
        <f t="shared" si="18"/>
        <v>0</v>
      </c>
      <c r="L72" s="68">
        <f t="shared" si="18"/>
        <v>0</v>
      </c>
      <c r="M72" s="68">
        <f t="shared" si="18"/>
        <v>265807050</v>
      </c>
      <c r="N72" s="68">
        <f t="shared" si="18"/>
        <v>501456050</v>
      </c>
      <c r="O72" s="68">
        <f t="shared" si="18"/>
        <v>377293950</v>
      </c>
      <c r="P72" s="50"/>
    </row>
    <row r="73" spans="1:16" s="64" customFormat="1" ht="13" x14ac:dyDescent="0.15">
      <c r="A73" s="63"/>
      <c r="B73" s="51" t="s">
        <v>96</v>
      </c>
      <c r="C73" s="51"/>
      <c r="D73" s="51"/>
      <c r="E73" s="49">
        <v>71250000</v>
      </c>
      <c r="F73" s="59"/>
      <c r="G73" s="51"/>
      <c r="H73" s="60"/>
      <c r="I73" s="68">
        <v>0</v>
      </c>
      <c r="J73" s="68">
        <v>0</v>
      </c>
      <c r="K73" s="68">
        <v>0</v>
      </c>
      <c r="L73" s="68">
        <v>0</v>
      </c>
      <c r="M73" s="68">
        <v>71250000</v>
      </c>
      <c r="N73" s="68">
        <v>56000000</v>
      </c>
      <c r="O73" s="68">
        <v>71250000</v>
      </c>
      <c r="P73" s="50"/>
    </row>
    <row r="74" spans="1:16" s="64" customFormat="1" ht="13" x14ac:dyDescent="0.15">
      <c r="A74" s="63"/>
      <c r="B74" s="51" t="s">
        <v>97</v>
      </c>
      <c r="C74" s="51"/>
      <c r="D74" s="51"/>
      <c r="E74" s="49">
        <f>E73+E72</f>
        <v>950000000</v>
      </c>
      <c r="F74" s="59"/>
      <c r="G74" s="51"/>
      <c r="H74" s="60"/>
      <c r="I74" s="68">
        <f t="shared" ref="I74:O74" si="19">I73+I72</f>
        <v>101580000</v>
      </c>
      <c r="J74" s="68">
        <f>J73+J72</f>
        <v>134069000</v>
      </c>
      <c r="K74" s="68">
        <f t="shared" si="19"/>
        <v>0</v>
      </c>
      <c r="L74" s="68">
        <f t="shared" si="19"/>
        <v>0</v>
      </c>
      <c r="M74" s="68">
        <f t="shared" si="19"/>
        <v>337057050</v>
      </c>
      <c r="N74" s="68">
        <f t="shared" si="19"/>
        <v>557456050</v>
      </c>
      <c r="O74" s="68">
        <f t="shared" si="19"/>
        <v>448543950</v>
      </c>
      <c r="P74" s="50"/>
    </row>
    <row r="75" spans="1:16" s="69" customFormat="1" x14ac:dyDescent="0.15">
      <c r="B75" s="70"/>
      <c r="E75" s="71"/>
      <c r="H75" s="72"/>
      <c r="I75" s="73"/>
      <c r="J75" s="73"/>
      <c r="K75" s="73"/>
      <c r="L75" s="73"/>
      <c r="M75" s="73"/>
      <c r="N75" s="73"/>
      <c r="O75" s="73"/>
    </row>
    <row r="76" spans="1:16" x14ac:dyDescent="0.15">
      <c r="A76" s="58"/>
      <c r="B76" s="70"/>
    </row>
    <row r="77" spans="1:16" x14ac:dyDescent="0.15">
      <c r="A77" s="58"/>
      <c r="B77" s="70"/>
    </row>
    <row r="78" spans="1:16" ht="13" x14ac:dyDescent="0.15">
      <c r="A78" s="58"/>
      <c r="B78" s="70"/>
      <c r="E78" s="71" t="s">
        <v>170</v>
      </c>
    </row>
    <row r="79" spans="1:16" x14ac:dyDescent="0.15">
      <c r="A79" s="58"/>
      <c r="B79" s="70"/>
    </row>
    <row r="80" spans="1:16" x14ac:dyDescent="0.15">
      <c r="A80" s="58"/>
      <c r="B80" s="70"/>
    </row>
    <row r="81" spans="1:2" x14ac:dyDescent="0.15">
      <c r="A81" s="58"/>
      <c r="B81" s="70"/>
    </row>
    <row r="82" spans="1:2" x14ac:dyDescent="0.15">
      <c r="A82" s="58"/>
      <c r="B82" s="70"/>
    </row>
    <row r="83" spans="1:2" x14ac:dyDescent="0.15">
      <c r="A83" s="58"/>
      <c r="B83" s="70"/>
    </row>
    <row r="84" spans="1:2" x14ac:dyDescent="0.15">
      <c r="A84" s="58"/>
      <c r="B84" s="70"/>
    </row>
    <row r="85" spans="1:2" x14ac:dyDescent="0.15">
      <c r="A85" s="58"/>
      <c r="B85" s="70"/>
    </row>
    <row r="86" spans="1:2" x14ac:dyDescent="0.15">
      <c r="A86" s="58"/>
      <c r="B86" s="70"/>
    </row>
    <row r="87" spans="1:2" x14ac:dyDescent="0.15">
      <c r="A87" s="58"/>
      <c r="B87" s="70"/>
    </row>
    <row r="88" spans="1:2" x14ac:dyDescent="0.15">
      <c r="A88" s="58"/>
      <c r="B88" s="70"/>
    </row>
    <row r="89" spans="1:2" x14ac:dyDescent="0.15">
      <c r="A89" s="58"/>
      <c r="B89" s="70"/>
    </row>
    <row r="90" spans="1:2" x14ac:dyDescent="0.15">
      <c r="A90" s="58"/>
      <c r="B90" s="70"/>
    </row>
    <row r="91" spans="1:2" x14ac:dyDescent="0.15">
      <c r="A91" s="58"/>
      <c r="B91" s="70"/>
    </row>
    <row r="92" spans="1:2" x14ac:dyDescent="0.15">
      <c r="A92" s="58"/>
      <c r="B92" s="70"/>
    </row>
    <row r="93" spans="1:2" x14ac:dyDescent="0.15">
      <c r="A93" s="58"/>
      <c r="B93" s="70"/>
    </row>
    <row r="94" spans="1:2" x14ac:dyDescent="0.15">
      <c r="A94" s="58"/>
      <c r="B94" s="70"/>
    </row>
    <row r="95" spans="1:2" x14ac:dyDescent="0.15">
      <c r="A95" s="58"/>
      <c r="B95" s="70"/>
    </row>
    <row r="96" spans="1:2" x14ac:dyDescent="0.15">
      <c r="A96" s="58"/>
      <c r="B96" s="70"/>
    </row>
    <row r="97" spans="1:2" x14ac:dyDescent="0.15">
      <c r="A97" s="58"/>
      <c r="B97" s="70"/>
    </row>
    <row r="98" spans="1:2" x14ac:dyDescent="0.15">
      <c r="A98" s="58"/>
      <c r="B98" s="70"/>
    </row>
    <row r="99" spans="1:2" x14ac:dyDescent="0.15">
      <c r="A99" s="58"/>
      <c r="B99" s="70"/>
    </row>
    <row r="100" spans="1:2" x14ac:dyDescent="0.15">
      <c r="A100" s="58"/>
      <c r="B100" s="70"/>
    </row>
    <row r="101" spans="1:2" x14ac:dyDescent="0.15">
      <c r="A101" s="58"/>
      <c r="B101" s="70"/>
    </row>
    <row r="102" spans="1:2" x14ac:dyDescent="0.15">
      <c r="A102" s="58"/>
      <c r="B102" s="70"/>
    </row>
    <row r="103" spans="1:2" x14ac:dyDescent="0.15">
      <c r="A103" s="58"/>
      <c r="B103" s="70"/>
    </row>
    <row r="104" spans="1:2" x14ac:dyDescent="0.15">
      <c r="A104" s="58"/>
      <c r="B104" s="70"/>
    </row>
    <row r="105" spans="1:2" x14ac:dyDescent="0.15">
      <c r="A105" s="58"/>
      <c r="B105" s="70"/>
    </row>
    <row r="106" spans="1:2" x14ac:dyDescent="0.15">
      <c r="A106" s="58"/>
      <c r="B106" s="70"/>
    </row>
    <row r="107" spans="1:2" x14ac:dyDescent="0.15">
      <c r="A107" s="58"/>
      <c r="B107" s="70"/>
    </row>
    <row r="108" spans="1:2" x14ac:dyDescent="0.15">
      <c r="A108" s="58"/>
      <c r="B108" s="70"/>
    </row>
    <row r="109" spans="1:2" x14ac:dyDescent="0.15">
      <c r="A109" s="58"/>
      <c r="B109" s="70"/>
    </row>
    <row r="110" spans="1:2" x14ac:dyDescent="0.15">
      <c r="A110" s="58"/>
      <c r="B110" s="70"/>
    </row>
    <row r="111" spans="1:2" x14ac:dyDescent="0.15">
      <c r="A111" s="58"/>
      <c r="B111" s="70"/>
    </row>
    <row r="112" spans="1:2" x14ac:dyDescent="0.15">
      <c r="A112" s="58"/>
      <c r="B112" s="70"/>
    </row>
    <row r="113" spans="1:2" x14ac:dyDescent="0.15">
      <c r="A113" s="58"/>
      <c r="B113" s="70"/>
    </row>
    <row r="114" spans="1:2" x14ac:dyDescent="0.15">
      <c r="A114" s="58"/>
      <c r="B114" s="70"/>
    </row>
    <row r="115" spans="1:2" x14ac:dyDescent="0.15">
      <c r="A115" s="58"/>
      <c r="B115" s="70"/>
    </row>
    <row r="116" spans="1:2" x14ac:dyDescent="0.15">
      <c r="A116" s="58"/>
      <c r="B116" s="70"/>
    </row>
    <row r="117" spans="1:2" x14ac:dyDescent="0.15">
      <c r="A117" s="58"/>
      <c r="B117" s="70"/>
    </row>
    <row r="118" spans="1:2" x14ac:dyDescent="0.15">
      <c r="A118" s="58"/>
      <c r="B118" s="70"/>
    </row>
    <row r="119" spans="1:2" x14ac:dyDescent="0.15">
      <c r="A119" s="58"/>
      <c r="B119" s="70"/>
    </row>
    <row r="120" spans="1:2" x14ac:dyDescent="0.15">
      <c r="A120" s="58"/>
      <c r="B120" s="70"/>
    </row>
    <row r="121" spans="1:2" x14ac:dyDescent="0.15">
      <c r="A121" s="58"/>
      <c r="B121" s="70"/>
    </row>
    <row r="122" spans="1:2" x14ac:dyDescent="0.15">
      <c r="A122" s="58"/>
      <c r="B122" s="70"/>
    </row>
    <row r="123" spans="1:2" x14ac:dyDescent="0.15">
      <c r="A123" s="58"/>
      <c r="B123" s="70"/>
    </row>
    <row r="124" spans="1:2" x14ac:dyDescent="0.15">
      <c r="A124" s="58"/>
      <c r="B124" s="70"/>
    </row>
    <row r="125" spans="1:2" x14ac:dyDescent="0.15">
      <c r="A125" s="58"/>
      <c r="B125" s="70"/>
    </row>
    <row r="126" spans="1:2" x14ac:dyDescent="0.15">
      <c r="A126" s="58"/>
      <c r="B126" s="70"/>
    </row>
    <row r="127" spans="1:2" x14ac:dyDescent="0.15">
      <c r="A127" s="58"/>
      <c r="B127" s="70"/>
    </row>
  </sheetData>
  <mergeCells count="7">
    <mergeCell ref="A34:A68"/>
    <mergeCell ref="B34:B68"/>
    <mergeCell ref="A1:N1"/>
    <mergeCell ref="A3:A20"/>
    <mergeCell ref="B3:B20"/>
    <mergeCell ref="A22:A28"/>
    <mergeCell ref="B22:B28"/>
  </mergeCells>
  <phoneticPr fontId="27" type="noConversion"/>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FA75AF999E034A9D94AC8F9302540B" ma:contentTypeVersion="16" ma:contentTypeDescription="Crear nuevo documento." ma:contentTypeScope="" ma:versionID="cb994ba571916a82b5b49305f65cc99c">
  <xsd:schema xmlns:xsd="http://www.w3.org/2001/XMLSchema" xmlns:xs="http://www.w3.org/2001/XMLSchema" xmlns:p="http://schemas.microsoft.com/office/2006/metadata/properties" xmlns:ns2="4262d9d4-a6f5-4694-a4b6-0505d1a8a92e" xmlns:ns3="7763b003-6492-4a96-aa7b-6f59c6e3eb08" targetNamespace="http://schemas.microsoft.com/office/2006/metadata/properties" ma:root="true" ma:fieldsID="792cc38acb419f007f83419efdf5e676" ns2:_="" ns3:_="">
    <xsd:import namespace="4262d9d4-a6f5-4694-a4b6-0505d1a8a92e"/>
    <xsd:import namespace="7763b003-6492-4a96-aa7b-6f59c6e3eb0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3:SharedWithUsers" minOccurs="0"/>
                <xsd:element ref="ns3:SharedWithDetail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62d9d4-a6f5-4694-a4b6-0505d1a8a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a27a25d-457c-4aed-8099-69afa1ad450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763b003-6492-4a96-aa7b-6f59c6e3eb08"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2a11bee6-17ba-4e51-86cf-bd6abaa1ec61}" ma:internalName="TaxCatchAll" ma:showField="CatchAllData" ma:web="7763b003-6492-4a96-aa7b-6f59c6e3eb0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763b003-6492-4a96-aa7b-6f59c6e3eb08" xsi:nil="true"/>
    <lcf76f155ced4ddcb4097134ff3c332f xmlns="4262d9d4-a6f5-4694-a4b6-0505d1a8a92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438E76-EE56-42EB-BC72-00351036C053}"/>
</file>

<file path=customXml/itemProps2.xml><?xml version="1.0" encoding="utf-8"?>
<ds:datastoreItem xmlns:ds="http://schemas.openxmlformats.org/officeDocument/2006/customXml" ds:itemID="{C65E1CC4-F063-4EAC-A948-AA5978AC016F}"/>
</file>

<file path=customXml/itemProps3.xml><?xml version="1.0" encoding="utf-8"?>
<ds:datastoreItem xmlns:ds="http://schemas.openxmlformats.org/officeDocument/2006/customXml" ds:itemID="{C61B3457-14D7-4548-B42A-13B766806406}"/>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Presupuesto Ajsutado 800</vt:lpstr>
      <vt:lpstr>INFORME APORTE MINISTERIO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marcos culma</dc:creator>
  <cp:keywords/>
  <dc:description/>
  <cp:lastModifiedBy>Gunnara Jamioy</cp:lastModifiedBy>
  <cp:revision/>
  <cp:lastPrinted>2026-03-13T21:06:03Z</cp:lastPrinted>
  <dcterms:created xsi:type="dcterms:W3CDTF">2025-10-02T02:16:01Z</dcterms:created>
  <dcterms:modified xsi:type="dcterms:W3CDTF">2026-03-28T01:58:58Z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0x0101007BFA75AF999E034A9D94AC8F9302540B</vt:lpwstr>
  </property>
</Properties>
</file>