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Luciano\Desktop\Luciano\Icanh\Procesos\2024\Post edicion\Cotizaciones\Biteca\"/>
    </mc:Choice>
  </mc:AlternateContent>
  <xr:revisionPtr revIDLastSave="0" documentId="8_{3813D4F1-41F2-470D-8E14-BC373DDF9F3C}" xr6:coauthVersionLast="47" xr6:coauthVersionMax="47" xr10:uidLastSave="{00000000-0000-0000-0000-000000000000}"/>
  <bookViews>
    <workbookView xWindow="-120" yWindow="-120" windowWidth="20730" windowHeight="11160" xr2:uid="{46725546-F4BB-4884-90D7-8F2902C0715E}"/>
  </bookViews>
  <sheets>
    <sheet name="Formato cotizacion" sheetId="2" r:id="rId1"/>
  </sheets>
  <definedNames>
    <definedName name="_xlnm.Print_Area" localSheetId="0">'Formato cotizacion'!$A$1:$K$37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2" l="1"/>
  <c r="I17" i="2" s="1"/>
  <c r="J17" i="2" s="1"/>
  <c r="H18" i="2"/>
  <c r="I18" i="2" s="1"/>
  <c r="J18" i="2" s="1"/>
  <c r="H16" i="2"/>
  <c r="I16" i="2" s="1"/>
  <c r="I20" i="2" l="1"/>
  <c r="H20" i="2"/>
  <c r="J16" i="2"/>
  <c r="J20" i="2" s="1"/>
  <c r="H22" i="2" s="1"/>
</calcChain>
</file>

<file path=xl/sharedStrings.xml><?xml version="1.0" encoding="utf-8"?>
<sst xmlns="http://schemas.openxmlformats.org/spreadsheetml/2006/main" count="35" uniqueCount="35">
  <si>
    <t>Ítem</t>
  </si>
  <si>
    <t>Valor total sin IVA</t>
  </si>
  <si>
    <t>Valor IVA</t>
  </si>
  <si>
    <t>Valor total</t>
  </si>
  <si>
    <t>TOTALES</t>
  </si>
  <si>
    <t>Instituto Colombiano de Antropología e Historia</t>
  </si>
  <si>
    <t>República de Colombia</t>
  </si>
  <si>
    <t>Formato de cotización</t>
  </si>
  <si>
    <t>Nombre o Razón Social</t>
  </si>
  <si>
    <t>Persona de contacto</t>
  </si>
  <si>
    <t>Correo electrónico</t>
  </si>
  <si>
    <t>NIT</t>
  </si>
  <si>
    <t>Teléfono celular</t>
  </si>
  <si>
    <t>Teléfono fijo</t>
  </si>
  <si>
    <t>Firma Representante legal</t>
  </si>
  <si>
    <t>Nombre Representante legal</t>
  </si>
  <si>
    <t>Post edición</t>
  </si>
  <si>
    <t>Porcentaje de IVA</t>
  </si>
  <si>
    <t>TOTAL COTIZACIÓN</t>
  </si>
  <si>
    <t>Instrucciones para el diligenciamiento de la cotización</t>
  </si>
  <si>
    <t>• Por favor diligenciar solo las celdas en AZUL.
• Revisar todos los requerimientos que se exponen en los documentos técnico y formular su cotización en concordancia con este, de tal forma que cumplan con la necesidad del Instituto. 
• Los precios unitarios deberán ser expresado en PESOS COLOMBIANOS.
• Los precios deberán aproximarse por exceso o por defecto al entero más cercano así: (i) si es igual o superior a 50 centavos, se aproxima al entero siguiente; (ii) si es inferior a 50 centavos se baja al entero anterior.
• El formato contiene los insumos de costos estimados por el Instituto por lo tanto no se permite modificar, agregar o quitar ningún ítem o sub-ítem.
• Los precios unitarios deben contemplar todos los rubros requeridos para la adecuada prestación del servicio y el cumplimiento de las obligaciones tributarias y contractuales como los son trazabilidad del servicio, equipo mínimo de trabajo, impuestos entre otros.</t>
  </si>
  <si>
    <t>Fecha de cotización</t>
  </si>
  <si>
    <t>La presente cotización:</t>
  </si>
  <si>
    <r>
      <rPr>
        <b/>
        <sz val="10"/>
        <color theme="1"/>
        <rFont val="Arial Narrow"/>
        <family val="2"/>
      </rPr>
      <t xml:space="preserve">Inscripción en el Registro Único de Proponentes: </t>
    </r>
    <r>
      <rPr>
        <sz val="10"/>
        <color theme="1"/>
        <rFont val="Arial Narrow"/>
        <family val="2"/>
      </rPr>
      <t xml:space="preserve">
Las personas naturales y jurídicas, nacionales o extranjeras, con domicilio en Colombia, interesadas en participar en procesos de contratación convocados por las entidades estatales, deben estar </t>
    </r>
    <r>
      <rPr>
        <b/>
        <sz val="10"/>
        <color rgb="FFFF0000"/>
        <rFont val="Arial Narrow"/>
        <family val="2"/>
      </rPr>
      <t>inscritas en el RUP</t>
    </r>
    <r>
      <rPr>
        <sz val="10"/>
        <color theme="1"/>
        <rFont val="Arial Narrow"/>
        <family val="2"/>
      </rPr>
      <t>, salvo las excepciones previstas de forma taxativa en la ley (Artículo 2.2.1.1.1.5.1 del Decreto 1082 de 2015). Se aclara que esta inscripción no se requiere para remitir cotización durante el estudio de sector.</t>
    </r>
  </si>
  <si>
    <t>Meses</t>
  </si>
  <si>
    <t>• Se remite como parte del estudio de mercado, previo a la contratación, y no implica ninguna obligación de contratar.
• El Icanh no se hace responsable de ningún costo directo o indirecto en que incurra el potencial proveedor para presentar la actual cotización, dado que se recibe de buena fe, como fuente de información de precios de referencia del mercado para el estudio de sector. 
• Tiene una vigencia de 90 días a partir de la fecha de diligenciamiento.</t>
  </si>
  <si>
    <t>Suscripción a soporte técnico y funcional, servicio y acompañamiento plataforma Open Journal Systems (OJS) (revistas)</t>
  </si>
  <si>
    <t>Valor unitario
(mes)</t>
  </si>
  <si>
    <t>Suscripción al portafolio Digital Object Identifier (DOI) (Cargue de URL de texto completo a Similarity Check para evitar plagio en textos de revistas y libros de la entidad).</t>
  </si>
  <si>
    <t>Soporte técnico, servicio, mantenimiento, acompañamiento y asesoría para el uso del sistema Open Monograph Press (OMP) (libros)</t>
  </si>
  <si>
    <t>BITECA S.A.S.</t>
  </si>
  <si>
    <t>Carlos Bermúdez</t>
  </si>
  <si>
    <t>cbermudez@biteca.com</t>
  </si>
  <si>
    <t>900.070.902-2</t>
  </si>
  <si>
    <t>Carlos Andrés Bermúdez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</si>
</sst>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11" x14ac:knownFonts="1">
    <font>
      <sz val="11"/>
      <color theme="1"/>
      <name val="Calibri"/>
      <family val="2"/>
      <scheme val="minor"/>
    </font>
    <font>
      <sz val="11"/>
      <color theme="1"/>
      <name val="Calibri"/>
      <family val="2"/>
      <scheme val="minor"/>
    </font>
    <font>
      <sz val="10"/>
      <name val="Arial"/>
      <family val="2"/>
    </font>
    <font>
      <sz val="10"/>
      <name val="Univers"/>
      <family val="2"/>
    </font>
    <font>
      <b/>
      <sz val="11"/>
      <color rgb="FF000000"/>
      <name val="Arial Narrow"/>
      <family val="2"/>
    </font>
    <font>
      <sz val="10"/>
      <color theme="1"/>
      <name val="Arial Narrow"/>
      <family val="2"/>
    </font>
    <font>
      <b/>
      <sz val="10"/>
      <color theme="1"/>
      <name val="Arial Narrow"/>
      <family val="2"/>
    </font>
    <font>
      <b/>
      <sz val="10"/>
      <color rgb="FFFF0000"/>
      <name val="Arial Narrow"/>
      <family val="2"/>
    </font>
    <font>
      <sz val="11"/>
      <color theme="1"/>
      <name val="Arial Narrow"/>
      <family val="2"/>
    </font>
    <font>
      <b/>
      <sz val="11"/>
      <color theme="1"/>
      <name val="Arial Narrow"/>
      <family val="2"/>
    </font>
    <font>
      <b/>
      <sz val="12"/>
      <color theme="1"/>
      <name val="Arial Narrow"/>
      <family val="2"/>
    </font>
  </fonts>
  <fills count="5">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2" fillId="0" borderId="0"/>
    <xf numFmtId="0" fontId="3" fillId="0" borderId="0"/>
    <xf numFmtId="9" fontId="1" fillId="0" borderId="0" applyFont="0" applyFill="0" applyBorder="0" applyAlignment="0" applyProtection="0"/>
    <xf numFmtId="0" fontId="1" fillId="0" borderId="0"/>
    <xf numFmtId="0" fontId="1" fillId="0" borderId="0"/>
  </cellStyleXfs>
  <cellXfs count="51">
    <xf numFmtId="0" fontId="0" fillId="0" borderId="0" xfId="0"/>
    <xf numFmtId="0" fontId="8" fillId="0" borderId="0" xfId="0" applyFont="1"/>
    <xf numFmtId="0" fontId="8" fillId="0" borderId="5" xfId="0" applyFont="1" applyBorder="1"/>
    <xf numFmtId="0" fontId="8" fillId="0" borderId="6" xfId="0" applyFont="1" applyBorder="1"/>
    <xf numFmtId="0" fontId="8" fillId="0" borderId="7" xfId="0" applyFont="1" applyBorder="1"/>
    <xf numFmtId="0" fontId="8" fillId="0" borderId="8" xfId="0" applyFont="1" applyBorder="1"/>
    <xf numFmtId="0" fontId="8" fillId="0" borderId="9" xfId="0" applyFont="1" applyBorder="1"/>
    <xf numFmtId="0" fontId="8" fillId="0" borderId="10" xfId="0" applyFont="1" applyBorder="1"/>
    <xf numFmtId="0" fontId="8" fillId="0" borderId="11" xfId="0" applyFont="1" applyBorder="1"/>
    <xf numFmtId="0" fontId="8" fillId="0" borderId="12" xfId="0" applyFont="1" applyBorder="1"/>
    <xf numFmtId="0" fontId="8" fillId="0" borderId="1" xfId="0" applyFont="1" applyBorder="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horizontal="center" vertical="center"/>
    </xf>
    <xf numFmtId="9" fontId="8" fillId="0" borderId="1" xfId="3" applyFont="1" applyFill="1" applyBorder="1" applyAlignment="1" applyProtection="1">
      <alignment horizontal="center" vertical="center"/>
    </xf>
    <xf numFmtId="164" fontId="5" fillId="0" borderId="1" xfId="0" applyNumberFormat="1" applyFont="1" applyBorder="1" applyAlignment="1">
      <alignment vertical="center"/>
    </xf>
    <xf numFmtId="0" fontId="8" fillId="0" borderId="0" xfId="0" applyFont="1" applyAlignment="1">
      <alignment vertical="center"/>
    </xf>
    <xf numFmtId="164" fontId="8" fillId="0" borderId="0" xfId="0" applyNumberFormat="1" applyFont="1" applyAlignment="1">
      <alignment vertical="center"/>
    </xf>
    <xf numFmtId="9" fontId="8" fillId="0" borderId="0" xfId="0" applyNumberFormat="1" applyFont="1" applyAlignment="1">
      <alignment vertical="center"/>
    </xf>
    <xf numFmtId="164" fontId="9" fillId="3" borderId="1" xfId="0" applyNumberFormat="1" applyFont="1" applyFill="1" applyBorder="1" applyAlignment="1">
      <alignment vertical="center"/>
    </xf>
    <xf numFmtId="0" fontId="4" fillId="0" borderId="0" xfId="2" applyFont="1" applyAlignment="1">
      <alignment vertical="center"/>
    </xf>
    <xf numFmtId="0" fontId="8" fillId="0" borderId="0" xfId="1" applyFont="1" applyAlignment="1">
      <alignment vertical="center"/>
    </xf>
    <xf numFmtId="164" fontId="8" fillId="2" borderId="1" xfId="0" applyNumberFormat="1" applyFont="1" applyFill="1" applyBorder="1" applyAlignment="1" applyProtection="1">
      <alignment vertical="center"/>
      <protection locked="0"/>
    </xf>
    <xf numFmtId="14" fontId="8" fillId="2" borderId="11" xfId="1" applyNumberFormat="1" applyFont="1" applyFill="1" applyBorder="1" applyAlignment="1" applyProtection="1">
      <alignment horizontal="center" vertical="center"/>
      <protection locked="0"/>
    </xf>
    <xf numFmtId="0" fontId="6" fillId="4" borderId="1" xfId="5" applyFont="1" applyFill="1" applyBorder="1" applyAlignment="1">
      <alignment horizontal="left" vertical="center"/>
    </xf>
    <xf numFmtId="0" fontId="5" fillId="0" borderId="1" xfId="5" applyFont="1" applyBorder="1" applyAlignment="1">
      <alignment horizontal="left" vertical="center" wrapText="1"/>
    </xf>
    <xf numFmtId="0" fontId="9" fillId="0" borderId="1" xfId="0" applyFont="1" applyBorder="1" applyAlignment="1">
      <alignment horizontal="center"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0" fillId="3" borderId="1" xfId="0" applyFont="1" applyFill="1" applyBorder="1" applyAlignment="1">
      <alignment horizontal="left" vertical="center"/>
    </xf>
    <xf numFmtId="0" fontId="8" fillId="2" borderId="0" xfId="1" applyFont="1" applyFill="1" applyAlignment="1" applyProtection="1">
      <alignment horizontal="center" vertical="center"/>
      <protection locked="0"/>
    </xf>
    <xf numFmtId="0" fontId="8" fillId="2" borderId="11" xfId="1" applyFont="1" applyFill="1" applyBorder="1" applyAlignment="1" applyProtection="1">
      <alignment horizontal="center" vertical="center"/>
      <protection locked="0"/>
    </xf>
    <xf numFmtId="0" fontId="9" fillId="3" borderId="1" xfId="0" applyFont="1" applyFill="1" applyBorder="1" applyAlignment="1">
      <alignment horizontal="left" vertical="center"/>
    </xf>
    <xf numFmtId="164" fontId="10" fillId="3" borderId="2" xfId="0" applyNumberFormat="1" applyFont="1" applyFill="1" applyBorder="1" applyAlignment="1">
      <alignment horizontal="center" vertical="center"/>
    </xf>
    <xf numFmtId="164" fontId="10" fillId="3" borderId="3" xfId="0" applyNumberFormat="1" applyFont="1" applyFill="1" applyBorder="1" applyAlignment="1">
      <alignment horizontal="center" vertical="center"/>
    </xf>
    <xf numFmtId="164" fontId="10" fillId="3" borderId="4" xfId="0" applyNumberFormat="1" applyFont="1" applyFill="1" applyBorder="1" applyAlignment="1">
      <alignment horizontal="center" vertical="center"/>
    </xf>
    <xf numFmtId="0" fontId="4" fillId="0" borderId="1" xfId="0" applyFont="1" applyBorder="1" applyAlignment="1">
      <alignment horizontal="left" vertical="center"/>
    </xf>
    <xf numFmtId="0" fontId="8" fillId="0" borderId="1" xfId="4" applyFont="1" applyBorder="1" applyAlignment="1">
      <alignment horizontal="left" vertical="center" wrapText="1"/>
    </xf>
    <xf numFmtId="0" fontId="8" fillId="2" borderId="1" xfId="0" applyFont="1" applyFill="1" applyBorder="1" applyAlignment="1" applyProtection="1">
      <alignment horizontal="center"/>
      <protection locked="0"/>
    </xf>
    <xf numFmtId="0" fontId="8" fillId="0" borderId="1" xfId="0" applyFont="1" applyBorder="1" applyAlignment="1">
      <alignment horizontal="left"/>
    </xf>
    <xf numFmtId="0" fontId="9" fillId="2" borderId="1" xfId="0" applyFont="1" applyFill="1" applyBorder="1" applyAlignment="1" applyProtection="1">
      <alignment horizontal="left"/>
      <protection locked="0"/>
    </xf>
    <xf numFmtId="0" fontId="9" fillId="0" borderId="5"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9" fillId="0" borderId="0" xfId="0" applyFont="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9" fillId="0" borderId="12" xfId="0" applyFont="1" applyBorder="1" applyAlignment="1">
      <alignment horizontal="center"/>
    </xf>
  </cellXfs>
  <cellStyles count="6">
    <cellStyle name="Normal" xfId="0" builtinId="0"/>
    <cellStyle name="Normal 3 2" xfId="5" xr:uid="{2A8B1861-E1B4-42FC-931B-022C22040A3A}"/>
    <cellStyle name="Normal 5" xfId="2" xr:uid="{7261C0AD-6BF9-4243-A92B-EF159879575B}"/>
    <cellStyle name="Normal 6" xfId="4" xr:uid="{80FFA547-8D29-4124-ABE4-F1FB02C1A12A}"/>
    <cellStyle name="Normal 8" xfId="1" xr:uid="{EF1847BE-3E67-4E54-9A2A-43ECE9F588BF}"/>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1</xdr:row>
      <xdr:rowOff>57150</xdr:rowOff>
    </xdr:from>
    <xdr:to>
      <xdr:col>2</xdr:col>
      <xdr:colOff>819150</xdr:colOff>
      <xdr:row>4</xdr:row>
      <xdr:rowOff>69850</xdr:rowOff>
    </xdr:to>
    <xdr:pic>
      <xdr:nvPicPr>
        <xdr:cNvPr id="2" name="Imagen 1" descr="Imagen que contiene Icono&#10;&#10;Descripción generada automáticamente">
          <a:extLst>
            <a:ext uri="{FF2B5EF4-FFF2-40B4-BE49-F238E27FC236}">
              <a16:creationId xmlns:a16="http://schemas.microsoft.com/office/drawing/2014/main" id="{4757348A-4BF7-4CBF-9E05-4D3D24F8209A}"/>
            </a:ext>
          </a:extLst>
        </xdr:cNvPr>
        <xdr:cNvPicPr>
          <a:picLocks noChangeAspect="1"/>
        </xdr:cNvPicPr>
      </xdr:nvPicPr>
      <xdr:blipFill>
        <a:blip xmlns:r="http://schemas.openxmlformats.org/officeDocument/2006/relationships" r:embed="rId1"/>
        <a:stretch>
          <a:fillRect/>
        </a:stretch>
      </xdr:blipFill>
      <xdr:spPr>
        <a:xfrm>
          <a:off x="209550" y="152400"/>
          <a:ext cx="1600200" cy="647700"/>
        </a:xfrm>
        <a:prstGeom prst="rect">
          <a:avLst/>
        </a:prstGeom>
      </xdr:spPr>
    </xdr:pic>
    <xdr:clientData/>
  </xdr:twoCellAnchor>
  <xdr:twoCellAnchor editAs="oneCell">
    <xdr:from>
      <xdr:col>8</xdr:col>
      <xdr:colOff>276225</xdr:colOff>
      <xdr:row>1</xdr:row>
      <xdr:rowOff>46864</xdr:rowOff>
    </xdr:from>
    <xdr:to>
      <xdr:col>9</xdr:col>
      <xdr:colOff>885826</xdr:colOff>
      <xdr:row>4</xdr:row>
      <xdr:rowOff>41276</xdr:rowOff>
    </xdr:to>
    <xdr:pic>
      <xdr:nvPicPr>
        <xdr:cNvPr id="3" name="Imagen 2" descr="Imagen que contiene Logotipo&#10;&#10;Descripción generada automáticamente">
          <a:extLst>
            <a:ext uri="{FF2B5EF4-FFF2-40B4-BE49-F238E27FC236}">
              <a16:creationId xmlns:a16="http://schemas.microsoft.com/office/drawing/2014/main" id="{0B30AA52-C335-4A7A-ACB6-7ECFD5A7C65D}"/>
            </a:ext>
          </a:extLst>
        </xdr:cNvPr>
        <xdr:cNvPicPr>
          <a:picLocks noChangeAspect="1"/>
        </xdr:cNvPicPr>
      </xdr:nvPicPr>
      <xdr:blipFill>
        <a:blip xmlns:r="http://schemas.openxmlformats.org/officeDocument/2006/relationships" r:embed="rId2"/>
        <a:stretch>
          <a:fillRect/>
        </a:stretch>
      </xdr:blipFill>
      <xdr:spPr>
        <a:xfrm>
          <a:off x="6886575" y="142114"/>
          <a:ext cx="1600201" cy="629412"/>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48DBE-0E3F-4757-863F-1AB70CA9EFE3}">
  <sheetPr>
    <tabColor theme="4" tint="-0.499984740745262"/>
  </sheetPr>
  <dimension ref="B1:N37"/>
  <sheetViews>
    <sheetView showGridLines="0" tabSelected="1" topLeftCell="A25" zoomScale="110" zoomScaleNormal="110" zoomScaleSheetLayoutView="80" workbookViewId="0">
      <selection activeCell="B36" sqref="B36"/>
    </sheetView>
  </sheetViews>
  <sheetFormatPr baseColWidth="10" defaultRowHeight="16.5" x14ac:dyDescent="0.3"/>
  <cols>
    <col min="1" max="1" width="1.5703125" style="1" customWidth="1"/>
    <col min="2" max="2" width="13.28515625" style="1" customWidth="1"/>
    <col min="3" max="3" width="13.85546875" style="1" customWidth="1"/>
    <col min="4" max="4" width="13.28515625" style="1" customWidth="1"/>
    <col min="5" max="5" width="6.85546875" style="1" customWidth="1"/>
    <col min="6" max="6" width="21.140625" style="1" customWidth="1"/>
    <col min="7" max="7" width="10.5703125" style="1" customWidth="1"/>
    <col min="8" max="8" width="17.85546875" style="1" customWidth="1"/>
    <col min="9" max="9" width="14.85546875" style="1" customWidth="1"/>
    <col min="10" max="10" width="17.85546875" style="1" customWidth="1"/>
    <col min="11" max="11" width="1.42578125" style="1" customWidth="1"/>
    <col min="12" max="16384" width="11.42578125" style="1"/>
  </cols>
  <sheetData>
    <row r="1" spans="2:10" ht="7.5" customHeight="1" x14ac:dyDescent="0.3"/>
    <row r="2" spans="2:10" x14ac:dyDescent="0.3">
      <c r="B2" s="2"/>
      <c r="C2" s="3"/>
      <c r="D2" s="42" t="s">
        <v>6</v>
      </c>
      <c r="E2" s="43"/>
      <c r="F2" s="43"/>
      <c r="G2" s="43"/>
      <c r="H2" s="44"/>
      <c r="I2" s="3"/>
      <c r="J2" s="4"/>
    </row>
    <row r="3" spans="2:10" x14ac:dyDescent="0.3">
      <c r="B3" s="5"/>
      <c r="D3" s="45" t="s">
        <v>5</v>
      </c>
      <c r="E3" s="46"/>
      <c r="F3" s="46"/>
      <c r="G3" s="46"/>
      <c r="H3" s="47"/>
      <c r="J3" s="6"/>
    </row>
    <row r="4" spans="2:10" x14ac:dyDescent="0.3">
      <c r="B4" s="5"/>
      <c r="D4" s="45" t="s">
        <v>16</v>
      </c>
      <c r="E4" s="46"/>
      <c r="F4" s="46"/>
      <c r="G4" s="46"/>
      <c r="H4" s="47"/>
      <c r="J4" s="6"/>
    </row>
    <row r="5" spans="2:10" x14ac:dyDescent="0.3">
      <c r="B5" s="7"/>
      <c r="C5" s="8"/>
      <c r="D5" s="48" t="s">
        <v>7</v>
      </c>
      <c r="E5" s="49"/>
      <c r="F5" s="49"/>
      <c r="G5" s="49"/>
      <c r="H5" s="50"/>
      <c r="I5" s="8"/>
      <c r="J5" s="9"/>
    </row>
    <row r="6" spans="2:10" ht="6.75" customHeight="1" x14ac:dyDescent="0.3"/>
    <row r="7" spans="2:10" ht="15" customHeight="1" x14ac:dyDescent="0.3">
      <c r="B7" s="40" t="s">
        <v>8</v>
      </c>
      <c r="C7" s="40"/>
      <c r="D7" s="41" t="s">
        <v>30</v>
      </c>
      <c r="E7" s="41"/>
      <c r="F7" s="41"/>
      <c r="G7" s="41"/>
      <c r="H7" s="10" t="s">
        <v>11</v>
      </c>
      <c r="I7" s="39" t="s">
        <v>33</v>
      </c>
      <c r="J7" s="39"/>
    </row>
    <row r="8" spans="2:10" ht="15" customHeight="1" x14ac:dyDescent="0.3">
      <c r="B8" s="40" t="s">
        <v>9</v>
      </c>
      <c r="C8" s="40"/>
      <c r="D8" s="41" t="s">
        <v>31</v>
      </c>
      <c r="E8" s="41"/>
      <c r="F8" s="41"/>
      <c r="G8" s="41"/>
      <c r="H8" s="10" t="s">
        <v>12</v>
      </c>
      <c r="I8" s="39">
        <v>3158821777</v>
      </c>
      <c r="J8" s="39"/>
    </row>
    <row r="9" spans="2:10" ht="15" customHeight="1" x14ac:dyDescent="0.3">
      <c r="B9" s="40" t="s">
        <v>10</v>
      </c>
      <c r="C9" s="40"/>
      <c r="D9" s="41" t="s">
        <v>32</v>
      </c>
      <c r="E9" s="41"/>
      <c r="F9" s="41"/>
      <c r="G9" s="41"/>
      <c r="H9" s="10" t="s">
        <v>13</v>
      </c>
      <c r="I9" s="39">
        <v>6012455334</v>
      </c>
      <c r="J9" s="39"/>
    </row>
    <row r="10" spans="2:10" ht="6.75" customHeight="1" x14ac:dyDescent="0.3"/>
    <row r="11" spans="2:10" ht="15.75" customHeight="1" x14ac:dyDescent="0.3">
      <c r="B11" s="37" t="s">
        <v>19</v>
      </c>
      <c r="C11" s="37"/>
      <c r="D11" s="37"/>
      <c r="E11" s="37"/>
      <c r="F11" s="37"/>
      <c r="G11" s="37"/>
      <c r="H11" s="37"/>
      <c r="I11" s="37"/>
      <c r="J11" s="37"/>
    </row>
    <row r="12" spans="2:10" ht="6.75" customHeight="1" x14ac:dyDescent="0.3"/>
    <row r="13" spans="2:10" ht="150" customHeight="1" x14ac:dyDescent="0.3">
      <c r="B13" s="38" t="s">
        <v>20</v>
      </c>
      <c r="C13" s="38"/>
      <c r="D13" s="38"/>
      <c r="E13" s="38"/>
      <c r="F13" s="38"/>
      <c r="G13" s="38"/>
      <c r="H13" s="38"/>
      <c r="I13" s="38"/>
      <c r="J13" s="38"/>
    </row>
    <row r="14" spans="2:10" ht="6.75" customHeight="1" x14ac:dyDescent="0.3"/>
    <row r="15" spans="2:10" s="13" customFormat="1" ht="48" customHeight="1" x14ac:dyDescent="0.25">
      <c r="B15" s="26" t="s">
        <v>0</v>
      </c>
      <c r="C15" s="26"/>
      <c r="D15" s="26"/>
      <c r="E15" s="11" t="s">
        <v>24</v>
      </c>
      <c r="F15" s="12" t="s">
        <v>27</v>
      </c>
      <c r="G15" s="12" t="s">
        <v>17</v>
      </c>
      <c r="H15" s="12" t="s">
        <v>1</v>
      </c>
      <c r="I15" s="11" t="s">
        <v>2</v>
      </c>
      <c r="J15" s="11" t="s">
        <v>3</v>
      </c>
    </row>
    <row r="16" spans="2:10" s="16" customFormat="1" ht="48" customHeight="1" x14ac:dyDescent="0.25">
      <c r="B16" s="27" t="s">
        <v>26</v>
      </c>
      <c r="C16" s="28"/>
      <c r="D16" s="29"/>
      <c r="E16" s="12">
        <v>10.5</v>
      </c>
      <c r="F16" s="22">
        <v>1650000</v>
      </c>
      <c r="G16" s="14">
        <v>0.19</v>
      </c>
      <c r="H16" s="15">
        <f>+F16*E16</f>
        <v>17325000</v>
      </c>
      <c r="I16" s="15">
        <f>+H16*G16</f>
        <v>3291750</v>
      </c>
      <c r="J16" s="15">
        <f>+I16+H16</f>
        <v>20616750</v>
      </c>
    </row>
    <row r="17" spans="2:14" s="16" customFormat="1" ht="48" customHeight="1" x14ac:dyDescent="0.25">
      <c r="B17" s="27" t="s">
        <v>29</v>
      </c>
      <c r="C17" s="28"/>
      <c r="D17" s="29"/>
      <c r="E17" s="12">
        <v>10.5</v>
      </c>
      <c r="F17" s="22">
        <v>1460000</v>
      </c>
      <c r="G17" s="14">
        <v>0.19</v>
      </c>
      <c r="H17" s="15">
        <f t="shared" ref="H17:H18" si="0">+F17*E17</f>
        <v>15330000</v>
      </c>
      <c r="I17" s="15">
        <f t="shared" ref="I17:I18" si="1">+H17*G17</f>
        <v>2912700</v>
      </c>
      <c r="J17" s="15">
        <f t="shared" ref="J17:J18" si="2">+I17+H17</f>
        <v>18242700</v>
      </c>
    </row>
    <row r="18" spans="2:14" s="16" customFormat="1" ht="62.25" customHeight="1" x14ac:dyDescent="0.25">
      <c r="B18" s="27" t="s">
        <v>28</v>
      </c>
      <c r="C18" s="28"/>
      <c r="D18" s="29"/>
      <c r="E18" s="12">
        <v>10.5</v>
      </c>
      <c r="F18" s="22">
        <v>1050000</v>
      </c>
      <c r="G18" s="14">
        <v>0.19</v>
      </c>
      <c r="H18" s="15">
        <f t="shared" si="0"/>
        <v>11025000</v>
      </c>
      <c r="I18" s="15">
        <f t="shared" si="1"/>
        <v>2094750</v>
      </c>
      <c r="J18" s="15">
        <f t="shared" si="2"/>
        <v>13119750</v>
      </c>
    </row>
    <row r="19" spans="2:14" s="16" customFormat="1" ht="6.75" customHeight="1" x14ac:dyDescent="0.25">
      <c r="H19" s="17"/>
      <c r="I19" s="17"/>
      <c r="J19" s="17"/>
      <c r="N19" s="18"/>
    </row>
    <row r="20" spans="2:14" s="16" customFormat="1" ht="17.25" customHeight="1" x14ac:dyDescent="0.25">
      <c r="B20" s="33" t="s">
        <v>4</v>
      </c>
      <c r="C20" s="33"/>
      <c r="D20" s="33"/>
      <c r="E20" s="33"/>
      <c r="F20" s="33"/>
      <c r="G20" s="33"/>
      <c r="H20" s="19">
        <f>SUM(H16:H18)</f>
        <v>43680000</v>
      </c>
      <c r="I20" s="19">
        <f t="shared" ref="I20:J20" si="3">SUM(I16:I18)</f>
        <v>8299200</v>
      </c>
      <c r="J20" s="19">
        <f t="shared" si="3"/>
        <v>51979200</v>
      </c>
    </row>
    <row r="21" spans="2:14" s="16" customFormat="1" ht="6.75" customHeight="1" x14ac:dyDescent="0.25"/>
    <row r="22" spans="2:14" s="16" customFormat="1" ht="21.75" customHeight="1" x14ac:dyDescent="0.25">
      <c r="B22" s="30" t="s">
        <v>18</v>
      </c>
      <c r="C22" s="30"/>
      <c r="D22" s="30"/>
      <c r="E22" s="30"/>
      <c r="F22" s="30"/>
      <c r="G22" s="30"/>
      <c r="H22" s="34">
        <f>+J20</f>
        <v>51979200</v>
      </c>
      <c r="I22" s="35"/>
      <c r="J22" s="36"/>
    </row>
    <row r="23" spans="2:14" s="16" customFormat="1" ht="6.75" customHeight="1" x14ac:dyDescent="0.25"/>
    <row r="24" spans="2:14" s="16" customFormat="1" ht="18.75" customHeight="1" x14ac:dyDescent="0.25">
      <c r="B24" s="24" t="s">
        <v>22</v>
      </c>
      <c r="C24" s="24"/>
      <c r="D24" s="24"/>
      <c r="E24" s="24"/>
      <c r="F24" s="24"/>
      <c r="G24" s="24"/>
      <c r="H24" s="24"/>
      <c r="I24" s="24"/>
      <c r="J24" s="24"/>
    </row>
    <row r="25" spans="2:14" s="16" customFormat="1" ht="57.75" customHeight="1" x14ac:dyDescent="0.25">
      <c r="B25" s="25" t="s">
        <v>25</v>
      </c>
      <c r="C25" s="25"/>
      <c r="D25" s="25"/>
      <c r="E25" s="25"/>
      <c r="F25" s="25"/>
      <c r="G25" s="25"/>
      <c r="H25" s="25"/>
      <c r="I25" s="25"/>
      <c r="J25" s="25"/>
    </row>
    <row r="26" spans="2:14" s="16" customFormat="1" ht="60" customHeight="1" x14ac:dyDescent="0.25">
      <c r="B26" s="25" t="s">
        <v>23</v>
      </c>
      <c r="C26" s="25"/>
      <c r="D26" s="25"/>
      <c r="E26" s="25"/>
      <c r="F26" s="25"/>
      <c r="G26" s="25"/>
      <c r="H26" s="25"/>
      <c r="I26" s="25"/>
      <c r="J26" s="25"/>
    </row>
    <row r="27" spans="2:14" s="16" customFormat="1" ht="6.75" customHeight="1" x14ac:dyDescent="0.25"/>
    <row r="28" spans="2:14" x14ac:dyDescent="0.3">
      <c r="B28" s="31"/>
      <c r="C28" s="31"/>
      <c r="D28" s="31"/>
    </row>
    <row r="29" spans="2:14" x14ac:dyDescent="0.3">
      <c r="B29" s="31"/>
      <c r="C29" s="31"/>
      <c r="D29" s="31"/>
    </row>
    <row r="30" spans="2:14" x14ac:dyDescent="0.3">
      <c r="B30" s="31"/>
      <c r="C30" s="31"/>
      <c r="D30" s="31"/>
    </row>
    <row r="31" spans="2:14" x14ac:dyDescent="0.3">
      <c r="B31" s="32"/>
      <c r="C31" s="32"/>
      <c r="D31" s="32"/>
    </row>
    <row r="32" spans="2:14" x14ac:dyDescent="0.3">
      <c r="B32" s="20" t="s">
        <v>14</v>
      </c>
      <c r="C32" s="20"/>
      <c r="D32" s="21"/>
    </row>
    <row r="33" spans="2:4" x14ac:dyDescent="0.3">
      <c r="B33" s="32" t="s">
        <v>34</v>
      </c>
      <c r="C33" s="32"/>
      <c r="D33" s="32"/>
    </row>
    <row r="34" spans="2:4" x14ac:dyDescent="0.3">
      <c r="B34" s="20" t="s">
        <v>15</v>
      </c>
      <c r="C34" s="20"/>
      <c r="D34" s="21"/>
    </row>
    <row r="35" spans="2:4" x14ac:dyDescent="0.3">
      <c r="B35" s="23">
        <v>45331</v>
      </c>
      <c r="C35" s="23"/>
      <c r="D35" s="23"/>
    </row>
    <row r="36" spans="2:4" x14ac:dyDescent="0.3">
      <c r="B36" s="20" t="s">
        <v>21</v>
      </c>
      <c r="C36" s="20"/>
      <c r="D36" s="21"/>
    </row>
    <row r="37" spans="2:4" ht="6.75" customHeight="1" x14ac:dyDescent="0.3"/>
  </sheetData>
  <sheetProtection algorithmName="SHA-512" hashValue="z+JqiTMfbndgsgOyeaThyRDXmWGwLcASHlNty754ijVp0GJ/coNJa2FXKnRf2Ra3n6UrZEj1KaKyJ6veM5Wj4Q==" saltValue="FXYz7u4kwks4GCPjiTDruQ==" spinCount="100000" sheet="1" objects="1" scenarios="1"/>
  <mergeCells count="28">
    <mergeCell ref="D2:H2"/>
    <mergeCell ref="D3:H3"/>
    <mergeCell ref="D4:H4"/>
    <mergeCell ref="D5:H5"/>
    <mergeCell ref="B7:C7"/>
    <mergeCell ref="D7:G7"/>
    <mergeCell ref="B11:J11"/>
    <mergeCell ref="B13:J13"/>
    <mergeCell ref="I7:J7"/>
    <mergeCell ref="B8:C8"/>
    <mergeCell ref="D8:G8"/>
    <mergeCell ref="I8:J8"/>
    <mergeCell ref="B9:C9"/>
    <mergeCell ref="D9:G9"/>
    <mergeCell ref="I9:J9"/>
    <mergeCell ref="B35:D35"/>
    <mergeCell ref="B24:J24"/>
    <mergeCell ref="B25:J25"/>
    <mergeCell ref="B26:J26"/>
    <mergeCell ref="B15:D15"/>
    <mergeCell ref="B16:D16"/>
    <mergeCell ref="B17:D17"/>
    <mergeCell ref="B18:D18"/>
    <mergeCell ref="B22:G22"/>
    <mergeCell ref="B28:D31"/>
    <mergeCell ref="B33:D33"/>
    <mergeCell ref="B20:G20"/>
    <mergeCell ref="H22:J22"/>
  </mergeCells>
  <pageMargins left="0.7" right="0.7" top="0.75" bottom="0.75" header="0.3" footer="0.3"/>
  <pageSetup scale="59" orientation="portrait" r:id="rId1"/>
  <headerFooter>
    <oddHeader>&amp;L&amp;"Calibri"&amp;15&amp;K000000 Información Pública Clasificada&amp;1#_x000D_</oddHeader>
  </headerFooter>
  <drawing r:id="rId2"/>
</worksheet>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cotizacion</vt:lpstr>
      <vt:lpstr>'Formato cotizacion'!Área_de_impresión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dc:creator>
  <cp:lastModifiedBy>Luciano Alfonso Pinilla Pedraza</cp:lastModifiedBy>
  <dcterms:created xsi:type="dcterms:W3CDTF">2023-08-01T06:43:08Z</dcterms:created>
  <dcterms:modified xsi:type="dcterms:W3CDTF">2024-03-07T12:10:59Z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2b498cd-7a81-4486-9103-65b5717baee6_Enabled">
    <vt:lpwstr>true</vt:lpwstr>
  </property>
  <property fmtid="{D5CDD505-2E9C-101B-9397-08002B2CF9AE}" pid="3" name="MSIP_Label_52b498cd-7a81-4486-9103-65b5717baee6_SetDate">
    <vt:lpwstr>2023-08-01T07:00:46Z</vt:lpwstr>
  </property>
  <property fmtid="{D5CDD505-2E9C-101B-9397-08002B2CF9AE}" pid="4" name="MSIP_Label_52b498cd-7a81-4486-9103-65b5717baee6_Method">
    <vt:lpwstr>Standard</vt:lpwstr>
  </property>
  <property fmtid="{D5CDD505-2E9C-101B-9397-08002B2CF9AE}" pid="5" name="MSIP_Label_52b498cd-7a81-4486-9103-65b5717baee6_Name">
    <vt:lpwstr>Información Pública Clasificada</vt:lpwstr>
  </property>
  <property fmtid="{D5CDD505-2E9C-101B-9397-08002B2CF9AE}" pid="6" name="MSIP_Label_52b498cd-7a81-4486-9103-65b5717baee6_SiteId">
    <vt:lpwstr>27864e10-5be4-4d4f-adb5-bbab512029e8</vt:lpwstr>
  </property>
  <property fmtid="{D5CDD505-2E9C-101B-9397-08002B2CF9AE}" pid="7" name="MSIP_Label_52b498cd-7a81-4486-9103-65b5717baee6_ActionId">
    <vt:lpwstr>f58ec4d7-6541-4e16-9511-f10c045596f0</vt:lpwstr>
  </property>
  <property fmtid="{D5CDD505-2E9C-101B-9397-08002B2CF9AE}" pid="8" name="MSIP_Label_52b498cd-7a81-4486-9103-65b5717baee6_ContentBits">
    <vt:lpwstr>1</vt:lpwstr>
  </property>
</Properties>
</file>