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bookViews>
    <workbookView xWindow="0" yWindow="0" windowWidth="17256" windowHeight="5688" tabRatio="557"/>
  </bookViews>
  <sheets>
    <sheet name="F-A-GFI-26-V4" sheetId="1" r:id="rId1"/>
    <sheet name="Hoja1" sheetId="2" state="hidden" r:id="rId2"/>
  </sheets>
  <definedNames>
    <definedName name="_xlnm.Print_Area" localSheetId="0">'F-A-GFI-26-V4'!$A$1:$T$67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42" i="1" l="1"/>
  <c r="T41" i="1"/>
  <c r="T40" i="1"/>
  <c r="N57" i="1"/>
  <c r="O57" i="1" s="1"/>
  <c r="P57" i="1" s="1"/>
  <c r="Q57" i="1" s="1"/>
  <c r="R57" i="1" s="1"/>
  <c r="S57" i="1" s="1"/>
  <c r="N58" i="1"/>
  <c r="O58" i="1" s="1"/>
  <c r="P58" i="1" s="1"/>
  <c r="Q58" i="1" s="1"/>
  <c r="R58" i="1" s="1"/>
  <c r="S58" i="1" s="1"/>
  <c r="N59" i="1"/>
  <c r="O59" i="1" s="1"/>
  <c r="P59" i="1" s="1"/>
  <c r="Q59" i="1" s="1"/>
  <c r="R59" i="1" s="1"/>
  <c r="S59" i="1" s="1"/>
  <c r="N60" i="1"/>
  <c r="O60" i="1" s="1"/>
  <c r="P60" i="1" s="1"/>
  <c r="Q60" i="1" s="1"/>
  <c r="R60" i="1" s="1"/>
  <c r="S60" i="1" s="1"/>
  <c r="N61" i="1"/>
  <c r="O61" i="1" s="1"/>
  <c r="P61" i="1" s="1"/>
  <c r="Q61" i="1" s="1"/>
  <c r="R61" i="1" s="1"/>
  <c r="S61" i="1" s="1"/>
  <c r="N65" i="1"/>
  <c r="O65" i="1" s="1"/>
  <c r="P65" i="1" s="1"/>
  <c r="Q65" i="1" s="1"/>
  <c r="R65" i="1" s="1"/>
  <c r="S65" i="1" s="1"/>
  <c r="N66" i="1"/>
  <c r="O66" i="1" s="1"/>
  <c r="P66" i="1" s="1"/>
  <c r="Q66" i="1" s="1"/>
  <c r="R66" i="1" s="1"/>
  <c r="S66" i="1" s="1"/>
  <c r="T58" i="1" l="1"/>
  <c r="T59" i="1"/>
  <c r="T60" i="1"/>
  <c r="T61" i="1"/>
  <c r="T65" i="1"/>
  <c r="T66" i="1"/>
  <c r="T57" i="1"/>
  <c r="T56" i="1"/>
  <c r="T46" i="1"/>
  <c r="T45" i="1"/>
  <c r="T54" i="1" l="1"/>
  <c r="T55" i="1"/>
  <c r="T52" i="1"/>
  <c r="T53" i="1"/>
  <c r="T51" i="1"/>
  <c r="T49" i="1"/>
  <c r="T48" i="1"/>
  <c r="T47" i="1"/>
  <c r="T44" i="1"/>
  <c r="T43" i="1"/>
  <c r="G67" i="1"/>
  <c r="S39" i="1"/>
  <c r="S67" i="1" s="1"/>
  <c r="T50" i="1"/>
  <c r="R39" i="1"/>
  <c r="R67" i="1" s="1"/>
  <c r="Q39" i="1"/>
  <c r="Q67" i="1" s="1"/>
  <c r="P39" i="1"/>
  <c r="P67" i="1" s="1"/>
  <c r="O39" i="1"/>
  <c r="O67" i="1" s="1"/>
  <c r="N39" i="1"/>
  <c r="N67" i="1" s="1"/>
  <c r="M39" i="1"/>
  <c r="M67" i="1" s="1"/>
  <c r="L39" i="1"/>
  <c r="L67" i="1" s="1"/>
  <c r="K39" i="1"/>
  <c r="K67" i="1" s="1"/>
  <c r="J39" i="1"/>
  <c r="I39" i="1"/>
  <c r="I67" i="1" s="1"/>
  <c r="H39" i="1"/>
  <c r="H67" i="1" s="1"/>
  <c r="G39" i="1"/>
  <c r="T38" i="1"/>
  <c r="T37" i="1"/>
  <c r="T36" i="1"/>
  <c r="T35" i="1"/>
  <c r="T34" i="1"/>
  <c r="T33" i="1"/>
  <c r="T32" i="1"/>
  <c r="T31" i="1"/>
  <c r="T30" i="1"/>
  <c r="T29" i="1"/>
  <c r="T28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T25" i="1"/>
  <c r="T24" i="1"/>
  <c r="T23" i="1"/>
  <c r="T22" i="1"/>
  <c r="J21" i="1"/>
  <c r="I21" i="1"/>
  <c r="H21" i="1"/>
  <c r="G21" i="1"/>
  <c r="T20" i="1"/>
  <c r="S21" i="1"/>
  <c r="R21" i="1"/>
  <c r="Q21" i="1"/>
  <c r="P21" i="1"/>
  <c r="O21" i="1"/>
  <c r="N21" i="1"/>
  <c r="M21" i="1"/>
  <c r="L21" i="1"/>
  <c r="K21" i="1"/>
  <c r="T17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T15" i="1"/>
  <c r="T14" i="1"/>
  <c r="T13" i="1"/>
  <c r="T12" i="1"/>
  <c r="J67" i="1" l="1"/>
  <c r="T27" i="1"/>
  <c r="T39" i="1" s="1"/>
  <c r="T67" i="1" s="1"/>
  <c r="T16" i="1"/>
  <c r="T26" i="1"/>
  <c r="T21" i="1"/>
</calcChain>
</file>

<file path=xl/sharedStrings.xml><?xml version="1.0" encoding="utf-8"?>
<sst xmlns="http://schemas.openxmlformats.org/spreadsheetml/2006/main" count="164" uniqueCount="149">
  <si>
    <t>MINISTERIO DE AMBIENTE Y DESARROLLO SOSTENIBLE</t>
  </si>
  <si>
    <t xml:space="preserve">PROGRAMACIÓN  PAC MENSUAL POR DEPENDENCIAS </t>
  </si>
  <si>
    <r>
      <t>Proceso</t>
    </r>
    <r>
      <rPr>
        <sz val="10"/>
        <color theme="0"/>
        <rFont val="Arial Narrow"/>
        <family val="2"/>
      </rPr>
      <t xml:space="preserve">: Gestión Financiera </t>
    </r>
  </si>
  <si>
    <r>
      <rPr>
        <b/>
        <sz val="10"/>
        <rFont val="Arial Narrow"/>
        <family val="2"/>
      </rPr>
      <t>Versión</t>
    </r>
    <r>
      <rPr>
        <sz val="10"/>
        <rFont val="Arial Narrow"/>
        <family val="2"/>
      </rPr>
      <t>: 4</t>
    </r>
  </si>
  <si>
    <r>
      <rPr>
        <b/>
        <sz val="10"/>
        <rFont val="Arial Narrow"/>
        <family val="2"/>
      </rPr>
      <t>Vigencia:</t>
    </r>
    <r>
      <rPr>
        <sz val="10"/>
        <rFont val="Arial Narrow"/>
        <family val="2"/>
      </rPr>
      <t>16/04/2024</t>
    </r>
  </si>
  <si>
    <r>
      <rPr>
        <b/>
        <sz val="10"/>
        <rFont val="Arial Narrow"/>
        <family val="2"/>
      </rPr>
      <t>Código</t>
    </r>
    <r>
      <rPr>
        <sz val="10"/>
        <rFont val="Arial Narrow"/>
        <family val="2"/>
      </rPr>
      <t>: F-A-GFI-26</t>
    </r>
  </si>
  <si>
    <t>FECHA DE DILIGENCIAMIENTO:</t>
  </si>
  <si>
    <t>DEPENDENCIA:</t>
  </si>
  <si>
    <t>GRUPO DE GESTIÓN DOCUMENTAL</t>
  </si>
  <si>
    <t>MES A PROGRAMAR :</t>
  </si>
  <si>
    <t>MAYO</t>
  </si>
  <si>
    <t>RESPONSABLE :</t>
  </si>
  <si>
    <t>NELSON HUMBERTO LEÓN ACUÑA</t>
  </si>
  <si>
    <t>OBSERVACIONES PARA EL DILIGENCIAMIENTO</t>
  </si>
  <si>
    <t>DILIGENCIAR TODOS LOS CAMPOS EN MAYUSCULA FIJA, SIN TILDES, SIN CARACTERES ESPECIALES, LOS VALORES SIN PESOS.</t>
  </si>
  <si>
    <t xml:space="preserve">Concepto del Gasto                </t>
  </si>
  <si>
    <t xml:space="preserve">Beneficiario del pago                                                      </t>
  </si>
  <si>
    <r>
      <t xml:space="preserve"> DOCUMENTO SOPORTE
</t>
    </r>
    <r>
      <rPr>
        <b/>
        <sz val="11"/>
        <rFont val="Arial Narrow"/>
        <family val="2"/>
      </rPr>
      <t>(Resol, Convenio, Contrato, Orden de compra, etc.)</t>
    </r>
  </si>
  <si>
    <t>Numero documento soporte</t>
  </si>
  <si>
    <t>Pago a  Programar</t>
  </si>
  <si>
    <t>Total Pagos</t>
  </si>
  <si>
    <t>Valor RP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</si>
  <si>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</si>
  <si>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</si>
  <si>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</si>
  <si>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</si>
  <si>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</si>
  <si>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</si>
  <si>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</si>
  <si>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</si>
  <si>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</si>
  <si>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</si>
  <si>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</si>
  <si>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</si>
  <si>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</si>
  <si>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GASTOS DE PERSONAL 
(1-1)</t>
  </si>
  <si>
    <t xml:space="preserve"> </t>
  </si>
  <si>
    <t>GASTOS GENERALES 
(1-2)</t>
  </si>
  <si>
    <t>ARCHIVO GENERAL DE LA NACIÓN</t>
  </si>
  <si>
    <t>CONTRATO INTERADMINISTRATIVO</t>
  </si>
  <si>
    <t>1053-2022</t>
  </si>
  <si>
    <t>TRANSFERENCIAS CORRIENTES 
(1-3)</t>
  </si>
  <si>
    <t>INVERSION 
ESPECIFICA 
(3-7)</t>
  </si>
  <si>
    <t>INVERSION
ORDINARIA 
(3-8)</t>
  </si>
  <si>
    <t>JUAN FRANCISCO CHAVERRA PALACIOS</t>
  </si>
  <si>
    <t>CD-571</t>
  </si>
  <si>
    <t>DUVAN GERARDO PARDO VARGAS</t>
  </si>
  <si>
    <t>CD-197</t>
  </si>
  <si>
    <t>MARY LUZ BARAHONA HERNANDEZ</t>
  </si>
  <si>
    <t>CD-258</t>
  </si>
  <si>
    <t>JOHANA PAOLA ROZO</t>
  </si>
  <si>
    <t>CD-363</t>
  </si>
  <si>
    <t>WILLIAM JAVIER PATARROYO BAQUERO</t>
  </si>
  <si>
    <t>CD-259</t>
  </si>
  <si>
    <t>HERNAN CHIQUIZA VEGA</t>
  </si>
  <si>
    <t>CD-440</t>
  </si>
  <si>
    <t>BALBINA GUERRERO LOZANO</t>
  </si>
  <si>
    <t>CD-879</t>
  </si>
  <si>
    <t>MANUEL RICARDO RODRIGUEZ CIFUENTES</t>
  </si>
  <si>
    <t>CD-441</t>
  </si>
  <si>
    <t>NANCY LISETH MUÑOZ ORTIZ</t>
  </si>
  <si>
    <t>CD-442</t>
  </si>
  <si>
    <t>MILTON JAVIER OSPINA VARELA</t>
  </si>
  <si>
    <t>CD-880</t>
  </si>
  <si>
    <t>KAREN DANIELA ARIZA MORALES</t>
  </si>
  <si>
    <t>CD-913</t>
  </si>
  <si>
    <t>ARTURO ALONSO CORDOBA OVALLE</t>
  </si>
  <si>
    <t>CD-443</t>
  </si>
  <si>
    <t>JENNY XIOMARA FRAILE RUIZ</t>
  </si>
  <si>
    <t>CD-444</t>
  </si>
  <si>
    <t>NELSON ENRIQUE CASILIMAS MONTAÑO</t>
  </si>
  <si>
    <t>CD-823</t>
  </si>
  <si>
    <t>REINALDO AYALA MENDOZA</t>
  </si>
  <si>
    <t>CD-896</t>
  </si>
  <si>
    <t>79562931</t>
  </si>
  <si>
    <t>JORGE ANDRES MORENO CONTRERAS</t>
  </si>
  <si>
    <t>CD-895</t>
  </si>
  <si>
    <t>1015403894</t>
  </si>
  <si>
    <t>ADRIAN ALEJANDRO LOZANO VANEGAS</t>
  </si>
  <si>
    <t>CD-445</t>
  </si>
  <si>
    <t>1026582079</t>
  </si>
  <si>
    <t>OSCAR JOHANNY RODRIGUEZ DIAZ</t>
  </si>
  <si>
    <t>CD-914</t>
  </si>
  <si>
    <t>80245805</t>
  </si>
  <si>
    <t>YOSEF FABIAN OJEDA  LARA</t>
  </si>
  <si>
    <t>CD-897</t>
  </si>
  <si>
    <t>79857646</t>
  </si>
  <si>
    <t>LILIANA ALEXANDRA RODRIGUEZ VERA</t>
  </si>
  <si>
    <t>CD-822</t>
  </si>
  <si>
    <t>1020723891</t>
  </si>
  <si>
    <t xml:space="preserve">AMERICO PANESSO RIVAS </t>
  </si>
  <si>
    <t>CD-990</t>
  </si>
  <si>
    <t>12022441</t>
  </si>
  <si>
    <t>SANTIAGO CORREA  VASQUEZ</t>
  </si>
  <si>
    <t>CD-911</t>
  </si>
  <si>
    <t>1078457133</t>
  </si>
  <si>
    <t>RICARDO ALONSO REYES LEYTON</t>
  </si>
  <si>
    <t>CD-912</t>
  </si>
  <si>
    <t>1031130219</t>
  </si>
  <si>
    <t>JENNY CONSTANZA PULIDO RODRIGUEZ</t>
  </si>
  <si>
    <t>CD-320</t>
  </si>
  <si>
    <t>ENERO</t>
  </si>
  <si>
    <t>DESPACHO DEL MINISTRO</t>
  </si>
  <si>
    <t xml:space="preserve">FEBRERO </t>
  </si>
  <si>
    <t>VICEMINISTERIO DE POLÍTICAS Y NORMALIZACIÓN AMBIENTAL</t>
  </si>
  <si>
    <t>MARZO</t>
  </si>
  <si>
    <t xml:space="preserve">VICEMINISTERIO DE ORDENAMIENTO AMBIENTAL DEL TERRITORIO </t>
  </si>
  <si>
    <t>ABRIL</t>
  </si>
  <si>
    <t>DIRECCION DE ORDENAMIENTO AMBIENTAL TERRITORIAL Y SISTEMA NACIONAL – SINA</t>
  </si>
  <si>
    <t>DIRECCION DE CAMBIO CLIMÁTICO Y GESTIÓN DEL RIESGO</t>
  </si>
  <si>
    <t>JUNIO</t>
  </si>
  <si>
    <t>DIRECCIÓN DE ASUNTOS AMBIENTALES SECTORIAL Y URBANA</t>
  </si>
  <si>
    <t>JULIO</t>
  </si>
  <si>
    <t>DIRECCIÓN DE ASUNTOS MARINOS, COSTEROS Y RECURSOS ACUÁTICOS</t>
  </si>
  <si>
    <t>AGOSTO</t>
  </si>
  <si>
    <t>DIRECCIÓN DE BOSQUES, BIODIVERSIDAD Y SERVICIOS ECOSISTÉMICOS</t>
  </si>
  <si>
    <t>SEPTIEMBRE</t>
  </si>
  <si>
    <t>DIRECCIÓN DE GESTIÓN INTEGRAL DEL RECURSO HÍDRICO</t>
  </si>
  <si>
    <t>OCTUBRE</t>
  </si>
  <si>
    <t>GRUPO DE ATENCIÓN AL CIUDADANO</t>
  </si>
  <si>
    <t>NOVIEMBRE</t>
  </si>
  <si>
    <t>GRUPO DE COMUNICACIONES</t>
  </si>
  <si>
    <t>DICIEMBRE</t>
  </si>
  <si>
    <t>GRUPO DE CONTRATOS</t>
  </si>
  <si>
    <t>GRUPO DE CONTROL INTERNO DISCIPLINARIO</t>
  </si>
  <si>
    <t>GRUPO DE DIVULGACIÓN DE CONOCIMIENTO Y CULTURA AMBIENTAL</t>
  </si>
  <si>
    <t>GRUPO DE SERVICIOS ADMINISTRATIVOS</t>
  </si>
  <si>
    <t>GRUPO DE TALENTO HUMANO</t>
  </si>
  <si>
    <t>GRUPO DE TESOSRERÍA, PRESUPUESTO, CUENTAS Y CONTABILIDAD</t>
  </si>
  <si>
    <t>OFICINA ASESORA JURÍDICA</t>
  </si>
  <si>
    <t>OFICINA ASESORA PLANEACIÓN</t>
  </si>
  <si>
    <t>OFICINA DE ASUNTOS INTERNACIONALES</t>
  </si>
  <si>
    <t>OFICINA DE CONTROL INTERNO</t>
  </si>
  <si>
    <t>OFICINA DE NEGOCIOS VERDES Y SOSTENIBLES</t>
  </si>
  <si>
    <t>OFICINA DE TECNOLOGÍAS DE LA INFORMACIÓN Y LA COMUNICACIÓN</t>
  </si>
  <si>
    <t>SECRETARIA GENERAL</t>
  </si>
  <si>
    <t>SUBDIRECCIÓN ADMINISTRATIVA Y FINANCIERA</t>
  </si>
  <si>
    <t>SUBDIRECCIÓN DE EDUCACIÓN Y PARTICIPACIÓN</t>
  </si>
  <si>
    <t>SERVICIOS POSTALES NACIONALES 4-72</t>
  </si>
  <si>
    <t>1060-2022</t>
  </si>
  <si>
    <t>ANGIE PAOLA ARRIETA CANTOR</t>
  </si>
  <si>
    <t>ALEJANDRA GUADALUPE GALVIS QUIJANO</t>
  </si>
  <si>
    <t>JESÚS ALEXANDRA GARCÍA PEÑA</t>
  </si>
  <si>
    <t>CD-102</t>
  </si>
  <si>
    <t>CD-136</t>
  </si>
  <si>
    <t>CD-228</t>
  </si>
  <si>
    <t>1001171146</t>
  </si>
  <si>
    <t>1026304749</t>
  </si>
  <si>
    <t>80062012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</si>
</sst>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&quot;$&quot;\ * #,##0.00_);_(&quot;$&quot;\ * \(#,##0.00\);_(&quot;$&quot;\ * &quot;-&quot;??_);_(@_)"/>
    <numFmt numFmtId="165" formatCode="_(* #,##0.00_);_(* \(#,##0.0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 Narrow"/>
      <family val="2"/>
    </font>
    <font>
      <b/>
      <sz val="12"/>
      <name val="Arial Narrow"/>
      <family val="2"/>
    </font>
    <font>
      <b/>
      <sz val="16"/>
      <name val="Arial Narrow"/>
      <family val="2"/>
    </font>
    <font>
      <b/>
      <sz val="12"/>
      <color theme="0"/>
      <name val="Arial Narrow"/>
      <family val="2"/>
    </font>
    <font>
      <sz val="10"/>
      <name val="Arial Narrow"/>
      <family val="2"/>
    </font>
    <font>
      <sz val="12"/>
      <color rgb="FFFF0000"/>
      <name val="Arial Narrow"/>
      <family val="2"/>
    </font>
    <font>
      <sz val="9"/>
      <name val="Arial Narrow"/>
      <family val="2"/>
    </font>
    <font>
      <b/>
      <sz val="16"/>
      <color theme="1"/>
      <name val="Arial Narrow"/>
      <family val="2"/>
    </font>
    <font>
      <sz val="10"/>
      <name val="Arial"/>
      <family val="2"/>
    </font>
    <font>
      <b/>
      <sz val="10"/>
      <color theme="0"/>
      <name val="Arial Narrow"/>
      <family val="2"/>
    </font>
    <font>
      <b/>
      <sz val="10"/>
      <name val="Arial Narrow"/>
      <family val="2"/>
    </font>
    <font>
      <sz val="10"/>
      <color theme="0"/>
      <name val="Arial Narrow"/>
      <family val="2"/>
    </font>
    <font>
      <b/>
      <sz val="1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1E1E1"/>
        <bgColor indexed="64"/>
      </patternFill>
    </fill>
    <fill>
      <patternFill patternType="solid">
        <fgColor rgb="FF4D4D4D"/>
        <bgColor indexed="64"/>
      </patternFill>
    </fill>
    <fill>
      <patternFill patternType="solid">
        <fgColor rgb="FF96BE55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</cellStyleXfs>
  <cellXfs count="107">
    <xf numFmtId="0" fontId="0" fillId="0" borderId="0" xfId="0"/>
    <xf numFmtId="0" fontId="2" fillId="0" borderId="0" xfId="0" applyFont="1"/>
    <xf numFmtId="164" fontId="2" fillId="0" borderId="0" xfId="2" applyFont="1"/>
    <xf numFmtId="0" fontId="2" fillId="2" borderId="1" xfId="0" applyFont="1" applyFill="1" applyBorder="1"/>
    <xf numFmtId="0" fontId="3" fillId="2" borderId="0" xfId="0" applyFont="1" applyFill="1"/>
    <xf numFmtId="164" fontId="3" fillId="2" borderId="0" xfId="2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6" xfId="0" applyFont="1" applyBorder="1" applyAlignment="1">
      <alignment horizontal="right" wrapText="1"/>
    </xf>
    <xf numFmtId="0" fontId="2" fillId="0" borderId="17" xfId="0" applyFont="1" applyBorder="1" applyAlignment="1">
      <alignment horizontal="right" wrapText="1"/>
    </xf>
    <xf numFmtId="0" fontId="2" fillId="0" borderId="12" xfId="0" applyFont="1" applyBorder="1" applyAlignment="1">
      <alignment horizontal="center"/>
    </xf>
    <xf numFmtId="0" fontId="2" fillId="0" borderId="11" xfId="0" applyFont="1" applyBorder="1" applyAlignment="1">
      <alignment horizontal="right" wrapText="1"/>
    </xf>
    <xf numFmtId="0" fontId="2" fillId="0" borderId="12" xfId="0" applyFont="1" applyBorder="1" applyAlignment="1">
      <alignment horizontal="right" wrapText="1"/>
    </xf>
    <xf numFmtId="0" fontId="2" fillId="0" borderId="11" xfId="0" applyFont="1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2" borderId="0" xfId="0" applyFont="1" applyFill="1"/>
    <xf numFmtId="0" fontId="3" fillId="0" borderId="0" xfId="0" applyFont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164" fontId="4" fillId="0" borderId="0" xfId="2" applyFont="1" applyFill="1" applyBorder="1" applyAlignment="1"/>
    <xf numFmtId="0" fontId="4" fillId="0" borderId="0" xfId="0" applyFont="1"/>
    <xf numFmtId="4" fontId="2" fillId="0" borderId="9" xfId="0" applyNumberFormat="1" applyFont="1" applyBorder="1" applyAlignment="1">
      <alignment horizontal="right" vertical="center" wrapText="1"/>
    </xf>
    <xf numFmtId="4" fontId="2" fillId="0" borderId="10" xfId="0" applyNumberFormat="1" applyFont="1" applyBorder="1" applyAlignment="1">
      <alignment horizontal="right" vertical="center" wrapText="1"/>
    </xf>
    <xf numFmtId="4" fontId="2" fillId="0" borderId="11" xfId="0" applyNumberFormat="1" applyFont="1" applyBorder="1" applyAlignment="1">
      <alignment horizontal="right" vertical="center" wrapText="1"/>
    </xf>
    <xf numFmtId="4" fontId="2" fillId="0" borderId="12" xfId="0" applyNumberFormat="1" applyFont="1" applyBorder="1" applyAlignment="1">
      <alignment horizontal="right" vertical="center" wrapText="1"/>
    </xf>
    <xf numFmtId="4" fontId="2" fillId="0" borderId="11" xfId="2" applyNumberFormat="1" applyFont="1" applyFill="1" applyBorder="1" applyAlignment="1">
      <alignment horizontal="right" vertical="center" wrapText="1"/>
    </xf>
    <xf numFmtId="4" fontId="2" fillId="0" borderId="12" xfId="2" applyNumberFormat="1" applyFont="1" applyFill="1" applyBorder="1" applyAlignment="1">
      <alignment horizontal="right" vertical="center" wrapText="1"/>
    </xf>
    <xf numFmtId="4" fontId="2" fillId="0" borderId="11" xfId="2" applyNumberFormat="1" applyFont="1" applyFill="1" applyBorder="1" applyAlignment="1">
      <alignment horizontal="right"/>
    </xf>
    <xf numFmtId="4" fontId="2" fillId="0" borderId="12" xfId="2" applyNumberFormat="1" applyFont="1" applyFill="1" applyBorder="1" applyAlignment="1">
      <alignment horizontal="right"/>
    </xf>
    <xf numFmtId="4" fontId="2" fillId="0" borderId="11" xfId="2" applyNumberFormat="1" applyFont="1" applyFill="1" applyBorder="1" applyAlignment="1">
      <alignment horizontal="right" wrapText="1"/>
    </xf>
    <xf numFmtId="4" fontId="2" fillId="0" borderId="12" xfId="2" applyNumberFormat="1" applyFont="1" applyFill="1" applyBorder="1" applyAlignment="1">
      <alignment horizontal="right" wrapText="1"/>
    </xf>
    <xf numFmtId="4" fontId="2" fillId="0" borderId="11" xfId="2" applyNumberFormat="1" applyFont="1" applyBorder="1" applyAlignment="1">
      <alignment horizontal="right"/>
    </xf>
    <xf numFmtId="4" fontId="2" fillId="0" borderId="12" xfId="2" applyNumberFormat="1" applyFont="1" applyBorder="1" applyAlignment="1">
      <alignment horizontal="right"/>
    </xf>
    <xf numFmtId="4" fontId="2" fillId="0" borderId="16" xfId="0" applyNumberFormat="1" applyFont="1" applyBorder="1" applyAlignment="1">
      <alignment horizontal="right" wrapText="1"/>
    </xf>
    <xf numFmtId="4" fontId="2" fillId="0" borderId="17" xfId="0" applyNumberFormat="1" applyFont="1" applyBorder="1" applyAlignment="1">
      <alignment horizontal="right" wrapText="1"/>
    </xf>
    <xf numFmtId="4" fontId="2" fillId="0" borderId="9" xfId="0" applyNumberFormat="1" applyFont="1" applyBorder="1" applyAlignment="1">
      <alignment horizontal="right" wrapText="1"/>
    </xf>
    <xf numFmtId="4" fontId="2" fillId="0" borderId="11" xfId="0" applyNumberFormat="1" applyFont="1" applyBorder="1" applyAlignment="1">
      <alignment horizontal="right" wrapText="1"/>
    </xf>
    <xf numFmtId="4" fontId="2" fillId="0" borderId="12" xfId="0" applyNumberFormat="1" applyFont="1" applyBorder="1" applyAlignment="1">
      <alignment horizontal="right" wrapText="1"/>
    </xf>
    <xf numFmtId="4" fontId="2" fillId="0" borderId="16" xfId="2" applyNumberFormat="1" applyFont="1" applyFill="1" applyBorder="1" applyAlignment="1">
      <alignment horizontal="right" vertical="center" wrapText="1"/>
    </xf>
    <xf numFmtId="0" fontId="8" fillId="0" borderId="0" xfId="0" applyFont="1" applyProtection="1">
      <protection locked="0"/>
    </xf>
    <xf numFmtId="14" fontId="9" fillId="3" borderId="24" xfId="2" applyNumberFormat="1" applyFont="1" applyFill="1" applyBorder="1" applyAlignment="1">
      <alignment horizontal="center" vertical="center"/>
    </xf>
    <xf numFmtId="164" fontId="4" fillId="3" borderId="24" xfId="2" applyFont="1" applyFill="1" applyBorder="1" applyAlignment="1">
      <alignment horizontal="center" vertical="center"/>
    </xf>
    <xf numFmtId="164" fontId="3" fillId="3" borderId="14" xfId="0" applyNumberFormat="1" applyFont="1" applyFill="1" applyBorder="1" applyAlignment="1">
      <alignment wrapText="1"/>
    </xf>
    <xf numFmtId="164" fontId="3" fillId="3" borderId="14" xfId="2" applyFont="1" applyFill="1" applyBorder="1" applyAlignment="1">
      <alignment horizontal="left" wrapText="1"/>
    </xf>
    <xf numFmtId="0" fontId="6" fillId="0" borderId="11" xfId="0" applyFont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164" fontId="2" fillId="0" borderId="16" xfId="2" applyFont="1" applyFill="1" applyBorder="1" applyAlignment="1">
      <alignment horizontal="right" vertical="center" wrapText="1"/>
    </xf>
    <xf numFmtId="0" fontId="2" fillId="0" borderId="11" xfId="0" applyFont="1" applyBorder="1"/>
    <xf numFmtId="164" fontId="2" fillId="0" borderId="11" xfId="2" applyFont="1" applyFill="1" applyBorder="1" applyAlignment="1">
      <alignment vertical="center" wrapText="1"/>
    </xf>
    <xf numFmtId="164" fontId="2" fillId="0" borderId="16" xfId="2" applyFont="1" applyFill="1" applyBorder="1" applyAlignment="1">
      <alignment vertical="center" wrapText="1"/>
    </xf>
    <xf numFmtId="164" fontId="3" fillId="3" borderId="22" xfId="2" applyFont="1" applyFill="1" applyBorder="1" applyAlignment="1">
      <alignment wrapText="1"/>
    </xf>
    <xf numFmtId="0" fontId="2" fillId="0" borderId="11" xfId="0" applyFont="1" applyBorder="1" applyAlignment="1">
      <alignment horizontal="right" vertical="center" wrapText="1"/>
    </xf>
    <xf numFmtId="164" fontId="2" fillId="0" borderId="11" xfId="2" applyFont="1" applyFill="1" applyBorder="1" applyAlignment="1">
      <alignment horizontal="right" vertical="center" wrapText="1"/>
    </xf>
    <xf numFmtId="4" fontId="2" fillId="0" borderId="31" xfId="1" applyNumberFormat="1" applyFont="1" applyFill="1" applyBorder="1" applyAlignment="1">
      <alignment horizontal="right" vertical="center" wrapText="1"/>
    </xf>
    <xf numFmtId="4" fontId="2" fillId="0" borderId="32" xfId="1" applyNumberFormat="1" applyFont="1" applyFill="1" applyBorder="1" applyAlignment="1">
      <alignment horizontal="right" vertical="center" wrapText="1"/>
    </xf>
    <xf numFmtId="164" fontId="3" fillId="3" borderId="33" xfId="0" applyNumberFormat="1" applyFont="1" applyFill="1" applyBorder="1" applyAlignment="1">
      <alignment wrapText="1"/>
    </xf>
    <xf numFmtId="164" fontId="3" fillId="3" borderId="34" xfId="2" applyFont="1" applyFill="1" applyBorder="1" applyAlignment="1">
      <alignment wrapText="1"/>
    </xf>
    <xf numFmtId="164" fontId="3" fillId="3" borderId="33" xfId="2" applyFont="1" applyFill="1" applyBorder="1" applyAlignment="1">
      <alignment horizontal="left" wrapText="1"/>
    </xf>
    <xf numFmtId="4" fontId="2" fillId="0" borderId="36" xfId="1" applyNumberFormat="1" applyFont="1" applyFill="1" applyBorder="1" applyAlignment="1">
      <alignment horizontal="right" vertical="center" wrapText="1"/>
    </xf>
    <xf numFmtId="164" fontId="3" fillId="3" borderId="22" xfId="2" applyFont="1" applyFill="1" applyBorder="1" applyAlignment="1">
      <alignment horizontal="left" wrapText="1"/>
    </xf>
    <xf numFmtId="164" fontId="3" fillId="3" borderId="34" xfId="2" applyFont="1" applyFill="1" applyBorder="1" applyAlignment="1">
      <alignment horizontal="left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5" borderId="11" xfId="3" applyFont="1" applyFill="1" applyBorder="1" applyAlignment="1">
      <alignment horizontal="center" vertical="center"/>
    </xf>
    <xf numFmtId="0" fontId="5" fillId="2" borderId="29" xfId="3" applyFont="1" applyFill="1" applyBorder="1" applyAlignment="1">
      <alignment horizontal="center" vertical="center"/>
    </xf>
    <xf numFmtId="0" fontId="5" fillId="2" borderId="30" xfId="3" applyFont="1" applyFill="1" applyBorder="1" applyAlignment="1">
      <alignment horizontal="center" vertical="center"/>
    </xf>
    <xf numFmtId="0" fontId="5" fillId="2" borderId="25" xfId="3" applyFont="1" applyFill="1" applyBorder="1" applyAlignment="1">
      <alignment horizontal="center" vertical="center"/>
    </xf>
    <xf numFmtId="0" fontId="5" fillId="2" borderId="26" xfId="3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right" wrapText="1"/>
    </xf>
    <xf numFmtId="0" fontId="3" fillId="0" borderId="8" xfId="0" applyFont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right" wrapText="1"/>
    </xf>
    <xf numFmtId="0" fontId="3" fillId="3" borderId="23" xfId="0" applyFont="1" applyFill="1" applyBorder="1" applyAlignment="1">
      <alignment horizontal="right" wrapText="1"/>
    </xf>
    <xf numFmtId="0" fontId="3" fillId="0" borderId="1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right" wrapText="1"/>
    </xf>
    <xf numFmtId="0" fontId="3" fillId="0" borderId="35" xfId="0" applyFont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right" wrapText="1"/>
    </xf>
    <xf numFmtId="0" fontId="4" fillId="3" borderId="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1" fillId="4" borderId="12" xfId="0" applyFont="1" applyFill="1" applyBorder="1" applyAlignment="1">
      <alignment horizontal="center" vertical="center"/>
    </xf>
    <xf numFmtId="0" fontId="11" fillId="4" borderId="28" xfId="0" applyFont="1" applyFill="1" applyBorder="1" applyAlignment="1">
      <alignment horizontal="center" vertical="center"/>
    </xf>
    <xf numFmtId="0" fontId="11" fillId="4" borderId="27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 readingOrder="1"/>
    </xf>
    <xf numFmtId="0" fontId="6" fillId="0" borderId="28" xfId="0" applyFont="1" applyBorder="1" applyAlignment="1">
      <alignment horizontal="center" vertical="center" wrapText="1" readingOrder="1"/>
    </xf>
    <xf numFmtId="0" fontId="6" fillId="0" borderId="27" xfId="0" applyFont="1" applyBorder="1" applyAlignment="1">
      <alignment horizontal="center" vertical="center" wrapText="1" readingOrder="1"/>
    </xf>
    <xf numFmtId="0" fontId="6" fillId="0" borderId="0" xfId="0" applyFont="1" applyAlignment="1">
      <alignment horizontal="center" vertical="center"/>
    </xf>
    <xf numFmtId="0" fontId="7" fillId="2" borderId="2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</cellXfs>
  <cellStyles count="4">
    <cellStyle name="Millares" xfId="1" builtinId="3"/>
    <cellStyle name="Moneda" xfId="2" builtinId="4"/>
    <cellStyle name="Normal" xfId="0" builtinId="0"/>
    <cellStyle name="Normal 2" xfId="3"/>
  </cellStyles>
  <dxfs count="0"/>
  <tableStyles count="0" defaultTableStyle="TableStyleMedium2" defaultPivotStyle="PivotStyleLight16"/>
  <colors>
    <mruColors>
      <color rgb="FF96BE55"/>
      <color rgb="FF4D4D4D"/>
      <color rgb="FFE1E1E1"/>
      <color rgb="FF154A8A"/>
      <color rgb="FFE6EFFD"/>
      <color rgb="FF4472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571500</xdr:colOff>
      <xdr:row>0</xdr:row>
      <xdr:rowOff>0</xdr:rowOff>
    </xdr:from>
    <xdr:to>
      <xdr:col>19</xdr:col>
      <xdr:colOff>961485</xdr:colOff>
      <xdr:row>1</xdr:row>
      <xdr:rowOff>161690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562A2E6C-D760-467F-AA5D-28F845CB9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48" b="1248"/>
        <a:stretch/>
      </xdr:blipFill>
      <xdr:spPr bwMode="auto">
        <a:xfrm>
          <a:off x="25800844" y="0"/>
          <a:ext cx="1747297" cy="542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T71"/>
  <sheetViews>
    <sheetView showGridLines="0" tabSelected="1" topLeftCell="F35" zoomScale="85" zoomScaleNormal="85" zoomScaleSheetLayoutView="40" workbookViewId="0">
      <selection activeCell="S64" sqref="S64"/>
    </sheetView>
  </sheetViews>
  <sheetFormatPr baseColWidth="10" defaultColWidth="11.44140625" defaultRowHeight="15.6" x14ac:dyDescent="0.3"/>
  <cols>
    <col min="1" max="1" width="24.33203125" style="1" customWidth="1"/>
    <col min="2" max="2" width="45" style="1" bestFit="1" customWidth="1"/>
    <col min="3" max="3" width="30.5546875" style="1" customWidth="1"/>
    <col min="4" max="4" width="11.6640625" style="1" customWidth="1"/>
    <col min="5" max="6" width="12.5546875" style="1" customWidth="1"/>
    <col min="7" max="7" width="26" style="2" customWidth="1"/>
    <col min="8" max="8" width="22.33203125" style="2" customWidth="1"/>
    <col min="9" max="9" width="20.6640625" style="1" customWidth="1"/>
    <col min="10" max="12" width="20" style="1" customWidth="1"/>
    <col min="13" max="13" width="19.88671875" style="1" customWidth="1"/>
    <col min="14" max="14" width="24.44140625" style="1" customWidth="1"/>
    <col min="15" max="15" width="24" style="1" customWidth="1"/>
    <col min="16" max="18" width="20" style="1" customWidth="1"/>
    <col min="19" max="19" width="20.33203125" style="1" customWidth="1"/>
    <col min="20" max="20" width="22.5546875" style="1" customWidth="1"/>
    <col min="21" max="16384" width="11.44140625" style="1"/>
  </cols>
  <sheetData>
    <row r="1" spans="1:20" ht="30" customHeight="1" x14ac:dyDescent="0.3">
      <c r="A1" s="92" t="s">
        <v>0</v>
      </c>
      <c r="B1" s="72" t="s">
        <v>1</v>
      </c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3"/>
      <c r="T1" s="74"/>
    </row>
    <row r="2" spans="1:20" ht="15.75" customHeight="1" x14ac:dyDescent="0.3">
      <c r="A2" s="92"/>
      <c r="B2" s="97" t="s">
        <v>2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9"/>
      <c r="S2" s="75"/>
      <c r="T2" s="76"/>
    </row>
    <row r="3" spans="1:20" ht="16.5" customHeight="1" x14ac:dyDescent="0.3">
      <c r="A3" s="49" t="s">
        <v>3</v>
      </c>
      <c r="B3" s="100" t="s">
        <v>4</v>
      </c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2"/>
      <c r="S3" s="95" t="s">
        <v>5</v>
      </c>
      <c r="T3" s="96"/>
    </row>
    <row r="4" spans="1:20" ht="6.9" customHeight="1" x14ac:dyDescent="0.3">
      <c r="A4" s="103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</row>
    <row r="5" spans="1:20" ht="24.75" customHeight="1" thickBot="1" x14ac:dyDescent="0.35">
      <c r="A5" s="3"/>
      <c r="B5" s="4"/>
      <c r="C5" s="4"/>
      <c r="D5" s="4"/>
      <c r="E5" s="4"/>
      <c r="F5" s="4"/>
      <c r="G5" s="5"/>
      <c r="H5" s="6"/>
    </row>
    <row r="6" spans="1:20" ht="24.75" customHeight="1" thickBot="1" x14ac:dyDescent="0.35">
      <c r="B6" s="22" t="s">
        <v>6</v>
      </c>
      <c r="C6" s="45">
        <v>46148</v>
      </c>
      <c r="G6" s="23" t="s">
        <v>7</v>
      </c>
      <c r="H6" s="89" t="s">
        <v>8</v>
      </c>
      <c r="I6" s="90"/>
      <c r="J6" s="90"/>
      <c r="K6" s="90"/>
      <c r="L6" s="90"/>
      <c r="M6" s="91"/>
    </row>
    <row r="7" spans="1:20" ht="24.75" customHeight="1" thickBot="1" x14ac:dyDescent="0.35">
      <c r="B7" s="4"/>
      <c r="C7" s="4"/>
      <c r="D7" s="4"/>
      <c r="E7" s="4"/>
      <c r="F7" s="4"/>
      <c r="G7" s="4"/>
      <c r="H7" s="4"/>
      <c r="I7" s="4"/>
    </row>
    <row r="8" spans="1:20" ht="24.75" customHeight="1" thickBot="1" x14ac:dyDescent="0.35">
      <c r="B8" s="22" t="s">
        <v>9</v>
      </c>
      <c r="C8" s="46" t="s">
        <v>110</v>
      </c>
      <c r="G8" s="23" t="s">
        <v>11</v>
      </c>
      <c r="H8" s="89" t="s">
        <v>12</v>
      </c>
      <c r="I8" s="90"/>
      <c r="J8" s="90"/>
      <c r="K8" s="90"/>
      <c r="L8" s="90"/>
      <c r="M8" s="91"/>
    </row>
    <row r="9" spans="1:20" ht="24.75" customHeight="1" thickBot="1" x14ac:dyDescent="0.4">
      <c r="B9" s="22"/>
      <c r="C9" s="24"/>
      <c r="D9" s="24"/>
      <c r="E9" s="24"/>
      <c r="F9" s="24"/>
      <c r="G9" s="22"/>
      <c r="H9" s="25"/>
      <c r="I9" s="25"/>
      <c r="J9" s="25"/>
      <c r="K9" s="25"/>
      <c r="L9" s="25"/>
      <c r="M9" s="25"/>
    </row>
    <row r="10" spans="1:20" ht="24.75" customHeight="1" thickBot="1" x14ac:dyDescent="0.35">
      <c r="A10" s="93" t="s">
        <v>13</v>
      </c>
      <c r="B10" s="94"/>
      <c r="C10" s="104" t="s">
        <v>14</v>
      </c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6"/>
    </row>
    <row r="11" spans="1:20" ht="66.75" customHeight="1" thickBot="1" x14ac:dyDescent="0.35">
      <c r="A11" s="50" t="s">
        <v>15</v>
      </c>
      <c r="B11" s="51" t="s">
        <v>16</v>
      </c>
      <c r="C11" s="51" t="s">
        <v>17</v>
      </c>
      <c r="D11" s="51" t="s">
        <v>18</v>
      </c>
      <c r="E11" s="51" t="s">
        <v>19</v>
      </c>
      <c r="F11" s="51" t="s">
        <v>20</v>
      </c>
      <c r="G11" s="51" t="s">
        <v>21</v>
      </c>
      <c r="H11" s="51" t="s">
        <v>22</v>
      </c>
      <c r="I11" s="51" t="s">
        <v>23</v>
      </c>
      <c r="J11" s="51" t="s">
        <v>24</v>
      </c>
      <c r="K11" s="51" t="s">
        <v>25</v>
      </c>
      <c r="L11" s="51" t="s">
        <v>26</v>
      </c>
      <c r="M11" s="51" t="s">
        <v>27</v>
      </c>
      <c r="N11" s="51" t="s">
        <v>28</v>
      </c>
      <c r="O11" s="51" t="s">
        <v>29</v>
      </c>
      <c r="P11" s="51" t="s">
        <v>30</v>
      </c>
      <c r="Q11" s="51" t="s">
        <v>31</v>
      </c>
      <c r="R11" s="51" t="s">
        <v>32</v>
      </c>
      <c r="S11" s="51" t="s">
        <v>33</v>
      </c>
      <c r="T11" s="52" t="s">
        <v>34</v>
      </c>
    </row>
    <row r="12" spans="1:20" x14ac:dyDescent="0.3">
      <c r="A12" s="81" t="s">
        <v>35</v>
      </c>
      <c r="B12" s="7"/>
      <c r="C12" s="7"/>
      <c r="D12" s="7"/>
      <c r="E12" s="7"/>
      <c r="F12" s="7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7"/>
      <c r="S12" s="26"/>
      <c r="T12" s="63">
        <f>SUM(H12:S12)</f>
        <v>0</v>
      </c>
    </row>
    <row r="13" spans="1:20" x14ac:dyDescent="0.3">
      <c r="A13" s="81"/>
      <c r="B13" s="8"/>
      <c r="C13" s="8"/>
      <c r="D13" s="8"/>
      <c r="E13" s="8"/>
      <c r="F13" s="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9"/>
      <c r="S13" s="28"/>
      <c r="T13" s="63">
        <f>SUM(H13:S13)</f>
        <v>0</v>
      </c>
    </row>
    <row r="14" spans="1:20" x14ac:dyDescent="0.3">
      <c r="A14" s="81"/>
      <c r="B14" s="8"/>
      <c r="C14" s="8"/>
      <c r="D14" s="8"/>
      <c r="E14" s="8"/>
      <c r="F14" s="9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9"/>
      <c r="S14" s="28"/>
      <c r="T14" s="63">
        <f>SUM(H14:S14)</f>
        <v>0</v>
      </c>
    </row>
    <row r="15" spans="1:20" x14ac:dyDescent="0.3">
      <c r="A15" s="81"/>
      <c r="B15" s="10"/>
      <c r="C15" s="10"/>
      <c r="D15" s="10"/>
      <c r="E15" s="10"/>
      <c r="F15" s="11"/>
      <c r="G15" s="30" t="s">
        <v>36</v>
      </c>
      <c r="H15" s="30" t="s">
        <v>36</v>
      </c>
      <c r="I15" s="30" t="s">
        <v>36</v>
      </c>
      <c r="J15" s="30" t="s">
        <v>36</v>
      </c>
      <c r="K15" s="30" t="s">
        <v>36</v>
      </c>
      <c r="L15" s="30" t="s">
        <v>36</v>
      </c>
      <c r="M15" s="30" t="s">
        <v>36</v>
      </c>
      <c r="N15" s="30" t="s">
        <v>36</v>
      </c>
      <c r="O15" s="30" t="s">
        <v>36</v>
      </c>
      <c r="P15" s="30" t="s">
        <v>36</v>
      </c>
      <c r="Q15" s="30" t="s">
        <v>36</v>
      </c>
      <c r="R15" s="31" t="s">
        <v>36</v>
      </c>
      <c r="S15" s="30" t="s">
        <v>36</v>
      </c>
      <c r="T15" s="63">
        <f>SUM(H15:S15)</f>
        <v>0</v>
      </c>
    </row>
    <row r="16" spans="1:20" ht="16.2" thickBot="1" x14ac:dyDescent="0.35">
      <c r="A16" s="81"/>
      <c r="B16" s="82"/>
      <c r="C16" s="82"/>
      <c r="D16" s="82"/>
      <c r="E16" s="82"/>
      <c r="F16" s="83"/>
      <c r="G16" s="59">
        <f>SUM(G12:G15)</f>
        <v>0</v>
      </c>
      <c r="H16" s="59">
        <f t="shared" ref="H16:T16" si="0">SUM(H12:H15)</f>
        <v>0</v>
      </c>
      <c r="I16" s="59">
        <f t="shared" si="0"/>
        <v>0</v>
      </c>
      <c r="J16" s="59">
        <f t="shared" si="0"/>
        <v>0</v>
      </c>
      <c r="K16" s="59">
        <f t="shared" si="0"/>
        <v>0</v>
      </c>
      <c r="L16" s="59">
        <f t="shared" si="0"/>
        <v>0</v>
      </c>
      <c r="M16" s="59">
        <f t="shared" si="0"/>
        <v>0</v>
      </c>
      <c r="N16" s="59">
        <f t="shared" si="0"/>
        <v>0</v>
      </c>
      <c r="O16" s="59">
        <f t="shared" si="0"/>
        <v>0</v>
      </c>
      <c r="P16" s="59">
        <f t="shared" si="0"/>
        <v>0</v>
      </c>
      <c r="Q16" s="59">
        <f t="shared" si="0"/>
        <v>0</v>
      </c>
      <c r="R16" s="59">
        <f t="shared" si="0"/>
        <v>0</v>
      </c>
      <c r="S16" s="59">
        <f t="shared" si="0"/>
        <v>0</v>
      </c>
      <c r="T16" s="65">
        <f t="shared" si="0"/>
        <v>0</v>
      </c>
    </row>
    <row r="17" spans="1:20" s="54" customFormat="1" ht="45.6" customHeight="1" x14ac:dyDescent="0.3">
      <c r="A17" s="84" t="s">
        <v>37</v>
      </c>
      <c r="B17" s="19" t="s">
        <v>38</v>
      </c>
      <c r="C17" s="18" t="s">
        <v>39</v>
      </c>
      <c r="D17" s="53" t="s">
        <v>40</v>
      </c>
      <c r="E17" s="53">
        <v>42</v>
      </c>
      <c r="F17" s="53">
        <v>43</v>
      </c>
      <c r="G17" s="55">
        <v>205748800</v>
      </c>
      <c r="H17" s="55">
        <v>17660100</v>
      </c>
      <c r="I17" s="43">
        <v>17660100</v>
      </c>
      <c r="J17" s="43">
        <v>17660100</v>
      </c>
      <c r="K17" s="43">
        <v>17660100</v>
      </c>
      <c r="L17" s="43">
        <v>17660100</v>
      </c>
      <c r="M17" s="43">
        <v>17660100</v>
      </c>
      <c r="N17" s="43">
        <v>0</v>
      </c>
      <c r="O17" s="43">
        <v>0</v>
      </c>
      <c r="P17" s="43">
        <v>0</v>
      </c>
      <c r="Q17" s="43">
        <v>0</v>
      </c>
      <c r="R17" s="55">
        <v>0</v>
      </c>
      <c r="S17" s="55">
        <v>0</v>
      </c>
      <c r="T17" s="62">
        <f>SUM(H17:S17)</f>
        <v>105960600</v>
      </c>
    </row>
    <row r="18" spans="1:20" ht="31.2" x14ac:dyDescent="0.3">
      <c r="A18" s="81"/>
      <c r="B18" s="20" t="s">
        <v>138</v>
      </c>
      <c r="C18" s="8" t="s">
        <v>39</v>
      </c>
      <c r="D18" s="60" t="s">
        <v>139</v>
      </c>
      <c r="E18" s="60">
        <v>42</v>
      </c>
      <c r="F18" s="60">
        <v>43</v>
      </c>
      <c r="G18" s="61">
        <v>88510890</v>
      </c>
      <c r="H18" s="61"/>
      <c r="I18" s="32"/>
      <c r="J18" s="32"/>
      <c r="K18" s="32"/>
      <c r="L18" s="32"/>
      <c r="M18" s="32">
        <v>14751815</v>
      </c>
      <c r="N18" s="32"/>
      <c r="O18" s="32"/>
      <c r="P18" s="32"/>
      <c r="Q18" s="32"/>
      <c r="R18" s="33"/>
      <c r="S18" s="32"/>
      <c r="T18" s="63">
        <v>14751815</v>
      </c>
    </row>
    <row r="19" spans="1:20" x14ac:dyDescent="0.3">
      <c r="A19" s="81"/>
      <c r="B19" s="20"/>
      <c r="C19" s="8"/>
      <c r="D19" s="60"/>
      <c r="E19" s="60"/>
      <c r="F19" s="60"/>
      <c r="G19" s="61"/>
      <c r="H19" s="61"/>
      <c r="I19" s="34"/>
      <c r="J19" s="34"/>
      <c r="K19" s="34"/>
      <c r="L19" s="34"/>
      <c r="M19" s="34"/>
      <c r="N19" s="34"/>
      <c r="O19" s="34"/>
      <c r="P19" s="34"/>
      <c r="Q19" s="34"/>
      <c r="R19" s="35"/>
      <c r="S19" s="34"/>
      <c r="T19" s="63"/>
    </row>
    <row r="20" spans="1:20" x14ac:dyDescent="0.3">
      <c r="A20" s="81"/>
      <c r="B20" s="56"/>
      <c r="C20" s="56"/>
      <c r="D20" s="56"/>
      <c r="E20" s="56"/>
      <c r="F20" s="17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7"/>
      <c r="S20" s="36"/>
      <c r="T20" s="63">
        <f>SUM(H20:S20)</f>
        <v>0</v>
      </c>
    </row>
    <row r="21" spans="1:20" ht="16.2" thickBot="1" x14ac:dyDescent="0.35">
      <c r="A21" s="85"/>
      <c r="B21" s="86"/>
      <c r="C21" s="86"/>
      <c r="D21" s="86"/>
      <c r="E21" s="86"/>
      <c r="F21" s="86"/>
      <c r="G21" s="47">
        <f>SUM(G17:G20)</f>
        <v>294259690</v>
      </c>
      <c r="H21" s="47">
        <f t="shared" ref="H21:T21" si="1">SUM(H17:H20)</f>
        <v>17660100</v>
      </c>
      <c r="I21" s="47">
        <f t="shared" si="1"/>
        <v>17660100</v>
      </c>
      <c r="J21" s="47">
        <f t="shared" si="1"/>
        <v>17660100</v>
      </c>
      <c r="K21" s="47">
        <f t="shared" si="1"/>
        <v>17660100</v>
      </c>
      <c r="L21" s="47">
        <f t="shared" si="1"/>
        <v>17660100</v>
      </c>
      <c r="M21" s="47">
        <f t="shared" si="1"/>
        <v>32411915</v>
      </c>
      <c r="N21" s="47">
        <f t="shared" si="1"/>
        <v>0</v>
      </c>
      <c r="O21" s="47">
        <f t="shared" si="1"/>
        <v>0</v>
      </c>
      <c r="P21" s="47">
        <f t="shared" si="1"/>
        <v>0</v>
      </c>
      <c r="Q21" s="47">
        <f t="shared" si="1"/>
        <v>0</v>
      </c>
      <c r="R21" s="47">
        <f t="shared" si="1"/>
        <v>0</v>
      </c>
      <c r="S21" s="47">
        <f t="shared" si="1"/>
        <v>0</v>
      </c>
      <c r="T21" s="64">
        <f t="shared" si="1"/>
        <v>120712415</v>
      </c>
    </row>
    <row r="22" spans="1:20" x14ac:dyDescent="0.3">
      <c r="A22" s="77" t="s">
        <v>41</v>
      </c>
      <c r="B22" s="12"/>
      <c r="C22" s="12"/>
      <c r="D22" s="12"/>
      <c r="E22" s="12"/>
      <c r="F22" s="13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9"/>
      <c r="S22" s="40"/>
      <c r="T22" s="63">
        <f>SUM(H22:S22)</f>
        <v>0</v>
      </c>
    </row>
    <row r="23" spans="1:20" x14ac:dyDescent="0.3">
      <c r="A23" s="78"/>
      <c r="B23" s="15"/>
      <c r="C23" s="15"/>
      <c r="D23" s="15"/>
      <c r="E23" s="15"/>
      <c r="F23" s="16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2"/>
      <c r="S23" s="41"/>
      <c r="T23" s="63">
        <f>SUM(H23:S23)</f>
        <v>0</v>
      </c>
    </row>
    <row r="24" spans="1:20" x14ac:dyDescent="0.3">
      <c r="A24" s="78"/>
      <c r="B24" s="15"/>
      <c r="C24" s="15"/>
      <c r="D24" s="15"/>
      <c r="E24" s="15"/>
      <c r="F24" s="16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2"/>
      <c r="S24" s="41"/>
      <c r="T24" s="63">
        <f>SUM(H24:S24)</f>
        <v>0</v>
      </c>
    </row>
    <row r="25" spans="1:20" x14ac:dyDescent="0.3">
      <c r="A25" s="78"/>
      <c r="B25" s="17"/>
      <c r="C25" s="17"/>
      <c r="D25" s="17"/>
      <c r="E25" s="17"/>
      <c r="F25" s="14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  <c r="S25" s="32"/>
      <c r="T25" s="63">
        <f>SUM(H25:S25)</f>
        <v>0</v>
      </c>
    </row>
    <row r="26" spans="1:20" ht="16.5" customHeight="1" thickBot="1" x14ac:dyDescent="0.35">
      <c r="A26" s="87"/>
      <c r="B26" s="88"/>
      <c r="C26" s="88"/>
      <c r="D26" s="88"/>
      <c r="E26" s="88"/>
      <c r="F26" s="88"/>
      <c r="G26" s="59">
        <f>SUM(G22:G25)</f>
        <v>0</v>
      </c>
      <c r="H26" s="59">
        <f t="shared" ref="H26:T26" si="2">SUM(H22:H25)</f>
        <v>0</v>
      </c>
      <c r="I26" s="59">
        <f t="shared" si="2"/>
        <v>0</v>
      </c>
      <c r="J26" s="59">
        <f t="shared" si="2"/>
        <v>0</v>
      </c>
      <c r="K26" s="59">
        <f t="shared" si="2"/>
        <v>0</v>
      </c>
      <c r="L26" s="59">
        <f t="shared" si="2"/>
        <v>0</v>
      </c>
      <c r="M26" s="59">
        <f t="shared" si="2"/>
        <v>0</v>
      </c>
      <c r="N26" s="59">
        <f t="shared" si="2"/>
        <v>0</v>
      </c>
      <c r="O26" s="59">
        <f t="shared" si="2"/>
        <v>0</v>
      </c>
      <c r="P26" s="59">
        <f t="shared" si="2"/>
        <v>0</v>
      </c>
      <c r="Q26" s="59">
        <f t="shared" si="2"/>
        <v>0</v>
      </c>
      <c r="R26" s="59">
        <f t="shared" si="2"/>
        <v>0</v>
      </c>
      <c r="S26" s="59">
        <f t="shared" si="2"/>
        <v>0</v>
      </c>
      <c r="T26" s="65">
        <f t="shared" si="2"/>
        <v>0</v>
      </c>
    </row>
    <row r="27" spans="1:20" ht="14.25" customHeight="1" x14ac:dyDescent="0.3">
      <c r="A27" s="77" t="s">
        <v>42</v>
      </c>
      <c r="B27" s="19"/>
      <c r="C27" s="19"/>
      <c r="D27" s="18"/>
      <c r="E27" s="18"/>
      <c r="F27" s="18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62">
        <f t="shared" ref="T27:T38" si="3">SUM(H27:S27)</f>
        <v>0</v>
      </c>
    </row>
    <row r="28" spans="1:20" ht="14.25" customHeight="1" x14ac:dyDescent="0.3">
      <c r="A28" s="78"/>
      <c r="B28" s="20"/>
      <c r="C28" s="20"/>
      <c r="D28" s="8"/>
      <c r="E28" s="8"/>
      <c r="F28" s="8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67">
        <f t="shared" si="3"/>
        <v>0</v>
      </c>
    </row>
    <row r="29" spans="1:20" ht="14.25" customHeight="1" x14ac:dyDescent="0.3">
      <c r="A29" s="78"/>
      <c r="B29" s="20"/>
      <c r="C29" s="20"/>
      <c r="D29" s="8"/>
      <c r="E29" s="8"/>
      <c r="F29" s="8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67">
        <f t="shared" si="3"/>
        <v>0</v>
      </c>
    </row>
    <row r="30" spans="1:20" ht="14.25" customHeight="1" x14ac:dyDescent="0.3">
      <c r="A30" s="78"/>
      <c r="B30" s="20"/>
      <c r="C30" s="20"/>
      <c r="D30" s="8"/>
      <c r="E30" s="8"/>
      <c r="F30" s="8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67">
        <f t="shared" si="3"/>
        <v>0</v>
      </c>
    </row>
    <row r="31" spans="1:20" ht="14.25" customHeight="1" x14ac:dyDescent="0.3">
      <c r="A31" s="78"/>
      <c r="B31" s="20"/>
      <c r="C31" s="20"/>
      <c r="D31" s="8"/>
      <c r="E31" s="8"/>
      <c r="F31" s="8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67">
        <f t="shared" si="3"/>
        <v>0</v>
      </c>
    </row>
    <row r="32" spans="1:20" ht="14.25" customHeight="1" x14ac:dyDescent="0.3">
      <c r="A32" s="78"/>
      <c r="B32" s="20"/>
      <c r="C32" s="20"/>
      <c r="D32" s="8"/>
      <c r="E32" s="8"/>
      <c r="F32" s="8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67">
        <f t="shared" si="3"/>
        <v>0</v>
      </c>
    </row>
    <row r="33" spans="1:20" ht="14.25" customHeight="1" x14ac:dyDescent="0.3">
      <c r="A33" s="78"/>
      <c r="B33" s="20"/>
      <c r="C33" s="20"/>
      <c r="D33" s="8"/>
      <c r="E33" s="8"/>
      <c r="F33" s="8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67">
        <f t="shared" si="3"/>
        <v>0</v>
      </c>
    </row>
    <row r="34" spans="1:20" ht="14.25" customHeight="1" x14ac:dyDescent="0.3">
      <c r="A34" s="78"/>
      <c r="B34" s="20"/>
      <c r="C34" s="20"/>
      <c r="D34" s="8"/>
      <c r="E34" s="8"/>
      <c r="F34" s="8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67">
        <f t="shared" si="3"/>
        <v>0</v>
      </c>
    </row>
    <row r="35" spans="1:20" ht="14.25" customHeight="1" x14ac:dyDescent="0.3">
      <c r="A35" s="78"/>
      <c r="B35" s="20"/>
      <c r="C35" s="20"/>
      <c r="D35" s="8"/>
      <c r="E35" s="8"/>
      <c r="F35" s="8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67">
        <f t="shared" si="3"/>
        <v>0</v>
      </c>
    </row>
    <row r="36" spans="1:20" ht="14.25" customHeight="1" x14ac:dyDescent="0.3">
      <c r="A36" s="78"/>
      <c r="B36" s="20"/>
      <c r="C36" s="20"/>
      <c r="D36" s="8"/>
      <c r="E36" s="8"/>
      <c r="F36" s="8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67">
        <f t="shared" si="3"/>
        <v>0</v>
      </c>
    </row>
    <row r="37" spans="1:20" ht="14.25" customHeight="1" x14ac:dyDescent="0.3">
      <c r="A37" s="78"/>
      <c r="B37" s="20"/>
      <c r="C37" s="20"/>
      <c r="D37" s="8"/>
      <c r="E37" s="8"/>
      <c r="F37" s="8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67">
        <f t="shared" si="3"/>
        <v>0</v>
      </c>
    </row>
    <row r="38" spans="1:20" ht="14.25" customHeight="1" x14ac:dyDescent="0.3">
      <c r="A38" s="78"/>
      <c r="B38" s="20"/>
      <c r="C38" s="20"/>
      <c r="D38" s="8"/>
      <c r="E38" s="8"/>
      <c r="F38" s="8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67">
        <f t="shared" si="3"/>
        <v>0</v>
      </c>
    </row>
    <row r="39" spans="1:20" s="21" customFormat="1" ht="16.2" thickBot="1" x14ac:dyDescent="0.35">
      <c r="A39" s="87"/>
      <c r="B39" s="82"/>
      <c r="C39" s="82"/>
      <c r="D39" s="82"/>
      <c r="E39" s="82"/>
      <c r="F39" s="82"/>
      <c r="G39" s="68">
        <f>SUM(G27:G38)</f>
        <v>0</v>
      </c>
      <c r="H39" s="68">
        <f t="shared" ref="H39:T39" si="4">SUM(H27:H38)</f>
        <v>0</v>
      </c>
      <c r="I39" s="68">
        <f t="shared" si="4"/>
        <v>0</v>
      </c>
      <c r="J39" s="68">
        <f t="shared" si="4"/>
        <v>0</v>
      </c>
      <c r="K39" s="68">
        <f t="shared" si="4"/>
        <v>0</v>
      </c>
      <c r="L39" s="68">
        <f t="shared" si="4"/>
        <v>0</v>
      </c>
      <c r="M39" s="68">
        <f t="shared" si="4"/>
        <v>0</v>
      </c>
      <c r="N39" s="68">
        <f t="shared" si="4"/>
        <v>0</v>
      </c>
      <c r="O39" s="68">
        <f t="shared" si="4"/>
        <v>0</v>
      </c>
      <c r="P39" s="68">
        <f t="shared" si="4"/>
        <v>0</v>
      </c>
      <c r="Q39" s="68">
        <f t="shared" si="4"/>
        <v>0</v>
      </c>
      <c r="R39" s="68">
        <f t="shared" si="4"/>
        <v>0</v>
      </c>
      <c r="S39" s="68">
        <f t="shared" si="4"/>
        <v>0</v>
      </c>
      <c r="T39" s="69">
        <f t="shared" si="4"/>
        <v>0</v>
      </c>
    </row>
    <row r="40" spans="1:20" ht="14.25" customHeight="1" x14ac:dyDescent="0.3">
      <c r="A40" s="77" t="s">
        <v>43</v>
      </c>
      <c r="B40" s="19" t="s">
        <v>44</v>
      </c>
      <c r="C40" s="19" t="s">
        <v>45</v>
      </c>
      <c r="D40" s="18">
        <v>1032494570</v>
      </c>
      <c r="E40" s="18">
        <v>5</v>
      </c>
      <c r="F40" s="18">
        <v>12</v>
      </c>
      <c r="G40" s="58">
        <v>81200000</v>
      </c>
      <c r="H40" s="43">
        <v>0</v>
      </c>
      <c r="I40" s="43">
        <v>3966667</v>
      </c>
      <c r="J40" s="43">
        <v>7000000</v>
      </c>
      <c r="K40" s="43">
        <v>7000000</v>
      </c>
      <c r="L40" s="43">
        <v>7000000</v>
      </c>
      <c r="M40" s="43">
        <v>0</v>
      </c>
      <c r="N40" s="43">
        <v>0</v>
      </c>
      <c r="O40" s="43">
        <v>0</v>
      </c>
      <c r="P40" s="43">
        <v>0</v>
      </c>
      <c r="Q40" s="43">
        <v>0</v>
      </c>
      <c r="R40" s="43">
        <v>0</v>
      </c>
      <c r="S40" s="43">
        <v>0</v>
      </c>
      <c r="T40" s="67">
        <f t="shared" ref="T40:T52" si="5">SUM(H40:S40)</f>
        <v>24966667</v>
      </c>
    </row>
    <row r="41" spans="1:20" ht="14.25" customHeight="1" x14ac:dyDescent="0.3">
      <c r="A41" s="78"/>
      <c r="B41" s="20" t="s">
        <v>46</v>
      </c>
      <c r="C41" s="20" t="s">
        <v>47</v>
      </c>
      <c r="D41" s="8">
        <v>1013611856</v>
      </c>
      <c r="E41" s="8">
        <v>5</v>
      </c>
      <c r="F41" s="8">
        <v>12</v>
      </c>
      <c r="G41" s="57">
        <v>50836800</v>
      </c>
      <c r="H41" s="30">
        <v>0</v>
      </c>
      <c r="I41" s="30">
        <v>3570000</v>
      </c>
      <c r="J41" s="30">
        <v>4284000</v>
      </c>
      <c r="K41" s="30">
        <v>4284000</v>
      </c>
      <c r="L41" s="30">
        <v>4284000</v>
      </c>
      <c r="M41" s="30">
        <v>0</v>
      </c>
      <c r="N41" s="30">
        <v>0</v>
      </c>
      <c r="O41" s="30">
        <v>0</v>
      </c>
      <c r="P41" s="30">
        <v>0</v>
      </c>
      <c r="Q41" s="30">
        <v>0</v>
      </c>
      <c r="R41" s="30">
        <v>0</v>
      </c>
      <c r="S41" s="30">
        <v>0</v>
      </c>
      <c r="T41" s="67">
        <f t="shared" si="5"/>
        <v>16422000</v>
      </c>
    </row>
    <row r="42" spans="1:20" ht="14.25" customHeight="1" x14ac:dyDescent="0.3">
      <c r="A42" s="78"/>
      <c r="B42" s="20" t="s">
        <v>48</v>
      </c>
      <c r="C42" s="20" t="s">
        <v>49</v>
      </c>
      <c r="D42" s="8">
        <v>52911424</v>
      </c>
      <c r="E42" s="8">
        <v>5</v>
      </c>
      <c r="F42" s="8">
        <v>12</v>
      </c>
      <c r="G42" s="57">
        <v>43452000</v>
      </c>
      <c r="H42" s="30">
        <v>0</v>
      </c>
      <c r="I42" s="30">
        <v>2937600</v>
      </c>
      <c r="J42" s="30">
        <v>3672000</v>
      </c>
      <c r="K42" s="30">
        <v>3672000</v>
      </c>
      <c r="L42" s="30">
        <v>3672000</v>
      </c>
      <c r="M42" s="30">
        <v>0</v>
      </c>
      <c r="N42" s="30">
        <v>0</v>
      </c>
      <c r="O42" s="30">
        <v>0</v>
      </c>
      <c r="P42" s="30">
        <v>0</v>
      </c>
      <c r="Q42" s="30">
        <v>0</v>
      </c>
      <c r="R42" s="30">
        <v>0</v>
      </c>
      <c r="S42" s="30">
        <v>0</v>
      </c>
      <c r="T42" s="67">
        <f t="shared" si="5"/>
        <v>13953600</v>
      </c>
    </row>
    <row r="43" spans="1:20" ht="14.25" customHeight="1" x14ac:dyDescent="0.3">
      <c r="A43" s="78"/>
      <c r="B43" s="56" t="s">
        <v>50</v>
      </c>
      <c r="C43" s="20" t="s">
        <v>51</v>
      </c>
      <c r="D43" s="8">
        <v>20965326</v>
      </c>
      <c r="E43" s="8">
        <v>5</v>
      </c>
      <c r="F43" s="8">
        <v>12</v>
      </c>
      <c r="G43" s="57">
        <v>61200000</v>
      </c>
      <c r="H43" s="30">
        <v>0</v>
      </c>
      <c r="I43" s="30">
        <v>3468000</v>
      </c>
      <c r="J43" s="30">
        <v>6120000</v>
      </c>
      <c r="K43" s="30">
        <v>6120000</v>
      </c>
      <c r="L43" s="30">
        <v>6120000</v>
      </c>
      <c r="M43" s="30">
        <v>0</v>
      </c>
      <c r="N43" s="30">
        <v>0</v>
      </c>
      <c r="O43" s="30">
        <v>0</v>
      </c>
      <c r="P43" s="30">
        <v>0</v>
      </c>
      <c r="Q43" s="30">
        <v>0</v>
      </c>
      <c r="R43" s="30">
        <v>0</v>
      </c>
      <c r="S43" s="30">
        <v>0</v>
      </c>
      <c r="T43" s="67">
        <f t="shared" si="5"/>
        <v>21828000</v>
      </c>
    </row>
    <row r="44" spans="1:20" ht="14.25" customHeight="1" x14ac:dyDescent="0.3">
      <c r="A44" s="78"/>
      <c r="B44" s="56" t="s">
        <v>52</v>
      </c>
      <c r="C44" s="20" t="s">
        <v>53</v>
      </c>
      <c r="D44" s="8">
        <v>79715974</v>
      </c>
      <c r="E44" s="8">
        <v>5</v>
      </c>
      <c r="F44" s="8">
        <v>11</v>
      </c>
      <c r="G44" s="57">
        <v>61200000</v>
      </c>
      <c r="H44" s="30">
        <v>0</v>
      </c>
      <c r="I44" s="30">
        <v>4488000</v>
      </c>
      <c r="J44" s="30">
        <v>6120000</v>
      </c>
      <c r="K44" s="30">
        <v>6120000</v>
      </c>
      <c r="L44" s="30">
        <v>6120000</v>
      </c>
      <c r="M44" s="30">
        <v>0</v>
      </c>
      <c r="N44" s="30">
        <v>0</v>
      </c>
      <c r="O44" s="30">
        <v>0</v>
      </c>
      <c r="P44" s="30">
        <v>0</v>
      </c>
      <c r="Q44" s="30">
        <v>0</v>
      </c>
      <c r="R44" s="30">
        <v>0</v>
      </c>
      <c r="S44" s="30">
        <v>0</v>
      </c>
      <c r="T44" s="67">
        <f t="shared" si="5"/>
        <v>22848000</v>
      </c>
    </row>
    <row r="45" spans="1:20" ht="14.25" customHeight="1" x14ac:dyDescent="0.3">
      <c r="A45" s="78"/>
      <c r="B45" s="20" t="s">
        <v>54</v>
      </c>
      <c r="C45" s="20" t="s">
        <v>55</v>
      </c>
      <c r="D45" s="8">
        <v>79985034</v>
      </c>
      <c r="E45" s="8">
        <v>5</v>
      </c>
      <c r="F45" s="8">
        <v>12</v>
      </c>
      <c r="G45" s="57">
        <v>59929080</v>
      </c>
      <c r="H45" s="30">
        <v>0</v>
      </c>
      <c r="I45" s="30">
        <v>2927570</v>
      </c>
      <c r="J45" s="30">
        <v>5166300</v>
      </c>
      <c r="K45" s="30">
        <v>5166300</v>
      </c>
      <c r="L45" s="30">
        <v>5166300</v>
      </c>
      <c r="M45" s="30">
        <v>0</v>
      </c>
      <c r="N45" s="30">
        <v>0</v>
      </c>
      <c r="O45" s="30">
        <v>0</v>
      </c>
      <c r="P45" s="30">
        <v>0</v>
      </c>
      <c r="Q45" s="30">
        <v>0</v>
      </c>
      <c r="R45" s="30">
        <v>0</v>
      </c>
      <c r="S45" s="30">
        <v>0</v>
      </c>
      <c r="T45" s="67">
        <f t="shared" ref="T45:T46" si="6">SUM(H45:S45)</f>
        <v>18426470</v>
      </c>
    </row>
    <row r="46" spans="1:20" ht="14.25" customHeight="1" x14ac:dyDescent="0.3">
      <c r="A46" s="78"/>
      <c r="B46" s="20" t="s">
        <v>56</v>
      </c>
      <c r="C46" s="20" t="s">
        <v>57</v>
      </c>
      <c r="D46" s="8">
        <v>52498805</v>
      </c>
      <c r="E46" s="8">
        <v>5</v>
      </c>
      <c r="F46" s="8">
        <v>12</v>
      </c>
      <c r="G46" s="57">
        <v>67320000</v>
      </c>
      <c r="H46" s="30">
        <v>0</v>
      </c>
      <c r="I46" s="30">
        <v>2244000</v>
      </c>
      <c r="J46" s="30">
        <v>6732000</v>
      </c>
      <c r="K46" s="30">
        <v>6732000</v>
      </c>
      <c r="L46" s="30">
        <v>6732000</v>
      </c>
      <c r="M46" s="30">
        <v>0</v>
      </c>
      <c r="N46" s="30">
        <v>0</v>
      </c>
      <c r="O46" s="30">
        <v>0</v>
      </c>
      <c r="P46" s="30">
        <v>0</v>
      </c>
      <c r="Q46" s="30">
        <v>0</v>
      </c>
      <c r="R46" s="30">
        <v>0</v>
      </c>
      <c r="S46" s="30">
        <v>0</v>
      </c>
      <c r="T46" s="67">
        <f t="shared" si="6"/>
        <v>22440000</v>
      </c>
    </row>
    <row r="47" spans="1:20" ht="14.25" customHeight="1" x14ac:dyDescent="0.3">
      <c r="A47" s="78"/>
      <c r="B47" s="20" t="s">
        <v>58</v>
      </c>
      <c r="C47" s="20" t="s">
        <v>59</v>
      </c>
      <c r="D47" s="8">
        <v>79790571</v>
      </c>
      <c r="E47" s="8">
        <v>5</v>
      </c>
      <c r="F47" s="8">
        <v>10</v>
      </c>
      <c r="G47" s="57">
        <v>50490000</v>
      </c>
      <c r="H47" s="30">
        <v>0</v>
      </c>
      <c r="I47" s="30">
        <v>3179000</v>
      </c>
      <c r="J47" s="30">
        <v>5610000</v>
      </c>
      <c r="K47" s="30">
        <v>5610000</v>
      </c>
      <c r="L47" s="30">
        <v>5610000</v>
      </c>
      <c r="M47" s="30">
        <v>0</v>
      </c>
      <c r="N47" s="30">
        <v>0</v>
      </c>
      <c r="O47" s="30">
        <v>0</v>
      </c>
      <c r="P47" s="30">
        <v>0</v>
      </c>
      <c r="Q47" s="30">
        <v>0</v>
      </c>
      <c r="R47" s="30">
        <v>0</v>
      </c>
      <c r="S47" s="30">
        <v>0</v>
      </c>
      <c r="T47" s="67">
        <f>SUM(H47:S47)</f>
        <v>20009000</v>
      </c>
    </row>
    <row r="48" spans="1:20" ht="14.25" customHeight="1" x14ac:dyDescent="0.3">
      <c r="A48" s="78"/>
      <c r="B48" s="20" t="s">
        <v>60</v>
      </c>
      <c r="C48" s="20" t="s">
        <v>61</v>
      </c>
      <c r="D48" s="8">
        <v>52957243</v>
      </c>
      <c r="E48" s="8">
        <v>5</v>
      </c>
      <c r="F48" s="8">
        <v>12</v>
      </c>
      <c r="G48" s="57">
        <v>47124000</v>
      </c>
      <c r="H48" s="30">
        <v>0</v>
      </c>
      <c r="I48" s="30">
        <v>2284800</v>
      </c>
      <c r="J48" s="30">
        <v>4284000</v>
      </c>
      <c r="K48" s="30">
        <v>4284000</v>
      </c>
      <c r="L48" s="30">
        <v>4284000</v>
      </c>
      <c r="M48" s="30">
        <v>0</v>
      </c>
      <c r="N48" s="30">
        <v>0</v>
      </c>
      <c r="O48" s="30">
        <v>0</v>
      </c>
      <c r="P48" s="30">
        <v>0</v>
      </c>
      <c r="Q48" s="30">
        <v>0</v>
      </c>
      <c r="R48" s="30">
        <v>0</v>
      </c>
      <c r="S48" s="30">
        <v>0</v>
      </c>
      <c r="T48" s="67">
        <f t="shared" si="5"/>
        <v>15136800</v>
      </c>
    </row>
    <row r="49" spans="1:20" ht="14.25" customHeight="1" x14ac:dyDescent="0.3">
      <c r="A49" s="78"/>
      <c r="B49" s="20" t="s">
        <v>62</v>
      </c>
      <c r="C49" s="20" t="s">
        <v>63</v>
      </c>
      <c r="D49" s="8">
        <v>79964445</v>
      </c>
      <c r="E49" s="8">
        <v>5</v>
      </c>
      <c r="F49" s="8">
        <v>12</v>
      </c>
      <c r="G49" s="57">
        <v>33042900</v>
      </c>
      <c r="H49" s="30">
        <v>0</v>
      </c>
      <c r="I49" s="30">
        <v>872100</v>
      </c>
      <c r="J49" s="30">
        <v>2907000</v>
      </c>
      <c r="K49" s="30">
        <v>2907000</v>
      </c>
      <c r="L49" s="30">
        <v>2907000</v>
      </c>
      <c r="M49" s="30">
        <v>0</v>
      </c>
      <c r="N49" s="30">
        <v>0</v>
      </c>
      <c r="O49" s="30">
        <v>0</v>
      </c>
      <c r="P49" s="30">
        <v>0</v>
      </c>
      <c r="Q49" s="30">
        <v>0</v>
      </c>
      <c r="R49" s="30">
        <v>0</v>
      </c>
      <c r="S49" s="30">
        <v>0</v>
      </c>
      <c r="T49" s="67">
        <f t="shared" si="5"/>
        <v>9593100</v>
      </c>
    </row>
    <row r="50" spans="1:20" ht="14.25" customHeight="1" x14ac:dyDescent="0.3">
      <c r="A50" s="78"/>
      <c r="B50" s="20" t="s">
        <v>64</v>
      </c>
      <c r="C50" s="20" t="s">
        <v>65</v>
      </c>
      <c r="D50" s="8">
        <v>1007749732</v>
      </c>
      <c r="E50" s="8">
        <v>5</v>
      </c>
      <c r="F50" s="8">
        <v>9</v>
      </c>
      <c r="G50" s="57">
        <v>32340000</v>
      </c>
      <c r="H50" s="30">
        <v>0</v>
      </c>
      <c r="I50" s="30">
        <v>280000</v>
      </c>
      <c r="J50" s="30">
        <v>4200000</v>
      </c>
      <c r="K50" s="30">
        <v>4200000</v>
      </c>
      <c r="L50" s="30">
        <v>4200000</v>
      </c>
      <c r="M50" s="30">
        <v>0</v>
      </c>
      <c r="N50" s="30">
        <v>0</v>
      </c>
      <c r="O50" s="30">
        <v>0</v>
      </c>
      <c r="P50" s="30">
        <v>0</v>
      </c>
      <c r="Q50" s="30">
        <v>0</v>
      </c>
      <c r="R50" s="30">
        <v>0</v>
      </c>
      <c r="S50" s="30">
        <v>0</v>
      </c>
      <c r="T50" s="67">
        <f t="shared" si="5"/>
        <v>12880000</v>
      </c>
    </row>
    <row r="51" spans="1:20" ht="14.25" customHeight="1" x14ac:dyDescent="0.3">
      <c r="A51" s="78"/>
      <c r="B51" s="20" t="s">
        <v>66</v>
      </c>
      <c r="C51" s="20" t="s">
        <v>67</v>
      </c>
      <c r="D51" s="71">
        <v>12647953</v>
      </c>
      <c r="E51" s="8">
        <v>5</v>
      </c>
      <c r="F51" s="8">
        <v>9</v>
      </c>
      <c r="G51" s="57">
        <v>23256000</v>
      </c>
      <c r="H51" s="30">
        <v>0</v>
      </c>
      <c r="I51" s="30">
        <v>872100</v>
      </c>
      <c r="J51" s="30">
        <v>2907000</v>
      </c>
      <c r="K51" s="30">
        <v>2907000</v>
      </c>
      <c r="L51" s="30">
        <v>2907000</v>
      </c>
      <c r="M51" s="30">
        <v>0</v>
      </c>
      <c r="N51" s="30">
        <v>0</v>
      </c>
      <c r="O51" s="30">
        <v>0</v>
      </c>
      <c r="P51" s="30">
        <v>0</v>
      </c>
      <c r="Q51" s="30">
        <v>0</v>
      </c>
      <c r="R51" s="30">
        <v>0</v>
      </c>
      <c r="S51" s="30">
        <v>0</v>
      </c>
      <c r="T51" s="67">
        <f t="shared" si="5"/>
        <v>9593100</v>
      </c>
    </row>
    <row r="52" spans="1:20" ht="14.25" customHeight="1" x14ac:dyDescent="0.3">
      <c r="A52" s="78"/>
      <c r="B52" s="20" t="s">
        <v>68</v>
      </c>
      <c r="C52" s="20" t="s">
        <v>69</v>
      </c>
      <c r="D52" s="8">
        <v>1074557292</v>
      </c>
      <c r="E52" s="8">
        <v>5</v>
      </c>
      <c r="F52" s="8">
        <v>9</v>
      </c>
      <c r="G52" s="57">
        <v>18833333</v>
      </c>
      <c r="H52" s="30">
        <v>0</v>
      </c>
      <c r="I52" s="30">
        <v>666667</v>
      </c>
      <c r="J52" s="30">
        <v>2500000</v>
      </c>
      <c r="K52" s="30">
        <v>2500000</v>
      </c>
      <c r="L52" s="30">
        <v>2500000</v>
      </c>
      <c r="M52" s="30">
        <v>0</v>
      </c>
      <c r="N52" s="30">
        <v>0</v>
      </c>
      <c r="O52" s="30">
        <v>0</v>
      </c>
      <c r="P52" s="30">
        <v>0</v>
      </c>
      <c r="Q52" s="30">
        <v>0</v>
      </c>
      <c r="R52" s="30">
        <v>0</v>
      </c>
      <c r="S52" s="30">
        <v>0</v>
      </c>
      <c r="T52" s="67">
        <f t="shared" si="5"/>
        <v>8166667</v>
      </c>
    </row>
    <row r="53" spans="1:20" ht="14.25" customHeight="1" x14ac:dyDescent="0.3">
      <c r="A53" s="78"/>
      <c r="B53" s="20" t="s">
        <v>70</v>
      </c>
      <c r="C53" s="20" t="s">
        <v>71</v>
      </c>
      <c r="D53" s="8">
        <v>79908829</v>
      </c>
      <c r="E53" s="8">
        <v>5</v>
      </c>
      <c r="F53" s="8">
        <v>12</v>
      </c>
      <c r="G53" s="57">
        <v>33042900</v>
      </c>
      <c r="H53" s="30">
        <v>0</v>
      </c>
      <c r="I53" s="30">
        <v>969000</v>
      </c>
      <c r="J53" s="30">
        <v>2907000</v>
      </c>
      <c r="K53" s="30">
        <v>2907000</v>
      </c>
      <c r="L53" s="30">
        <v>2907000</v>
      </c>
      <c r="M53" s="30">
        <v>0</v>
      </c>
      <c r="N53" s="30">
        <v>0</v>
      </c>
      <c r="O53" s="30">
        <v>0</v>
      </c>
      <c r="P53" s="30">
        <v>0</v>
      </c>
      <c r="Q53" s="30">
        <v>0</v>
      </c>
      <c r="R53" s="30">
        <v>0</v>
      </c>
      <c r="S53" s="30">
        <v>0</v>
      </c>
      <c r="T53" s="67">
        <f t="shared" ref="T53" si="7">SUM(H53:S53)</f>
        <v>9690000</v>
      </c>
    </row>
    <row r="54" spans="1:20" ht="14.25" customHeight="1" x14ac:dyDescent="0.3">
      <c r="A54" s="78"/>
      <c r="B54" s="20" t="s">
        <v>72</v>
      </c>
      <c r="C54" s="20" t="s">
        <v>73</v>
      </c>
      <c r="D54" s="70" t="s">
        <v>74</v>
      </c>
      <c r="E54" s="8">
        <v>5</v>
      </c>
      <c r="F54" s="8">
        <v>12</v>
      </c>
      <c r="G54" s="57">
        <v>32946000</v>
      </c>
      <c r="H54" s="30">
        <v>0</v>
      </c>
      <c r="I54" s="30">
        <v>775200</v>
      </c>
      <c r="J54" s="30">
        <v>2907000</v>
      </c>
      <c r="K54" s="30">
        <v>2907000</v>
      </c>
      <c r="L54" s="30">
        <v>2907000</v>
      </c>
      <c r="M54" s="30">
        <v>0</v>
      </c>
      <c r="N54" s="30">
        <v>0</v>
      </c>
      <c r="O54" s="30">
        <v>0</v>
      </c>
      <c r="P54" s="30">
        <v>0</v>
      </c>
      <c r="Q54" s="30">
        <v>0</v>
      </c>
      <c r="R54" s="30">
        <v>0</v>
      </c>
      <c r="S54" s="30">
        <v>0</v>
      </c>
      <c r="T54" s="67">
        <f t="shared" ref="T54:T66" si="8">SUM(H54:S54)</f>
        <v>9496200</v>
      </c>
    </row>
    <row r="55" spans="1:20" ht="14.25" customHeight="1" x14ac:dyDescent="0.3">
      <c r="A55" s="78"/>
      <c r="B55" s="20" t="s">
        <v>75</v>
      </c>
      <c r="C55" s="20" t="s">
        <v>76</v>
      </c>
      <c r="D55" s="70" t="s">
        <v>77</v>
      </c>
      <c r="E55" s="8">
        <v>5</v>
      </c>
      <c r="F55" s="8">
        <v>12</v>
      </c>
      <c r="G55" s="57">
        <v>32752200</v>
      </c>
      <c r="H55" s="30">
        <v>0</v>
      </c>
      <c r="I55" s="30">
        <v>775200</v>
      </c>
      <c r="J55" s="30">
        <v>2907000</v>
      </c>
      <c r="K55" s="30">
        <v>2907000</v>
      </c>
      <c r="L55" s="30">
        <v>2907000</v>
      </c>
      <c r="M55" s="30">
        <v>0</v>
      </c>
      <c r="N55" s="30">
        <v>0</v>
      </c>
      <c r="O55" s="30">
        <v>0</v>
      </c>
      <c r="P55" s="30">
        <v>0</v>
      </c>
      <c r="Q55" s="30">
        <v>0</v>
      </c>
      <c r="R55" s="30">
        <v>0</v>
      </c>
      <c r="S55" s="30">
        <v>0</v>
      </c>
      <c r="T55" s="67">
        <f t="shared" si="8"/>
        <v>9496200</v>
      </c>
    </row>
    <row r="56" spans="1:20" ht="14.25" customHeight="1" x14ac:dyDescent="0.3">
      <c r="A56" s="78"/>
      <c r="B56" s="20" t="s">
        <v>78</v>
      </c>
      <c r="C56" s="20" t="s">
        <v>79</v>
      </c>
      <c r="D56" s="70" t="s">
        <v>80</v>
      </c>
      <c r="E56" s="8">
        <v>5</v>
      </c>
      <c r="F56" s="8">
        <v>12</v>
      </c>
      <c r="G56" s="57">
        <v>34782000</v>
      </c>
      <c r="H56" s="30">
        <v>0</v>
      </c>
      <c r="I56" s="30">
        <v>1581000</v>
      </c>
      <c r="J56" s="30">
        <v>3162000</v>
      </c>
      <c r="K56" s="30">
        <v>3162000</v>
      </c>
      <c r="L56" s="30">
        <v>3162000</v>
      </c>
      <c r="M56" s="30">
        <v>0</v>
      </c>
      <c r="N56" s="30">
        <v>0</v>
      </c>
      <c r="O56" s="30">
        <v>0</v>
      </c>
      <c r="P56" s="30">
        <v>0</v>
      </c>
      <c r="Q56" s="30">
        <v>0</v>
      </c>
      <c r="R56" s="30">
        <v>0</v>
      </c>
      <c r="S56" s="30">
        <v>0</v>
      </c>
      <c r="T56" s="67">
        <f t="shared" si="8"/>
        <v>11067000</v>
      </c>
    </row>
    <row r="57" spans="1:20" ht="14.25" customHeight="1" x14ac:dyDescent="0.3">
      <c r="A57" s="78"/>
      <c r="B57" s="20" t="s">
        <v>81</v>
      </c>
      <c r="C57" s="20" t="s">
        <v>82</v>
      </c>
      <c r="D57" s="70" t="s">
        <v>83</v>
      </c>
      <c r="E57" s="8">
        <v>5</v>
      </c>
      <c r="F57" s="8">
        <v>7</v>
      </c>
      <c r="G57" s="57">
        <v>33000000</v>
      </c>
      <c r="H57" s="30">
        <v>0</v>
      </c>
      <c r="I57" s="30">
        <v>366667</v>
      </c>
      <c r="J57" s="30">
        <v>5500000</v>
      </c>
      <c r="K57" s="30">
        <v>5500000</v>
      </c>
      <c r="L57" s="30">
        <v>5500000</v>
      </c>
      <c r="M57" s="30">
        <v>0</v>
      </c>
      <c r="N57" s="30">
        <f t="shared" ref="N57:N66" si="9">M57</f>
        <v>0</v>
      </c>
      <c r="O57" s="30">
        <f t="shared" ref="O57:Q57" si="10">N57</f>
        <v>0</v>
      </c>
      <c r="P57" s="30">
        <f t="shared" si="10"/>
        <v>0</v>
      </c>
      <c r="Q57" s="30">
        <f t="shared" si="10"/>
        <v>0</v>
      </c>
      <c r="R57" s="30">
        <f t="shared" ref="R57:S57" si="11">Q57</f>
        <v>0</v>
      </c>
      <c r="S57" s="30">
        <f t="shared" si="11"/>
        <v>0</v>
      </c>
      <c r="T57" s="67">
        <f t="shared" si="8"/>
        <v>16866667</v>
      </c>
    </row>
    <row r="58" spans="1:20" ht="14.25" customHeight="1" x14ac:dyDescent="0.3">
      <c r="A58" s="78"/>
      <c r="B58" s="20" t="s">
        <v>84</v>
      </c>
      <c r="C58" s="20" t="s">
        <v>85</v>
      </c>
      <c r="D58" s="70" t="s">
        <v>86</v>
      </c>
      <c r="E58" s="8">
        <v>5</v>
      </c>
      <c r="F58" s="8">
        <v>10</v>
      </c>
      <c r="G58" s="57">
        <v>51600000</v>
      </c>
      <c r="H58" s="30">
        <v>0</v>
      </c>
      <c r="I58" s="30">
        <v>1800000</v>
      </c>
      <c r="J58" s="30">
        <v>6000000</v>
      </c>
      <c r="K58" s="30">
        <v>6000000</v>
      </c>
      <c r="L58" s="30">
        <v>6000000</v>
      </c>
      <c r="M58" s="30"/>
      <c r="N58" s="30">
        <f t="shared" si="9"/>
        <v>0</v>
      </c>
      <c r="O58" s="30">
        <f t="shared" ref="O58:Q58" si="12">N58</f>
        <v>0</v>
      </c>
      <c r="P58" s="30">
        <f t="shared" si="12"/>
        <v>0</v>
      </c>
      <c r="Q58" s="30">
        <f t="shared" si="12"/>
        <v>0</v>
      </c>
      <c r="R58" s="30">
        <f t="shared" ref="R58:S58" si="13">Q58</f>
        <v>0</v>
      </c>
      <c r="S58" s="30">
        <f t="shared" si="13"/>
        <v>0</v>
      </c>
      <c r="T58" s="67">
        <f t="shared" si="8"/>
        <v>19800000</v>
      </c>
    </row>
    <row r="59" spans="1:20" ht="14.25" customHeight="1" x14ac:dyDescent="0.3">
      <c r="A59" s="78"/>
      <c r="B59" s="20" t="s">
        <v>87</v>
      </c>
      <c r="C59" s="20" t="s">
        <v>88</v>
      </c>
      <c r="D59" s="70" t="s">
        <v>89</v>
      </c>
      <c r="E59" s="8">
        <v>5</v>
      </c>
      <c r="F59" s="8">
        <v>12</v>
      </c>
      <c r="G59" s="57">
        <v>45651300</v>
      </c>
      <c r="H59" s="30">
        <v>0</v>
      </c>
      <c r="I59" s="30">
        <v>1468317</v>
      </c>
      <c r="J59" s="30">
        <v>4004500</v>
      </c>
      <c r="K59" s="30">
        <v>4004500</v>
      </c>
      <c r="L59" s="30">
        <v>4004500</v>
      </c>
      <c r="M59" s="30"/>
      <c r="N59" s="30">
        <f t="shared" si="9"/>
        <v>0</v>
      </c>
      <c r="O59" s="30">
        <f t="shared" ref="O59:Q59" si="14">N59</f>
        <v>0</v>
      </c>
      <c r="P59" s="30">
        <f t="shared" si="14"/>
        <v>0</v>
      </c>
      <c r="Q59" s="30">
        <f t="shared" si="14"/>
        <v>0</v>
      </c>
      <c r="R59" s="30">
        <f t="shared" ref="R59:S59" si="15">Q59</f>
        <v>0</v>
      </c>
      <c r="S59" s="30">
        <f t="shared" si="15"/>
        <v>0</v>
      </c>
      <c r="T59" s="67">
        <f t="shared" si="8"/>
        <v>13481817</v>
      </c>
    </row>
    <row r="60" spans="1:20" ht="14.25" customHeight="1" x14ac:dyDescent="0.3">
      <c r="A60" s="78"/>
      <c r="B60" s="20" t="s">
        <v>90</v>
      </c>
      <c r="C60" s="20" t="s">
        <v>91</v>
      </c>
      <c r="D60" s="70" t="s">
        <v>92</v>
      </c>
      <c r="E60" s="8">
        <v>5</v>
      </c>
      <c r="F60" s="8">
        <v>12</v>
      </c>
      <c r="G60" s="57">
        <v>57200000</v>
      </c>
      <c r="H60" s="30">
        <v>0</v>
      </c>
      <c r="I60" s="30">
        <v>346667</v>
      </c>
      <c r="J60" s="30">
        <v>5200000</v>
      </c>
      <c r="K60" s="30">
        <v>5200000</v>
      </c>
      <c r="L60" s="30">
        <v>5200000</v>
      </c>
      <c r="M60" s="30"/>
      <c r="N60" s="30">
        <f t="shared" si="9"/>
        <v>0</v>
      </c>
      <c r="O60" s="30">
        <f t="shared" ref="O60:Q60" si="16">N60</f>
        <v>0</v>
      </c>
      <c r="P60" s="30">
        <f t="shared" si="16"/>
        <v>0</v>
      </c>
      <c r="Q60" s="30">
        <f t="shared" si="16"/>
        <v>0</v>
      </c>
      <c r="R60" s="30">
        <f t="shared" ref="R60:S60" si="17">Q60</f>
        <v>0</v>
      </c>
      <c r="S60" s="30">
        <f t="shared" si="17"/>
        <v>0</v>
      </c>
      <c r="T60" s="67">
        <f t="shared" si="8"/>
        <v>15946667</v>
      </c>
    </row>
    <row r="61" spans="1:20" ht="14.25" customHeight="1" x14ac:dyDescent="0.3">
      <c r="A61" s="78"/>
      <c r="B61" s="20" t="s">
        <v>93</v>
      </c>
      <c r="C61" s="20" t="s">
        <v>94</v>
      </c>
      <c r="D61" s="70" t="s">
        <v>95</v>
      </c>
      <c r="E61" s="8">
        <v>5</v>
      </c>
      <c r="F61" s="8">
        <v>9</v>
      </c>
      <c r="G61" s="57">
        <v>18833333</v>
      </c>
      <c r="H61" s="30">
        <v>0</v>
      </c>
      <c r="I61" s="30">
        <v>583333</v>
      </c>
      <c r="J61" s="30">
        <v>2500000</v>
      </c>
      <c r="K61" s="30">
        <v>2500000</v>
      </c>
      <c r="L61" s="30">
        <v>2500000</v>
      </c>
      <c r="M61" s="30"/>
      <c r="N61" s="30">
        <f t="shared" si="9"/>
        <v>0</v>
      </c>
      <c r="O61" s="30">
        <f t="shared" ref="O61:Q61" si="18">N61</f>
        <v>0</v>
      </c>
      <c r="P61" s="30">
        <f t="shared" si="18"/>
        <v>0</v>
      </c>
      <c r="Q61" s="30">
        <f t="shared" si="18"/>
        <v>0</v>
      </c>
      <c r="R61" s="30">
        <f t="shared" ref="R61:S61" si="19">Q61</f>
        <v>0</v>
      </c>
      <c r="S61" s="30">
        <f t="shared" si="19"/>
        <v>0</v>
      </c>
      <c r="T61" s="67">
        <f t="shared" si="8"/>
        <v>8083333</v>
      </c>
    </row>
    <row r="62" spans="1:20" ht="14.25" customHeight="1" x14ac:dyDescent="0.3">
      <c r="A62" s="78"/>
      <c r="B62" s="20" t="s">
        <v>140</v>
      </c>
      <c r="C62" s="20" t="s">
        <v>143</v>
      </c>
      <c r="D62" s="70" t="s">
        <v>146</v>
      </c>
      <c r="E62" s="8">
        <v>5</v>
      </c>
      <c r="F62" s="8">
        <v>12</v>
      </c>
      <c r="G62" s="57">
        <v>42364000</v>
      </c>
      <c r="H62" s="30"/>
      <c r="I62" s="30"/>
      <c r="J62" s="30"/>
      <c r="K62" s="30"/>
      <c r="L62" s="30">
        <v>3570000</v>
      </c>
      <c r="M62" s="30"/>
      <c r="N62" s="30"/>
      <c r="O62" s="30"/>
      <c r="P62" s="30"/>
      <c r="Q62" s="30"/>
      <c r="R62" s="30"/>
      <c r="S62" s="30"/>
      <c r="T62" s="67">
        <v>3570000</v>
      </c>
    </row>
    <row r="63" spans="1:20" ht="14.25" customHeight="1" x14ac:dyDescent="0.3">
      <c r="A63" s="78"/>
      <c r="B63" s="20" t="s">
        <v>141</v>
      </c>
      <c r="C63" s="20" t="s">
        <v>144</v>
      </c>
      <c r="D63" s="70" t="s">
        <v>147</v>
      </c>
      <c r="E63" s="8">
        <v>5</v>
      </c>
      <c r="F63" s="8">
        <v>12</v>
      </c>
      <c r="G63" s="57">
        <v>42245000</v>
      </c>
      <c r="H63" s="30"/>
      <c r="I63" s="30"/>
      <c r="J63" s="30"/>
      <c r="K63" s="30"/>
      <c r="L63" s="30">
        <v>3570000</v>
      </c>
      <c r="M63" s="30"/>
      <c r="N63" s="30"/>
      <c r="O63" s="30"/>
      <c r="P63" s="30"/>
      <c r="Q63" s="30"/>
      <c r="R63" s="30"/>
      <c r="S63" s="30"/>
      <c r="T63" s="67">
        <v>3570000</v>
      </c>
    </row>
    <row r="64" spans="1:20" ht="14.25" customHeight="1" x14ac:dyDescent="0.3">
      <c r="A64" s="78"/>
      <c r="B64" s="20" t="s">
        <v>142</v>
      </c>
      <c r="C64" s="20" t="s">
        <v>145</v>
      </c>
      <c r="D64" s="70" t="s">
        <v>148</v>
      </c>
      <c r="E64" s="8">
        <v>5</v>
      </c>
      <c r="F64" s="8">
        <v>12</v>
      </c>
      <c r="G64" s="57">
        <v>42126000</v>
      </c>
      <c r="H64" s="30"/>
      <c r="I64" s="30"/>
      <c r="J64" s="30"/>
      <c r="K64" s="30"/>
      <c r="L64" s="30">
        <v>3570000</v>
      </c>
      <c r="M64" s="30"/>
      <c r="N64" s="30"/>
      <c r="O64" s="30"/>
      <c r="P64" s="30"/>
      <c r="Q64" s="30"/>
      <c r="R64" s="30"/>
      <c r="S64" s="30"/>
      <c r="T64" s="67">
        <v>3570000</v>
      </c>
    </row>
    <row r="65" spans="1:20" ht="14.25" customHeight="1" x14ac:dyDescent="0.3">
      <c r="A65" s="78"/>
      <c r="B65" s="20" t="s">
        <v>96</v>
      </c>
      <c r="C65" s="20" t="s">
        <v>97</v>
      </c>
      <c r="D65" s="70" t="s">
        <v>98</v>
      </c>
      <c r="E65" s="8">
        <v>5</v>
      </c>
      <c r="F65" s="8">
        <v>9</v>
      </c>
      <c r="G65" s="57">
        <v>18833333</v>
      </c>
      <c r="H65" s="30">
        <v>0</v>
      </c>
      <c r="I65" s="30">
        <v>250000</v>
      </c>
      <c r="J65" s="30">
        <v>2500000</v>
      </c>
      <c r="K65" s="30">
        <v>2500000</v>
      </c>
      <c r="L65" s="30">
        <v>2500000</v>
      </c>
      <c r="M65" s="30"/>
      <c r="N65" s="30">
        <f t="shared" si="9"/>
        <v>0</v>
      </c>
      <c r="O65" s="30">
        <f t="shared" ref="O65:Q65" si="20">N65</f>
        <v>0</v>
      </c>
      <c r="P65" s="30">
        <f t="shared" si="20"/>
        <v>0</v>
      </c>
      <c r="Q65" s="30">
        <f t="shared" si="20"/>
        <v>0</v>
      </c>
      <c r="R65" s="30">
        <f t="shared" ref="R65:S65" si="21">Q65</f>
        <v>0</v>
      </c>
      <c r="S65" s="30">
        <f t="shared" si="21"/>
        <v>0</v>
      </c>
      <c r="T65" s="67">
        <f t="shared" si="8"/>
        <v>7750000</v>
      </c>
    </row>
    <row r="66" spans="1:20" ht="14.25" customHeight="1" x14ac:dyDescent="0.3">
      <c r="A66" s="78"/>
      <c r="B66" s="20" t="s">
        <v>99</v>
      </c>
      <c r="C66" s="20" t="s">
        <v>100</v>
      </c>
      <c r="D66" s="8">
        <v>53039062</v>
      </c>
      <c r="E66" s="8">
        <v>5</v>
      </c>
      <c r="F66" s="8">
        <v>12</v>
      </c>
      <c r="G66" s="57">
        <v>40312600</v>
      </c>
      <c r="H66" s="30">
        <v>0</v>
      </c>
      <c r="I66" s="30">
        <v>2512400</v>
      </c>
      <c r="J66" s="30">
        <v>3425160</v>
      </c>
      <c r="K66" s="30">
        <v>3425160</v>
      </c>
      <c r="L66" s="30">
        <v>3425160</v>
      </c>
      <c r="M66" s="30"/>
      <c r="N66" s="30">
        <f t="shared" si="9"/>
        <v>0</v>
      </c>
      <c r="O66" s="30">
        <f t="shared" ref="O66:Q66" si="22">N66</f>
        <v>0</v>
      </c>
      <c r="P66" s="30">
        <f t="shared" si="22"/>
        <v>0</v>
      </c>
      <c r="Q66" s="30">
        <f t="shared" si="22"/>
        <v>0</v>
      </c>
      <c r="R66" s="30">
        <f t="shared" ref="R66:S66" si="23">Q66</f>
        <v>0</v>
      </c>
      <c r="S66" s="30">
        <f t="shared" si="23"/>
        <v>0</v>
      </c>
      <c r="T66" s="67">
        <f t="shared" si="8"/>
        <v>12787880</v>
      </c>
    </row>
    <row r="67" spans="1:20" ht="16.2" thickBot="1" x14ac:dyDescent="0.35">
      <c r="A67" s="79"/>
      <c r="B67" s="80"/>
      <c r="C67" s="80"/>
      <c r="D67" s="80"/>
      <c r="E67" s="80"/>
      <c r="F67" s="80"/>
      <c r="G67" s="48">
        <f>SUM(G40:G66)</f>
        <v>1155912779</v>
      </c>
      <c r="H67" s="48">
        <f>SUM(H39:H66)</f>
        <v>0</v>
      </c>
      <c r="I67" s="48">
        <f>SUM(I39:I66)</f>
        <v>43184288</v>
      </c>
      <c r="J67" s="48">
        <f>SUM(J39:J66)</f>
        <v>102514960</v>
      </c>
      <c r="K67" s="48">
        <f>SUM(K39:K66)</f>
        <v>102514960</v>
      </c>
      <c r="L67" s="48">
        <f>SUM(L39:L66)</f>
        <v>113224960</v>
      </c>
      <c r="M67" s="48">
        <f>SUM(M39:M66)</f>
        <v>0</v>
      </c>
      <c r="N67" s="48">
        <f>SUM(N39:N66)</f>
        <v>0</v>
      </c>
      <c r="O67" s="48">
        <f>SUM(O39:O66)</f>
        <v>0</v>
      </c>
      <c r="P67" s="48">
        <f>SUM(P39:P66)</f>
        <v>0</v>
      </c>
      <c r="Q67" s="48">
        <f>SUM(Q39:Q66)</f>
        <v>0</v>
      </c>
      <c r="R67" s="48">
        <f>SUM(R39:R66)</f>
        <v>0</v>
      </c>
      <c r="S67" s="48">
        <f>SUM(S39:S66)</f>
        <v>0</v>
      </c>
      <c r="T67" s="66">
        <f>SUM(T39:T66)</f>
        <v>361439168</v>
      </c>
    </row>
    <row r="68" spans="1:20" x14ac:dyDescent="0.3">
      <c r="B68" s="2"/>
      <c r="C68" s="2"/>
      <c r="D68" s="2"/>
      <c r="E68" s="2"/>
      <c r="G68" s="1"/>
      <c r="H68" s="1"/>
    </row>
    <row r="69" spans="1:20" x14ac:dyDescent="0.3">
      <c r="B69" s="2"/>
      <c r="C69" s="2"/>
      <c r="D69" s="2"/>
      <c r="E69" s="2"/>
      <c r="G69" s="1"/>
      <c r="H69" s="1"/>
    </row>
    <row r="70" spans="1:20" x14ac:dyDescent="0.3">
      <c r="B70" s="2"/>
      <c r="C70" s="2"/>
      <c r="D70" s="2"/>
      <c r="E70" s="2"/>
      <c r="G70" s="1"/>
      <c r="H70" s="1"/>
    </row>
    <row r="71" spans="1:20" x14ac:dyDescent="0.3">
      <c r="B71" s="2"/>
      <c r="C71" s="2"/>
      <c r="D71" s="2"/>
      <c r="E71" s="2"/>
      <c r="G71" s="1"/>
      <c r="H71" s="1"/>
    </row>
  </sheetData>
  <mergeCells count="21">
    <mergeCell ref="S3:T3"/>
    <mergeCell ref="B2:R2"/>
    <mergeCell ref="B3:R3"/>
    <mergeCell ref="A4:T4"/>
    <mergeCell ref="C10:T10"/>
    <mergeCell ref="B1:R1"/>
    <mergeCell ref="S1:T2"/>
    <mergeCell ref="A40:A67"/>
    <mergeCell ref="B67:F67"/>
    <mergeCell ref="A12:A16"/>
    <mergeCell ref="B16:F16"/>
    <mergeCell ref="A17:A21"/>
    <mergeCell ref="B21:F21"/>
    <mergeCell ref="A22:A26"/>
    <mergeCell ref="B26:F26"/>
    <mergeCell ref="H6:M6"/>
    <mergeCell ref="A1:A2"/>
    <mergeCell ref="A27:A39"/>
    <mergeCell ref="B39:F39"/>
    <mergeCell ref="A10:B10"/>
    <mergeCell ref="H8:M8"/>
  </mergeCells>
  <printOptions horizontalCentered="1"/>
  <pageMargins left="0.23622047244094491" right="0.23622047244094491" top="0.74803149606299213" bottom="0.74803149606299213" header="0.31496062992125984" footer="0.31496062992125984"/>
  <pageSetup scale="31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Hoja1!$E$5:$E$16</xm:f>
          </x14:formula1>
          <xm:sqref>C8</xm:sqref>
        </x14:dataValidation>
        <x14:dataValidation type="list" allowBlank="1" showInputMessage="1" showErrorMessage="1">
          <x14:formula1>
            <xm:f>Hoja1!$G$5:$G$31</xm:f>
          </x14:formula1>
          <xm:sqref>H6:M6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5:G31"/>
  <sheetViews>
    <sheetView topLeftCell="A10" workbookViewId="0">
      <selection activeCell="H10" sqref="H1:H1048576"/>
    </sheetView>
  </sheetViews>
  <sheetFormatPr baseColWidth="10" defaultColWidth="11.44140625" defaultRowHeight="14.4" x14ac:dyDescent="0.3"/>
  <cols>
    <col min="7" max="7" width="58.109375" customWidth="1"/>
  </cols>
  <sheetData>
    <row r="5" spans="5:7" x14ac:dyDescent="0.3">
      <c r="E5" t="s">
        <v>101</v>
      </c>
      <c r="G5" s="44" t="s">
        <v>102</v>
      </c>
    </row>
    <row r="6" spans="5:7" x14ac:dyDescent="0.3">
      <c r="E6" t="s">
        <v>103</v>
      </c>
      <c r="G6" s="44" t="s">
        <v>104</v>
      </c>
    </row>
    <row r="7" spans="5:7" x14ac:dyDescent="0.3">
      <c r="E7" t="s">
        <v>105</v>
      </c>
      <c r="G7" s="44" t="s">
        <v>106</v>
      </c>
    </row>
    <row r="8" spans="5:7" x14ac:dyDescent="0.3">
      <c r="E8" t="s">
        <v>107</v>
      </c>
      <c r="G8" s="44" t="s">
        <v>108</v>
      </c>
    </row>
    <row r="9" spans="5:7" x14ac:dyDescent="0.3">
      <c r="E9" t="s">
        <v>10</v>
      </c>
      <c r="G9" s="44" t="s">
        <v>109</v>
      </c>
    </row>
    <row r="10" spans="5:7" x14ac:dyDescent="0.3">
      <c r="E10" t="s">
        <v>110</v>
      </c>
      <c r="G10" s="44" t="s">
        <v>111</v>
      </c>
    </row>
    <row r="11" spans="5:7" x14ac:dyDescent="0.3">
      <c r="E11" t="s">
        <v>112</v>
      </c>
      <c r="G11" s="44" t="s">
        <v>113</v>
      </c>
    </row>
    <row r="12" spans="5:7" x14ac:dyDescent="0.3">
      <c r="E12" t="s">
        <v>114</v>
      </c>
      <c r="G12" s="44" t="s">
        <v>115</v>
      </c>
    </row>
    <row r="13" spans="5:7" x14ac:dyDescent="0.3">
      <c r="E13" t="s">
        <v>116</v>
      </c>
      <c r="G13" s="44" t="s">
        <v>117</v>
      </c>
    </row>
    <row r="14" spans="5:7" x14ac:dyDescent="0.3">
      <c r="E14" t="s">
        <v>118</v>
      </c>
      <c r="G14" s="44" t="s">
        <v>119</v>
      </c>
    </row>
    <row r="15" spans="5:7" x14ac:dyDescent="0.3">
      <c r="E15" t="s">
        <v>120</v>
      </c>
      <c r="G15" s="44" t="s">
        <v>121</v>
      </c>
    </row>
    <row r="16" spans="5:7" x14ac:dyDescent="0.3">
      <c r="E16" t="s">
        <v>122</v>
      </c>
      <c r="G16" s="44" t="s">
        <v>123</v>
      </c>
    </row>
    <row r="17" spans="7:7" x14ac:dyDescent="0.3">
      <c r="G17" s="44" t="s">
        <v>124</v>
      </c>
    </row>
    <row r="18" spans="7:7" x14ac:dyDescent="0.3">
      <c r="G18" s="44" t="s">
        <v>125</v>
      </c>
    </row>
    <row r="19" spans="7:7" x14ac:dyDescent="0.3">
      <c r="G19" s="44" t="s">
        <v>8</v>
      </c>
    </row>
    <row r="20" spans="7:7" x14ac:dyDescent="0.3">
      <c r="G20" s="44" t="s">
        <v>126</v>
      </c>
    </row>
    <row r="21" spans="7:7" x14ac:dyDescent="0.3">
      <c r="G21" s="44" t="s">
        <v>127</v>
      </c>
    </row>
    <row r="22" spans="7:7" x14ac:dyDescent="0.3">
      <c r="G22" s="44" t="s">
        <v>128</v>
      </c>
    </row>
    <row r="23" spans="7:7" x14ac:dyDescent="0.3">
      <c r="G23" s="44" t="s">
        <v>129</v>
      </c>
    </row>
    <row r="24" spans="7:7" x14ac:dyDescent="0.3">
      <c r="G24" s="44" t="s">
        <v>130</v>
      </c>
    </row>
    <row r="25" spans="7:7" x14ac:dyDescent="0.3">
      <c r="G25" s="44" t="s">
        <v>131</v>
      </c>
    </row>
    <row r="26" spans="7:7" x14ac:dyDescent="0.3">
      <c r="G26" s="44" t="s">
        <v>132</v>
      </c>
    </row>
    <row r="27" spans="7:7" x14ac:dyDescent="0.3">
      <c r="G27" s="44" t="s">
        <v>133</v>
      </c>
    </row>
    <row r="28" spans="7:7" x14ac:dyDescent="0.3">
      <c r="G28" s="44" t="s">
        <v>134</v>
      </c>
    </row>
    <row r="29" spans="7:7" x14ac:dyDescent="0.3">
      <c r="G29" s="44" t="s">
        <v>135</v>
      </c>
    </row>
    <row r="30" spans="7:7" x14ac:dyDescent="0.3">
      <c r="G30" s="44" t="s">
        <v>136</v>
      </c>
    </row>
    <row r="31" spans="7:7" x14ac:dyDescent="0.3">
      <c r="G31" s="44" t="s">
        <v>137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C037D9B9316994CB1F237D40FFA80C0" ma:contentTypeVersion="16" ma:contentTypeDescription="Crear nuevo documento." ma:contentTypeScope="" ma:versionID="12541230b84800e9632d8eeef74f896c">
  <xsd:schema xmlns:xsd="http://www.w3.org/2001/XMLSchema" xmlns:xs="http://www.w3.org/2001/XMLSchema" xmlns:p="http://schemas.microsoft.com/office/2006/metadata/properties" xmlns:ns3="f1b8876a-5e41-4e27-a64e-8b049f51d279" xmlns:ns4="e7ddbcab-a1c7-4fd5-90ab-28c5ad9d8532" targetNamespace="http://schemas.microsoft.com/office/2006/metadata/properties" ma:root="true" ma:fieldsID="846feb789207de19a6003b55a982c147" ns3:_="" ns4:_="">
    <xsd:import namespace="f1b8876a-5e41-4e27-a64e-8b049f51d279"/>
    <xsd:import namespace="e7ddbcab-a1c7-4fd5-90ab-28c5ad9d8532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_activity" minOccurs="0"/>
                <xsd:element ref="ns4:MediaServiceDateTaken" minOccurs="0"/>
                <xsd:element ref="ns4:MediaServiceAutoTags" minOccurs="0"/>
                <xsd:element ref="ns4:MediaLengthInSecond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ObjectDetectorVersions" minOccurs="0"/>
                <xsd:element ref="ns4:MediaServiceLocation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b8876a-5e41-4e27-a64e-8b049f51d27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ddbcab-a1c7-4fd5-90ab-28c5ad9d85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7ddbcab-a1c7-4fd5-90ab-28c5ad9d8532" xsi:nil="true"/>
  </documentManagement>
</p:properties>
</file>

<file path=customXml/itemProps1.xml><?xml version="1.0" encoding="utf-8"?>
<ds:datastoreItem xmlns:ds="http://schemas.openxmlformats.org/officeDocument/2006/customXml" ds:itemID="{5C38C547-D6C7-4215-B113-EE1BEC1892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b8876a-5e41-4e27-a64e-8b049f51d279"/>
    <ds:schemaRef ds:uri="e7ddbcab-a1c7-4fd5-90ab-28c5ad9d85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81E07A1-EF0C-4B03-AA67-4A5A0FFBEBB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EE2C675-F527-4464-96E5-8492FB24D1E0}">
  <ds:schemaRefs>
    <ds:schemaRef ds:uri="http://purl.org/dc/elements/1.1/"/>
    <ds:schemaRef ds:uri="f1b8876a-5e41-4e27-a64e-8b049f51d279"/>
    <ds:schemaRef ds:uri="e7ddbcab-a1c7-4fd5-90ab-28c5ad9d8532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F-A-GFI-26-V4</vt:lpstr>
      <vt:lpstr>Hoja1</vt:lpstr>
      <vt:lpstr>'F-A-GFI-26-V4'!Área_de_impresión</vt:lpstr>
    </vt:vector>
  </TitlesOfParts>
  <Manager/>
  <Company>Ministerio de Ambiente y Desarollo Sostenible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Julieta Lucia Molina Pavajeau</dc:creator>
  <cp:keywords/>
  <dc:description/>
  <cp:lastModifiedBy>hp</cp:lastModifiedBy>
  <cp:revision/>
  <dcterms:created xsi:type="dcterms:W3CDTF">2020-01-24T14:31:16Z</dcterms:created>
  <dcterms:modified xsi:type="dcterms:W3CDTF">2026-05-06T19:14:27Z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0x0101009C037D9B9316994CB1F237D40FFA80C0</vt:lpwstr>
  </property>
</Properties>
</file>