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nfse\OneDrive\Documentos\SDS\1_MORTALIDAD_PREMATURA\RESPUESTAS_REQUERIMIENTOS\05_MAYO\Revisión_Planes_Gestión_MECNT\"/>
    </mc:Choice>
  </mc:AlternateContent>
  <xr:revisionPtr revIDLastSave="0" documentId="8_{960C2DD0-6BE5-45D8-97D4-785821D3F7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LAN DE GESTION " sheetId="1" r:id="rId1"/>
    <sheet name="INSTRUCTIVO PLAN DE GESTION" sheetId="2" r:id="rId2"/>
  </sheets>
  <definedNames>
    <definedName name="Criterios1" localSheetId="1">'INSTRUCTIVO PLAN DE GESTION'!$B$2940:$B$2943</definedName>
    <definedName name="Criterios1" localSheetId="0">'PLAN DE GESTION '!$B$2957:$B$2960</definedName>
    <definedName name="Criterios1">#REF!</definedName>
    <definedName name="ESTADO" localSheetId="1">'INSTRUCTIVO PLAN DE GESTION'!$SS$1:$SS$4</definedName>
    <definedName name="ESTADO" localSheetId="0">'PLAN DE GESTION '!$SS$5:$SS$7</definedName>
    <definedName name="ESTADO">#REF!</definedName>
    <definedName name="REPRO1" localSheetId="1">'INSTRUCTIVO PLAN DE GESTION'!$A$296:$A$297</definedName>
    <definedName name="REPRO1" localSheetId="0">'PLAN DE GESTION '!$A$313:$A$314</definedName>
    <definedName name="REPRO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zRJGGzNuQUP0yiVajWFxCShnul99VkyYXAQGhFKW9MU="/>
    </ext>
  </extLst>
</workbook>
</file>

<file path=xl/calcChain.xml><?xml version="1.0" encoding="utf-8"?>
<calcChain xmlns="http://schemas.openxmlformats.org/spreadsheetml/2006/main">
  <c r="F31" i="1" l="1"/>
  <c r="J13" i="2" l="1"/>
  <c r="J12" i="2"/>
  <c r="J11" i="2"/>
  <c r="J10" i="2"/>
  <c r="N31" i="1"/>
  <c r="F14" i="2" l="1"/>
  <c r="N14" i="2" s="1"/>
</calcChain>
</file>

<file path=xl/sharedStrings.xml><?xml version="1.0" encoding="utf-8"?>
<sst xmlns="http://schemas.openxmlformats.org/spreadsheetml/2006/main" count="180" uniqueCount="116">
  <si>
    <t xml:space="preserve">PROVISIÓN DE SERVICIOS DE SALUD
DIRECCIÓN DE PROVISIÓN DE SERVICIOS DE SALUD 
SISTEMA DE GESTIÓN
CONTROL DOCUMENTAL </t>
  </si>
  <si>
    <t xml:space="preserve">PLAN DE GESTIÓN </t>
  </si>
  <si>
    <t>Código</t>
  </si>
  <si>
    <t>SDS-PSS-FT-599</t>
  </si>
  <si>
    <t>Versión</t>
  </si>
  <si>
    <t>Elaborado por: Fabian Eduardo Enciso Saldaña, Martha Emilia Moreno Gomez, Tamara Gilma Vanin Nieto  y Monica Marcela Torres Rojas  / Revisado por: Jenny Mireya Romero Ortiz / Aprobado por: Daniel Blanco Santamaría</t>
  </si>
  <si>
    <t xml:space="preserve">1. DATOS GENERALES </t>
  </si>
  <si>
    <t>PARCIAL</t>
  </si>
  <si>
    <t>FECHA DE DILIGENCIAMIENTO:
DD/MM/AA</t>
  </si>
  <si>
    <t>NOMBRE DE LA INSTITUCIÓN:</t>
  </si>
  <si>
    <t>Subred Integrada de Servicios de Salud Norte E.S.E.</t>
  </si>
  <si>
    <t>NO CUMPLE</t>
  </si>
  <si>
    <t>NOMBRE DEL REPRESENTANTE LEGAL:</t>
  </si>
  <si>
    <t>Victoria Eugenia Puello 
Gerente Subred Norte E.S.E.</t>
  </si>
  <si>
    <t>NO APLICA</t>
  </si>
  <si>
    <t>NOMBRE DEL REFERENTE DE LA INSTITUCIÓN ENCARGADO DEL PLAN DE GESTIÓN:</t>
  </si>
  <si>
    <t xml:space="preserve">Subred Norte </t>
  </si>
  <si>
    <t>CARGO:</t>
  </si>
  <si>
    <t>Referente ECNT / Epidemióloga VSP Subred Norte</t>
  </si>
  <si>
    <t>CORREO ELECTRÓNICO INSTITUCIONAL O DE REFERENTE ENCARGADO DEL PLAN DE GESTIÓN:</t>
  </si>
  <si>
    <t xml:space="preserve">TEMA:  </t>
  </si>
  <si>
    <t>Plan de acción mortalidad prematura por ECNT - Sala Situacional 20/03/2026</t>
  </si>
  <si>
    <t xml:space="preserve">2 . PLAN DE GESTIÓN Y SEGUIMIENTO </t>
  </si>
  <si>
    <t>PLAN DE GESTIÓN  (PARA DILIGENCIAR POR LA INSTITUCIÓN)</t>
  </si>
  <si>
    <t>SEGUIMIENTO PLAN DE GESTIÓN  (PARA DILIGENCIAR POR PARTE SDS)</t>
  </si>
  <si>
    <t>No</t>
  </si>
  <si>
    <t>ACTIVIDAD</t>
  </si>
  <si>
    <t>CICLO</t>
  </si>
  <si>
    <t xml:space="preserve">ACCIONES </t>
  </si>
  <si>
    <t>NOMBRE Y CARGO DEL RESPONSABLE DE EJECUTAR LA ACCIÓN</t>
  </si>
  <si>
    <t>FECHA DE INICIO
DD/MM/AA</t>
  </si>
  <si>
    <t>FECHA DE TERMINACIÓN
DD/MM/AA</t>
  </si>
  <si>
    <t>FECHA SEGUIMIENTO 
DD/MM/AA</t>
  </si>
  <si>
    <t>CALIFICACION</t>
  </si>
  <si>
    <t xml:space="preserve"> EVIDENCIAS </t>
  </si>
  <si>
    <t xml:space="preserve">REPROGRAMACION
FECHA 
DD/MM/AA </t>
  </si>
  <si>
    <t xml:space="preserve">OBSERVACIONES </t>
  </si>
  <si>
    <t>P</t>
  </si>
  <si>
    <t>Yenny Sanchez - Referente de VSP</t>
  </si>
  <si>
    <t>Cronograma de fortalecimiento</t>
  </si>
  <si>
    <t>H</t>
  </si>
  <si>
    <t xml:space="preserve">Actas de fortalecimiento a los profesionales de la capa extramural  </t>
  </si>
  <si>
    <t xml:space="preserve">Aplicación de tamizajes (OMS, FINDRISC, Cuestionario breve de EPOC, tomas de medidas antropometricas) para la identificación del riesgo y activación de ruta de promoción y mantenimiento mediante el sistema de referencia y contrarreferencia por parte de los profesionales. </t>
  </si>
  <si>
    <t>Equipos de los entornos del Plan de Salud Pública de Intervenciones Colectivas</t>
  </si>
  <si>
    <t>Archivo plano de SIRC</t>
  </si>
  <si>
    <t>Envío mensual de base de Cohorte de crónicos abordados por los Equipos Más Bienestar en tu hogar (Achivo plano de aplicativo GTAPS - EMBH)</t>
  </si>
  <si>
    <t>Daniela Castro - Líder de cohorte crónicos EMBH</t>
  </si>
  <si>
    <t>Achivo plano de aplicativo GTAPS - EMBH</t>
  </si>
  <si>
    <t>Katherin Artuduaga Lider RIAS CCVM
Nelly Montaño Lider RIAS Cancer</t>
  </si>
  <si>
    <t xml:space="preserve">Base de usuarios inscritos </t>
  </si>
  <si>
    <t>Katherin Artuduaga Lider RIAS CCVM
Nelly Montaño Lider RIAS Cancer
Maritza Serna, Líder Ruta PyM</t>
  </si>
  <si>
    <t xml:space="preserve">Base de usuarios pendientes de valoración integral remitida a PyM 
Restroalimentación de base de usuarios pendientes de Valoración Integral </t>
  </si>
  <si>
    <t xml:space="preserve">Seguimiento por parte de las Rutas de riesgo al agendamiento de programación, toma de laboratorios y/o apoyos diagnoticos, así como agendamiento a consulta resolutiva para confirmar o descartar el diagnóstico </t>
  </si>
  <si>
    <t>Base de seguimiento a usuarios</t>
  </si>
  <si>
    <t xml:space="preserve">Promover la prescripción social hacia los activos sociales e institucionales de acuerdo a las necesidad identificada en el usuario con eventos precursores (sedentarismo, estrés, consumo de tabaco, sobrepeso, obesidad, prehipertensión y prediabeticos)
</t>
  </si>
  <si>
    <t>Prescriptoras sociales de la localidades priorizadas: Engativá, Barrios Unidos y Usaquén</t>
  </si>
  <si>
    <t>Base de activos sociales y canalización hacia la oferta de servicios</t>
  </si>
  <si>
    <t>V</t>
  </si>
  <si>
    <t>Cruce de archivo plano cuidate y se feliz y archivo plano SIRC para identificar usarios con riesgo moderado y alto sin activación de ruta e identificarlos como pendientes</t>
  </si>
  <si>
    <t>Viviana Rojas Guaidia - líder de canalizaciones y activaciones de rutas</t>
  </si>
  <si>
    <t>Base de usuarios pendientes de activación de ruta</t>
  </si>
  <si>
    <t>Realizar seguimiento a la adherencia a las rutas de riesgo posterior a los seis meses del ingreso, con el fin de mantener controlado el riesgo de los usuarios asignados, mediante cruce de fuentes de información que permitan evidenciar asistencia a primer control posterior al diagnostico</t>
  </si>
  <si>
    <t>Katherin Artuduaga Lider RIAS CCVM y ERC</t>
  </si>
  <si>
    <t>Tableros de seguimiento de adherencia a las rutas de riesgo</t>
  </si>
  <si>
    <t>Socialización trimestral de seguimiento del plan de gestión establecido por la Subred Norte, en la mesa de condiciones crónicas</t>
  </si>
  <si>
    <t>Integrantes mesa de cronicos</t>
  </si>
  <si>
    <t xml:space="preserve">Acta de la mesa de cronicos </t>
  </si>
  <si>
    <t>A</t>
  </si>
  <si>
    <t xml:space="preserve">Activar la ruta de PyM en usuarios con riesgo moderado y alto identificados como pendientes en el cruce de archivos planos </t>
  </si>
  <si>
    <t>Articulación entre rutas integrales y equipos EMBH de usuarios inadherente &gt; a 6 meses para atención en casa</t>
  </si>
  <si>
    <t>Base se usuarios inhaderentes</t>
  </si>
  <si>
    <t>Formular ajuste a las acciones planteadas acordé a la evaluación realizada, posterior a 7 meses de seguimiento.</t>
  </si>
  <si>
    <t>PROMEDIO DE CUMPLIMENTO DEL TOTAL DE LAS ACTIVIDADES</t>
  </si>
  <si>
    <t xml:space="preserve">PORCENTAJE DE CUMPLIMIENTO DEL PLAN DE GESTION </t>
  </si>
  <si>
    <t>NOMBRE DE QUIEN DILIGENCIA EL PLAN DE GESTION</t>
  </si>
  <si>
    <t>NOMBRE DE QUIEN DILIGENCIA EL SEGUIMIENTO</t>
  </si>
  <si>
    <t>CARGO</t>
  </si>
  <si>
    <t>SI</t>
  </si>
  <si>
    <t>NO</t>
  </si>
  <si>
    <t>CUMPLE</t>
  </si>
  <si>
    <t xml:space="preserve">INSTRUCCIONES DE  DILIGENCIAMIENTO PLAN DE GESTIÓN </t>
  </si>
  <si>
    <t xml:space="preserve"> Incluir dia, mes y año del diligenciamiento delplan de meloramiento 
DD/MM/AA	</t>
  </si>
  <si>
    <t xml:space="preserve">Incluir el nombre de la institución como aparece en el Registro Especial de Prestadores de Servicios de Salud -REPS , para las instituciones no obligadas a estar inscritas en el REPS incluir el nombre de la institución 					
				</t>
  </si>
  <si>
    <t xml:space="preserve">Registra el nombre y apellidos del representante legal de la institución </t>
  </si>
  <si>
    <t xml:space="preserve">Registra el nombre y apellidos del referente de la  institución encargado del plan de gestión 		</t>
  </si>
  <si>
    <t xml:space="preserve">Carggo de persona responsable en la institución de la formulación y seguimiento al plan de gestión				</t>
  </si>
  <si>
    <t xml:space="preserve">Registrar el correo electrónico institucional del referente delPlan de Gestión </t>
  </si>
  <si>
    <t xml:space="preserve">TEMA  </t>
  </si>
  <si>
    <t xml:space="preserve">Inlcuir el tema relacionado con el Plan de Gestión </t>
  </si>
  <si>
    <t xml:space="preserve">2 . PLAN DE GESTIÍN Y SEGUIMIENTO </t>
  </si>
  <si>
    <t>PLAN DE GESTIÓN  (PARA DILIGENCIAR POR LA INSTITUCION)</t>
  </si>
  <si>
    <t>SEGUIMIENTO PLAN DE GESTIÓN (PARA DILIGENCIAR POR PARTE SDS)</t>
  </si>
  <si>
    <t xml:space="preserve">CALIFICACION: 
registrar de la matriz de desplegable el criterio que apliqie </t>
  </si>
  <si>
    <t xml:space="preserve">REPROGRAMACION
FECHA 
DD/MM/AA : Seleccionar del desplegable si requiere o no reporgramación la ejecución de la actividad </t>
  </si>
  <si>
    <t xml:space="preserve">Describir la actividad  según  compromisos pactado,  iniciando por verbo en infinitivo </t>
  </si>
  <si>
    <t>Describir las acciones  a desarrollar para el cumplimiento de la actividad  trazada siguiendo el ciclo PHVA</t>
  </si>
  <si>
    <t xml:space="preserve">Incluir por cada actividad el nombre , apellido y cargo del responsable de la institución  de ejecutar la actividad </t>
  </si>
  <si>
    <t>Registrar la fecha en que inicia el desarrollo de la acción  en día/ mes/ y año</t>
  </si>
  <si>
    <t xml:space="preserve">Registrar la fecha en que finaliza la acción en día/ mes/ y año
</t>
  </si>
  <si>
    <t>Diligenciar la fecha en que realiza el seguimiento a las  acciones del plan de gestión  en DD/MM/AÑO</t>
  </si>
  <si>
    <t>Nombrar las evidencias que soportan el cumplimiento de la actividad</t>
  </si>
  <si>
    <t xml:space="preserve"> incluir fecha en DD/MM/AÑO</t>
  </si>
  <si>
    <t xml:space="preserve">Incluir las observaciones que considere relevantes </t>
  </si>
  <si>
    <t>PROMEDIO DE CUMPLIMENTO DEL TOTAL DE LAS ACCIONES</t>
  </si>
  <si>
    <t xml:space="preserve">PORCENTAJE DE CUMPLIMIENTO DEL PLAN DE GESTIÓN </t>
  </si>
  <si>
    <t xml:space="preserve">Maritza Serna, Líder Ruta PyM
Katherin Artuduaga Lider RIAS CCVM, Nelly Montaño Lider RIAS Cancer y Laura Parra Cronicos GIPEPB 
Javier Menjura Referente medicina Consulta Externa. </t>
  </si>
  <si>
    <t>vigilanciasaludpublica@subrednorte.gov.co</t>
  </si>
  <si>
    <t xml:space="preserve">Desarrollar e implementar un conjunto de acciones integrales en las localidades de Engativá, Barrios Unidos y Usaquén orientadas a la identificación temprana del riesgo, intervención oportuna y seguimiento continuo de usuarios con enfermedades crónicas no transmisibles (ECNT) como Hipertensión arterial, Diabetes mellitus, EPOC y cáncer, en coherencia con la Resolución 3280 de 2018.
</t>
  </si>
  <si>
    <t xml:space="preserve">Identificar la inscripcion a la RIAS de evento de usuarios  abordados por los Equipos Más Bienestar en tu hogar. </t>
  </si>
  <si>
    <t>Formular y concerta el cronograma de fortalecimiento con los equipo del plan de intervenciones colectivas y los equipos mas bienestar.</t>
  </si>
  <si>
    <t>Fortalecer capacidades técnicas a los equipos de acciones de bienestar que realizan aplicación de los tamizajes de cáncer,  riesgo cardiovascular y metabólico con las herramientas validadas (OMS, FINDRISC, Cuestionario breve de EPOC, tomas de medidas antropometricas).</t>
  </si>
  <si>
    <t>Daniela Castro - Líder de cohorte crónicos EMBH / Rutas integrales</t>
  </si>
  <si>
    <t>Los usuarios en riesgo identificados por los equipos de Más Bienestar en tu hogar serán direccionados a la ruta de Promoción y Mantenimiento de la Salud (PyM) para la gestión de agendamiento a valoración integral, con el fin de realizar la correspondiente estratificación del riesgo.</t>
  </si>
  <si>
    <t>Agendamiento de usuarios con diagnostico confirmado para el seguimiento medico a los tres meses de ingreso a la Ruta de evento</t>
  </si>
  <si>
    <t>Coodinador Zonal de VSP</t>
  </si>
  <si>
    <t>Yenny Rocio Sanchez 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</si>
</sst>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d/m/yyyy"/>
    <numFmt numFmtId="166" formatCode="m/d/yyyy"/>
    <numFmt numFmtId="167" formatCode="[$-240A]d&quot; de &quot;mmmm&quot; de &quot;yyyy"/>
    <numFmt numFmtId="168" formatCode="0.0"/>
  </numFmts>
  <fonts count="20" x14ac:knownFonts="1">
    <font>
      <sz val="12"/>
      <color theme="1"/>
      <name val="Calibri"/>
      <scheme val="minor"/>
    </font>
    <font>
      <sz val="9"/>
      <color theme="1"/>
      <name val="Calibri"/>
    </font>
    <font>
      <sz val="12"/>
      <name val="Calibri"/>
    </font>
    <font>
      <sz val="9"/>
      <color theme="1"/>
      <name val="Arial"/>
    </font>
    <font>
      <sz val="8"/>
      <color theme="1"/>
      <name val="Arial"/>
    </font>
    <font>
      <b/>
      <sz val="16"/>
      <color theme="1"/>
      <name val="Calibri"/>
    </font>
    <font>
      <sz val="16"/>
      <color theme="1"/>
      <name val="Calibri"/>
    </font>
    <font>
      <b/>
      <sz val="16"/>
      <color rgb="FF000000"/>
      <name val="Calibri"/>
    </font>
    <font>
      <b/>
      <sz val="18"/>
      <color theme="1"/>
      <name val="Calibri"/>
    </font>
    <font>
      <sz val="16"/>
      <color rgb="FF000000"/>
      <name val="Calibri"/>
    </font>
    <font>
      <sz val="18"/>
      <color theme="1"/>
      <name val="Calibri"/>
    </font>
    <font>
      <sz val="17"/>
      <color theme="1"/>
      <name val="Calibri"/>
    </font>
    <font>
      <b/>
      <sz val="24"/>
      <color theme="1"/>
      <name val="Calibri"/>
    </font>
    <font>
      <b/>
      <sz val="20"/>
      <color theme="1"/>
      <name val="Calibri"/>
    </font>
    <font>
      <b/>
      <sz val="22"/>
      <color theme="1"/>
      <name val="Calibri"/>
    </font>
    <font>
      <sz val="12"/>
      <color theme="1"/>
      <name val="Calibri"/>
    </font>
    <font>
      <b/>
      <i/>
      <sz val="16"/>
      <color theme="1"/>
      <name val="Arial"/>
    </font>
    <font>
      <u/>
      <sz val="12"/>
      <color theme="10"/>
      <name val="Calibri"/>
      <scheme val="minor"/>
    </font>
    <font>
      <u/>
      <sz val="18"/>
      <color theme="10"/>
      <name val="Arial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</fills>
  <borders count="6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6" fillId="0" borderId="0" xfId="0" applyFont="1"/>
    <xf numFmtId="0" fontId="5" fillId="0" borderId="25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/>
    <xf numFmtId="0" fontId="5" fillId="0" borderId="3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167" fontId="6" fillId="0" borderId="9" xfId="0" applyNumberFormat="1" applyFont="1" applyBorder="1"/>
    <xf numFmtId="0" fontId="6" fillId="0" borderId="35" xfId="0" applyFont="1" applyBorder="1" applyAlignment="1">
      <alignment vertical="top" wrapText="1"/>
    </xf>
    <xf numFmtId="0" fontId="6" fillId="0" borderId="35" xfId="0" applyFont="1" applyBorder="1"/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top" wrapText="1"/>
    </xf>
    <xf numFmtId="0" fontId="6" fillId="0" borderId="31" xfId="0" applyFont="1" applyBorder="1" applyAlignment="1">
      <alignment horizontal="center" vertical="center" wrapText="1"/>
    </xf>
    <xf numFmtId="166" fontId="6" fillId="0" borderId="31" xfId="0" applyNumberFormat="1" applyFont="1" applyBorder="1"/>
    <xf numFmtId="0" fontId="5" fillId="0" borderId="4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167" fontId="6" fillId="0" borderId="31" xfId="0" applyNumberFormat="1" applyFont="1" applyBorder="1"/>
    <xf numFmtId="0" fontId="6" fillId="0" borderId="36" xfId="0" applyFont="1" applyBorder="1"/>
    <xf numFmtId="0" fontId="11" fillId="0" borderId="31" xfId="0" applyFont="1" applyBorder="1"/>
    <xf numFmtId="0" fontId="12" fillId="3" borderId="3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8" fontId="13" fillId="0" borderId="37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9" fontId="14" fillId="4" borderId="42" xfId="0" applyNumberFormat="1" applyFont="1" applyFill="1" applyBorder="1" applyAlignment="1">
      <alignment horizontal="center" vertical="center"/>
    </xf>
    <xf numFmtId="0" fontId="15" fillId="0" borderId="0" xfId="0" applyFont="1"/>
    <xf numFmtId="0" fontId="5" fillId="0" borderId="55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167" fontId="6" fillId="0" borderId="62" xfId="0" applyNumberFormat="1" applyFont="1" applyBorder="1" applyAlignment="1">
      <alignment wrapText="1"/>
    </xf>
    <xf numFmtId="0" fontId="6" fillId="0" borderId="64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167" fontId="6" fillId="0" borderId="64" xfId="0" applyNumberFormat="1" applyFont="1" applyBorder="1"/>
    <xf numFmtId="0" fontId="11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9" fontId="14" fillId="0" borderId="3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164" fontId="5" fillId="0" borderId="13" xfId="0" applyNumberFormat="1" applyFont="1" applyBorder="1" applyAlignment="1">
      <alignment horizontal="left" vertical="center" wrapText="1"/>
    </xf>
    <xf numFmtId="0" fontId="2" fillId="0" borderId="14" xfId="0" applyFont="1" applyBorder="1"/>
    <xf numFmtId="0" fontId="2" fillId="0" borderId="15" xfId="0" applyFont="1" applyBorder="1"/>
    <xf numFmtId="0" fontId="5" fillId="0" borderId="16" xfId="0" applyFont="1" applyBorder="1" applyAlignment="1">
      <alignment horizontal="left" vertical="center" wrapText="1"/>
    </xf>
    <xf numFmtId="0" fontId="2" fillId="0" borderId="21" xfId="0" applyFont="1" applyBorder="1"/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5" fillId="0" borderId="13" xfId="0" applyFont="1" applyBorder="1" applyAlignment="1">
      <alignment vertical="center" wrapText="1"/>
    </xf>
    <xf numFmtId="0" fontId="2" fillId="0" borderId="20" xfId="0" applyFont="1" applyBorder="1"/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8" fillId="0" borderId="22" xfId="1" applyFont="1" applyBorder="1" applyAlignment="1">
      <alignment horizontal="left" vertical="center" wrapText="1"/>
    </xf>
    <xf numFmtId="0" fontId="19" fillId="0" borderId="23" xfId="0" applyFont="1" applyBorder="1"/>
    <xf numFmtId="0" fontId="19" fillId="0" borderId="26" xfId="0" applyFont="1" applyBorder="1"/>
    <xf numFmtId="0" fontId="6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2" borderId="27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2" fillId="0" borderId="29" xfId="0" applyFont="1" applyBorder="1"/>
    <xf numFmtId="0" fontId="5" fillId="2" borderId="10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30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0" fillId="0" borderId="0" xfId="0"/>
    <xf numFmtId="0" fontId="5" fillId="0" borderId="2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2" fillId="0" borderId="3" xfId="0" applyFont="1" applyBorder="1"/>
    <xf numFmtId="0" fontId="5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8" fillId="0" borderId="32" xfId="0" applyFont="1" applyBorder="1" applyAlignment="1">
      <alignment horizontal="center" vertical="center" wrapText="1"/>
    </xf>
    <xf numFmtId="0" fontId="2" fillId="0" borderId="32" xfId="0" applyFont="1" applyBorder="1"/>
    <xf numFmtId="0" fontId="9" fillId="0" borderId="6" xfId="0" applyFont="1" applyBorder="1" applyAlignment="1">
      <alignment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2" fillId="0" borderId="48" xfId="0" applyFont="1" applyBorder="1"/>
    <xf numFmtId="0" fontId="5" fillId="4" borderId="49" xfId="0" applyFont="1" applyFill="1" applyBorder="1" applyAlignment="1">
      <alignment horizontal="center" vertical="center" wrapText="1"/>
    </xf>
    <xf numFmtId="0" fontId="2" fillId="0" borderId="50" xfId="0" applyFont="1" applyBorder="1"/>
    <xf numFmtId="0" fontId="2" fillId="0" borderId="51" xfId="0" applyFont="1" applyBorder="1"/>
    <xf numFmtId="0" fontId="12" fillId="3" borderId="10" xfId="0" applyFont="1" applyFill="1" applyBorder="1" applyAlignment="1">
      <alignment horizontal="center" vertical="center"/>
    </xf>
    <xf numFmtId="168" fontId="13" fillId="0" borderId="39" xfId="0" applyNumberFormat="1" applyFont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2" fillId="0" borderId="41" xfId="0" applyFont="1" applyBorder="1"/>
    <xf numFmtId="0" fontId="5" fillId="3" borderId="13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2" fillId="0" borderId="44" xfId="0" applyFont="1" applyBorder="1"/>
    <xf numFmtId="0" fontId="2" fillId="0" borderId="45" xfId="0" applyFont="1" applyBorder="1"/>
    <xf numFmtId="0" fontId="2" fillId="0" borderId="46" xfId="0" applyFont="1" applyBorder="1"/>
    <xf numFmtId="0" fontId="7" fillId="0" borderId="39" xfId="0" applyFont="1" applyBorder="1" applyAlignment="1">
      <alignment horizontal="center" vertical="center" wrapText="1"/>
    </xf>
    <xf numFmtId="0" fontId="2" fillId="0" borderId="59" xfId="0" applyFont="1" applyBorder="1"/>
    <xf numFmtId="0" fontId="16" fillId="5" borderId="13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6" fillId="0" borderId="53" xfId="0" applyFont="1" applyBorder="1" applyAlignment="1">
      <alignment horizontal="left" vertical="center" wrapText="1"/>
    </xf>
    <xf numFmtId="0" fontId="2" fillId="0" borderId="54" xfId="0" applyFont="1" applyBorder="1"/>
    <xf numFmtId="0" fontId="5" fillId="2" borderId="5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left" vertical="center" wrapText="1"/>
    </xf>
    <xf numFmtId="0" fontId="8" fillId="0" borderId="58" xfId="0" applyFont="1" applyBorder="1" applyAlignment="1">
      <alignment horizontal="center" vertical="center"/>
    </xf>
    <xf numFmtId="0" fontId="2" fillId="0" borderId="63" xfId="0" applyFont="1" applyBorder="1"/>
    <xf numFmtId="0" fontId="6" fillId="0" borderId="60" xfId="0" applyFont="1" applyBorder="1" applyAlignment="1">
      <alignment horizontal="left" vertical="center" wrapText="1"/>
    </xf>
    <xf numFmtId="0" fontId="2" fillId="0" borderId="65" xfId="0" applyFont="1" applyBorder="1"/>
    <xf numFmtId="0" fontId="5" fillId="4" borderId="5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6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00B050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0</xdr:row>
      <xdr:rowOff>45720</xdr:rowOff>
    </xdr:from>
    <xdr:ext cx="1762125" cy="1470660"/>
    <xdr:pic>
      <xdr:nvPicPr>
        <xdr:cNvPr id="2" name="image1.jpg" descr="Escudo Bogotá_sds_colo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43025" y="45720"/>
          <a:ext cx="1762125" cy="1470660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1038225</xdr:colOff>
      <xdr:row>0</xdr:row>
      <xdr:rowOff>85725</xdr:rowOff>
    </xdr:from>
    <xdr:ext cx="1952625" cy="128587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1409700</xdr:colOff>
      <xdr:row>0</xdr:row>
      <xdr:rowOff>0</xdr:rowOff>
    </xdr:from>
    <xdr:ext cx="1485900" cy="11906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vigilanciasaludpublica@subrednorte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S2960"/>
  <sheetViews>
    <sheetView tabSelected="1" topLeftCell="A10" zoomScaleNormal="100" workbookViewId="0">
      <selection activeCell="D13" sqref="D13"/>
    </sheetView>
  </sheetViews>
  <sheetFormatPr baseColWidth="10" defaultColWidth="11.19921875" defaultRowHeight="15" customHeight="1" x14ac:dyDescent="0.3"/>
  <cols>
    <col min="1" max="1" width="10.5" customWidth="1"/>
    <col min="2" max="2" width="81.59765625" customWidth="1"/>
    <col min="3" max="3" width="9.69921875" customWidth="1"/>
    <col min="4" max="4" width="81" customWidth="1"/>
    <col min="5" max="5" width="42" customWidth="1"/>
    <col min="6" max="6" width="19.5" customWidth="1"/>
    <col min="7" max="7" width="19.69921875" customWidth="1"/>
    <col min="8" max="8" width="20.69921875" customWidth="1"/>
    <col min="9" max="9" width="17.5" customWidth="1"/>
    <col min="10" max="10" width="17.3984375" customWidth="1"/>
    <col min="11" max="11" width="54.5" customWidth="1"/>
    <col min="12" max="12" width="13.5" customWidth="1"/>
    <col min="13" max="13" width="20.5" customWidth="1"/>
    <col min="14" max="14" width="55.5" customWidth="1"/>
    <col min="15" max="15" width="10.5" customWidth="1"/>
    <col min="16" max="16" width="19.3984375" customWidth="1"/>
    <col min="17" max="17" width="22.5" customWidth="1"/>
    <col min="18" max="513" width="10.5" customWidth="1"/>
  </cols>
  <sheetData>
    <row r="1" spans="1:513" ht="63.75" customHeight="1" x14ac:dyDescent="0.3">
      <c r="A1" s="91"/>
      <c r="B1" s="92"/>
      <c r="C1" s="98" t="s">
        <v>0</v>
      </c>
      <c r="D1" s="96"/>
      <c r="E1" s="96"/>
      <c r="F1" s="96"/>
      <c r="G1" s="96"/>
      <c r="H1" s="96"/>
      <c r="I1" s="96"/>
      <c r="J1" s="96"/>
      <c r="K1" s="96"/>
      <c r="L1" s="96"/>
      <c r="M1" s="60"/>
      <c r="N1" s="99"/>
    </row>
    <row r="2" spans="1:513" ht="30" customHeight="1" x14ac:dyDescent="0.3">
      <c r="A2" s="93"/>
      <c r="B2" s="92"/>
      <c r="C2" s="98" t="s">
        <v>1</v>
      </c>
      <c r="D2" s="96"/>
      <c r="E2" s="96"/>
      <c r="F2" s="96"/>
      <c r="G2" s="96"/>
      <c r="H2" s="96"/>
      <c r="I2" s="96"/>
      <c r="J2" s="96"/>
      <c r="K2" s="96"/>
      <c r="L2" s="96"/>
      <c r="M2" s="60"/>
      <c r="N2" s="100"/>
    </row>
    <row r="3" spans="1:513" ht="30" customHeight="1" x14ac:dyDescent="0.3">
      <c r="A3" s="93"/>
      <c r="B3" s="92"/>
      <c r="C3" s="102" t="s">
        <v>2</v>
      </c>
      <c r="D3" s="103"/>
      <c r="E3" s="98" t="s">
        <v>3</v>
      </c>
      <c r="F3" s="96"/>
      <c r="G3" s="96"/>
      <c r="H3" s="96"/>
      <c r="I3" s="96"/>
      <c r="J3" s="96"/>
      <c r="K3" s="60"/>
      <c r="L3" s="1" t="s">
        <v>4</v>
      </c>
      <c r="M3" s="1">
        <v>2</v>
      </c>
      <c r="N3" s="101"/>
    </row>
    <row r="4" spans="1:513" ht="36" customHeight="1" x14ac:dyDescent="0.3">
      <c r="A4" s="95" t="s">
        <v>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60"/>
    </row>
    <row r="5" spans="1:513" ht="24" customHeight="1" x14ac:dyDescent="0.4">
      <c r="A5" s="97" t="s">
        <v>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9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 t="s">
        <v>7</v>
      </c>
    </row>
    <row r="6" spans="1:513" ht="62.25" customHeight="1" x14ac:dyDescent="0.4">
      <c r="A6" s="74" t="s">
        <v>8</v>
      </c>
      <c r="B6" s="62"/>
      <c r="C6" s="63"/>
      <c r="D6" s="61">
        <v>46153</v>
      </c>
      <c r="E6" s="62"/>
      <c r="F6" s="63"/>
      <c r="G6" s="64" t="s">
        <v>9</v>
      </c>
      <c r="H6" s="66" t="s">
        <v>10</v>
      </c>
      <c r="I6" s="67"/>
      <c r="J6" s="67"/>
      <c r="K6" s="67"/>
      <c r="L6" s="67"/>
      <c r="M6" s="67"/>
      <c r="N6" s="6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 t="s">
        <v>11</v>
      </c>
    </row>
    <row r="7" spans="1:513" ht="66.75" customHeight="1" x14ac:dyDescent="0.4">
      <c r="A7" s="72" t="s">
        <v>12</v>
      </c>
      <c r="B7" s="62"/>
      <c r="C7" s="63"/>
      <c r="D7" s="72" t="s">
        <v>13</v>
      </c>
      <c r="E7" s="62"/>
      <c r="F7" s="73"/>
      <c r="G7" s="65"/>
      <c r="H7" s="69"/>
      <c r="I7" s="70"/>
      <c r="J7" s="70"/>
      <c r="K7" s="70"/>
      <c r="L7" s="70"/>
      <c r="M7" s="70"/>
      <c r="N7" s="7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 t="s">
        <v>14</v>
      </c>
    </row>
    <row r="8" spans="1:513" ht="66.75" customHeight="1" x14ac:dyDescent="0.4">
      <c r="A8" s="74" t="s">
        <v>15</v>
      </c>
      <c r="B8" s="62"/>
      <c r="C8" s="63"/>
      <c r="D8" s="74" t="s">
        <v>16</v>
      </c>
      <c r="E8" s="62"/>
      <c r="F8" s="73"/>
      <c r="G8" s="3" t="s">
        <v>17</v>
      </c>
      <c r="H8" s="75" t="s">
        <v>18</v>
      </c>
      <c r="I8" s="76"/>
      <c r="J8" s="76"/>
      <c r="K8" s="76"/>
      <c r="L8" s="76"/>
      <c r="M8" s="76"/>
      <c r="N8" s="77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</row>
    <row r="9" spans="1:513" ht="63.75" customHeight="1" x14ac:dyDescent="0.4">
      <c r="A9" s="94" t="s">
        <v>19</v>
      </c>
      <c r="B9" s="70"/>
      <c r="C9" s="71"/>
      <c r="D9" s="78" t="s">
        <v>106</v>
      </c>
      <c r="E9" s="79"/>
      <c r="F9" s="80"/>
      <c r="G9" s="4" t="s">
        <v>20</v>
      </c>
      <c r="H9" s="81" t="s">
        <v>21</v>
      </c>
      <c r="I9" s="82"/>
      <c r="J9" s="82"/>
      <c r="K9" s="82"/>
      <c r="L9" s="82"/>
      <c r="M9" s="82"/>
      <c r="N9" s="8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</row>
    <row r="10" spans="1:513" ht="30" customHeight="1" x14ac:dyDescent="0.4">
      <c r="A10" s="84" t="s">
        <v>22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</row>
    <row r="11" spans="1:513" ht="42.75" customHeight="1" x14ac:dyDescent="0.4">
      <c r="A11" s="87" t="s">
        <v>23</v>
      </c>
      <c r="B11" s="88"/>
      <c r="C11" s="88"/>
      <c r="D11" s="88"/>
      <c r="E11" s="88"/>
      <c r="F11" s="88"/>
      <c r="G11" s="89"/>
      <c r="H11" s="87" t="s">
        <v>24</v>
      </c>
      <c r="I11" s="88"/>
      <c r="J11" s="88"/>
      <c r="K11" s="88"/>
      <c r="L11" s="88"/>
      <c r="M11" s="88"/>
      <c r="N11" s="9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</row>
    <row r="12" spans="1:513" ht="77.25" customHeight="1" x14ac:dyDescent="0.4">
      <c r="A12" s="5" t="s">
        <v>25</v>
      </c>
      <c r="B12" s="6" t="s">
        <v>26</v>
      </c>
      <c r="C12" s="5" t="s">
        <v>27</v>
      </c>
      <c r="D12" s="6" t="s">
        <v>28</v>
      </c>
      <c r="E12" s="7" t="s">
        <v>29</v>
      </c>
      <c r="F12" s="7" t="s">
        <v>30</v>
      </c>
      <c r="G12" s="7" t="s">
        <v>31</v>
      </c>
      <c r="H12" s="7" t="s">
        <v>32</v>
      </c>
      <c r="I12" s="59" t="s">
        <v>33</v>
      </c>
      <c r="J12" s="60"/>
      <c r="K12" s="7" t="s">
        <v>34</v>
      </c>
      <c r="L12" s="59" t="s">
        <v>35</v>
      </c>
      <c r="M12" s="60"/>
      <c r="N12" s="7" t="s">
        <v>36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</row>
    <row r="13" spans="1:513" ht="84.75" customHeight="1" x14ac:dyDescent="0.4">
      <c r="A13" s="104">
        <v>1</v>
      </c>
      <c r="B13" s="106" t="s">
        <v>107</v>
      </c>
      <c r="C13" s="8" t="s">
        <v>37</v>
      </c>
      <c r="D13" s="9" t="s">
        <v>109</v>
      </c>
      <c r="E13" s="10" t="s">
        <v>38</v>
      </c>
      <c r="F13" s="11">
        <v>46167</v>
      </c>
      <c r="G13" s="11">
        <v>46178</v>
      </c>
      <c r="H13" s="12"/>
      <c r="I13" s="13"/>
      <c r="J13" s="14"/>
      <c r="K13" s="15" t="s">
        <v>39</v>
      </c>
      <c r="L13" s="16"/>
      <c r="M13" s="17"/>
      <c r="N13" s="1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</row>
    <row r="14" spans="1:513" ht="180" customHeight="1" x14ac:dyDescent="0.4">
      <c r="A14" s="105"/>
      <c r="B14" s="100"/>
      <c r="C14" s="8" t="s">
        <v>40</v>
      </c>
      <c r="D14" s="15" t="s">
        <v>110</v>
      </c>
      <c r="E14" s="10" t="s">
        <v>105</v>
      </c>
      <c r="F14" s="11">
        <v>46182</v>
      </c>
      <c r="G14" s="11">
        <v>46213</v>
      </c>
      <c r="H14" s="12"/>
      <c r="I14" s="13"/>
      <c r="J14" s="14"/>
      <c r="K14" s="15" t="s">
        <v>41</v>
      </c>
      <c r="L14" s="16"/>
      <c r="M14" s="17"/>
      <c r="N14" s="1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</row>
    <row r="15" spans="1:513" ht="136.5" customHeight="1" x14ac:dyDescent="0.4">
      <c r="A15" s="105"/>
      <c r="B15" s="100"/>
      <c r="C15" s="8" t="s">
        <v>40</v>
      </c>
      <c r="D15" s="9" t="s">
        <v>42</v>
      </c>
      <c r="E15" s="10" t="s">
        <v>43</v>
      </c>
      <c r="F15" s="11">
        <v>46213</v>
      </c>
      <c r="G15" s="11">
        <v>46416</v>
      </c>
      <c r="H15" s="12"/>
      <c r="I15" s="13"/>
      <c r="J15" s="14"/>
      <c r="K15" s="20" t="s">
        <v>44</v>
      </c>
      <c r="L15" s="16"/>
      <c r="M15" s="17"/>
      <c r="N15" s="1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</row>
    <row r="16" spans="1:513" ht="75" customHeight="1" x14ac:dyDescent="0.4">
      <c r="A16" s="105"/>
      <c r="B16" s="100"/>
      <c r="C16" s="8" t="s">
        <v>40</v>
      </c>
      <c r="D16" s="21" t="s">
        <v>45</v>
      </c>
      <c r="E16" s="10" t="s">
        <v>46</v>
      </c>
      <c r="F16" s="11">
        <v>46213</v>
      </c>
      <c r="G16" s="11">
        <v>46416</v>
      </c>
      <c r="H16" s="12"/>
      <c r="I16" s="13"/>
      <c r="J16" s="14"/>
      <c r="K16" s="20" t="s">
        <v>47</v>
      </c>
      <c r="L16" s="16"/>
      <c r="M16" s="17"/>
      <c r="N16" s="19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</row>
    <row r="17" spans="1:513" ht="76.5" customHeight="1" x14ac:dyDescent="0.4">
      <c r="A17" s="105"/>
      <c r="B17" s="100"/>
      <c r="C17" s="22" t="s">
        <v>40</v>
      </c>
      <c r="D17" s="23" t="s">
        <v>108</v>
      </c>
      <c r="E17" s="24" t="s">
        <v>48</v>
      </c>
      <c r="F17" s="11">
        <v>46213</v>
      </c>
      <c r="G17" s="11">
        <v>46416</v>
      </c>
      <c r="H17" s="25"/>
      <c r="I17" s="26"/>
      <c r="J17" s="5"/>
      <c r="K17" s="27" t="s">
        <v>49</v>
      </c>
      <c r="L17" s="16"/>
      <c r="M17" s="17"/>
      <c r="N17" s="19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</row>
    <row r="18" spans="1:513" ht="109.5" customHeight="1" x14ac:dyDescent="0.4">
      <c r="A18" s="105"/>
      <c r="B18" s="100"/>
      <c r="C18" s="22" t="s">
        <v>40</v>
      </c>
      <c r="D18" s="15" t="s">
        <v>112</v>
      </c>
      <c r="E18" s="24" t="s">
        <v>50</v>
      </c>
      <c r="F18" s="11">
        <v>46213</v>
      </c>
      <c r="G18" s="11">
        <v>46416</v>
      </c>
      <c r="H18" s="12"/>
      <c r="I18" s="13"/>
      <c r="J18" s="14"/>
      <c r="K18" s="56" t="s">
        <v>51</v>
      </c>
      <c r="L18" s="16"/>
      <c r="M18" s="17"/>
      <c r="N18" s="19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</row>
    <row r="19" spans="1:513" ht="97.5" customHeight="1" x14ac:dyDescent="0.4">
      <c r="A19" s="105"/>
      <c r="B19" s="100"/>
      <c r="C19" s="22" t="s">
        <v>40</v>
      </c>
      <c r="D19" s="15" t="s">
        <v>52</v>
      </c>
      <c r="E19" s="24" t="s">
        <v>48</v>
      </c>
      <c r="F19" s="11">
        <v>46213</v>
      </c>
      <c r="G19" s="11">
        <v>46416</v>
      </c>
      <c r="H19" s="12"/>
      <c r="I19" s="13"/>
      <c r="J19" s="14"/>
      <c r="K19" s="20" t="s">
        <v>53</v>
      </c>
      <c r="L19" s="16"/>
      <c r="M19" s="17"/>
      <c r="N19" s="19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</row>
    <row r="20" spans="1:513" ht="86.25" customHeight="1" x14ac:dyDescent="0.4">
      <c r="A20" s="105"/>
      <c r="B20" s="100"/>
      <c r="C20" s="22" t="s">
        <v>40</v>
      </c>
      <c r="D20" s="15" t="s">
        <v>54</v>
      </c>
      <c r="E20" s="24" t="s">
        <v>55</v>
      </c>
      <c r="F20" s="11">
        <v>46213</v>
      </c>
      <c r="G20" s="11">
        <v>46416</v>
      </c>
      <c r="H20" s="25"/>
      <c r="I20" s="26"/>
      <c r="J20" s="5"/>
      <c r="K20" s="57" t="s">
        <v>56</v>
      </c>
      <c r="L20" s="16"/>
      <c r="M20" s="17"/>
      <c r="N20" s="19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</row>
    <row r="21" spans="1:513" ht="74.25" customHeight="1" x14ac:dyDescent="0.4">
      <c r="A21" s="105"/>
      <c r="B21" s="100"/>
      <c r="C21" s="8" t="s">
        <v>40</v>
      </c>
      <c r="D21" s="15" t="s">
        <v>113</v>
      </c>
      <c r="E21" s="24" t="s">
        <v>48</v>
      </c>
      <c r="F21" s="11">
        <v>46290</v>
      </c>
      <c r="G21" s="11">
        <v>46416</v>
      </c>
      <c r="H21" s="12"/>
      <c r="I21" s="13"/>
      <c r="J21" s="14"/>
      <c r="K21" s="20" t="s">
        <v>53</v>
      </c>
      <c r="L21" s="16"/>
      <c r="M21" s="17"/>
      <c r="N21" s="19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</row>
    <row r="22" spans="1:513" ht="77.25" customHeight="1" x14ac:dyDescent="0.4">
      <c r="A22" s="105"/>
      <c r="B22" s="100"/>
      <c r="C22" s="8" t="s">
        <v>57</v>
      </c>
      <c r="D22" s="15" t="s">
        <v>58</v>
      </c>
      <c r="E22" s="10" t="s">
        <v>59</v>
      </c>
      <c r="F22" s="11">
        <v>46244</v>
      </c>
      <c r="G22" s="11">
        <v>46416</v>
      </c>
      <c r="H22" s="12"/>
      <c r="I22" s="13"/>
      <c r="J22" s="14"/>
      <c r="K22" s="56" t="s">
        <v>60</v>
      </c>
      <c r="L22" s="16"/>
      <c r="M22" s="17"/>
      <c r="N22" s="19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</row>
    <row r="23" spans="1:513" ht="64.5" customHeight="1" x14ac:dyDescent="0.4">
      <c r="A23" s="105"/>
      <c r="B23" s="100"/>
      <c r="C23" s="22" t="s">
        <v>57</v>
      </c>
      <c r="D23" s="23" t="s">
        <v>61</v>
      </c>
      <c r="E23" s="24" t="s">
        <v>62</v>
      </c>
      <c r="F23" s="11">
        <v>46290</v>
      </c>
      <c r="G23" s="11">
        <v>46416</v>
      </c>
      <c r="H23" s="25"/>
      <c r="I23" s="26"/>
      <c r="J23" s="5"/>
      <c r="K23" s="21" t="s">
        <v>63</v>
      </c>
      <c r="L23" s="28"/>
      <c r="M23" s="29"/>
      <c r="N23" s="30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</row>
    <row r="24" spans="1:513" ht="64.5" customHeight="1" x14ac:dyDescent="0.45">
      <c r="A24" s="105"/>
      <c r="B24" s="100"/>
      <c r="C24" s="22" t="s">
        <v>57</v>
      </c>
      <c r="D24" s="23" t="s">
        <v>64</v>
      </c>
      <c r="E24" s="10" t="s">
        <v>65</v>
      </c>
      <c r="F24" s="11">
        <v>46290</v>
      </c>
      <c r="G24" s="11">
        <v>46416</v>
      </c>
      <c r="H24" s="25"/>
      <c r="I24" s="26"/>
      <c r="J24" s="5"/>
      <c r="K24" s="31" t="s">
        <v>66</v>
      </c>
      <c r="L24" s="28"/>
      <c r="M24" s="29"/>
      <c r="N24" s="3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</row>
    <row r="25" spans="1:513" ht="64.5" customHeight="1" x14ac:dyDescent="0.4">
      <c r="A25" s="105"/>
      <c r="B25" s="100"/>
      <c r="C25" s="22" t="s">
        <v>67</v>
      </c>
      <c r="D25" s="23" t="s">
        <v>68</v>
      </c>
      <c r="E25" s="10" t="s">
        <v>59</v>
      </c>
      <c r="F25" s="11">
        <v>46244</v>
      </c>
      <c r="G25" s="11">
        <v>46416</v>
      </c>
      <c r="H25" s="25"/>
      <c r="I25" s="26"/>
      <c r="J25" s="5"/>
      <c r="K25" s="20" t="s">
        <v>44</v>
      </c>
      <c r="L25" s="28"/>
      <c r="M25" s="29"/>
      <c r="N25" s="3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</row>
    <row r="26" spans="1:513" ht="64.5" customHeight="1" x14ac:dyDescent="0.4">
      <c r="A26" s="105"/>
      <c r="B26" s="100"/>
      <c r="C26" s="22" t="s">
        <v>67</v>
      </c>
      <c r="D26" s="23" t="s">
        <v>69</v>
      </c>
      <c r="E26" s="10" t="s">
        <v>111</v>
      </c>
      <c r="F26" s="11">
        <v>46416</v>
      </c>
      <c r="G26" s="11">
        <v>46444</v>
      </c>
      <c r="H26" s="25"/>
      <c r="I26" s="26"/>
      <c r="J26" s="5"/>
      <c r="K26" s="21" t="s">
        <v>70</v>
      </c>
      <c r="L26" s="28"/>
      <c r="M26" s="29"/>
      <c r="N26" s="30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</row>
    <row r="27" spans="1:513" ht="66" customHeight="1" x14ac:dyDescent="0.45">
      <c r="A27" s="105"/>
      <c r="B27" s="100"/>
      <c r="C27" s="22" t="s">
        <v>67</v>
      </c>
      <c r="D27" s="23" t="s">
        <v>71</v>
      </c>
      <c r="E27" s="10" t="s">
        <v>38</v>
      </c>
      <c r="F27" s="11">
        <v>46416</v>
      </c>
      <c r="G27" s="11">
        <v>46444</v>
      </c>
      <c r="H27" s="25"/>
      <c r="I27" s="26"/>
      <c r="J27" s="5"/>
      <c r="K27" s="31" t="s">
        <v>66</v>
      </c>
      <c r="L27" s="28"/>
      <c r="M27" s="29"/>
      <c r="N27" s="30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</row>
    <row r="28" spans="1:513" ht="27" customHeight="1" x14ac:dyDescent="0.4">
      <c r="A28" s="32"/>
      <c r="B28" s="33"/>
      <c r="C28" s="34"/>
      <c r="D28" s="33"/>
      <c r="E28" s="33"/>
      <c r="F28" s="35"/>
      <c r="G28" s="35"/>
      <c r="H28" s="36"/>
      <c r="I28" s="36"/>
      <c r="J28" s="36"/>
      <c r="K28" s="36"/>
      <c r="L28" s="36"/>
      <c r="M28" s="36"/>
      <c r="N28" s="5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</row>
    <row r="29" spans="1:513" ht="27" customHeight="1" x14ac:dyDescent="0.4">
      <c r="A29" s="32"/>
      <c r="B29" s="33"/>
      <c r="C29" s="34"/>
      <c r="D29" s="33"/>
      <c r="E29" s="33"/>
      <c r="F29" s="35"/>
      <c r="G29" s="35"/>
      <c r="H29" s="36"/>
      <c r="I29" s="36"/>
      <c r="J29" s="36"/>
      <c r="K29" s="36"/>
      <c r="L29" s="36"/>
      <c r="M29" s="36"/>
      <c r="N29" s="5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</row>
    <row r="30" spans="1:513" ht="27" customHeight="1" x14ac:dyDescent="0.4">
      <c r="A30" s="32"/>
      <c r="B30" s="33"/>
      <c r="C30" s="34"/>
      <c r="D30" s="33"/>
      <c r="E30" s="33"/>
      <c r="F30" s="35"/>
      <c r="G30" s="35"/>
      <c r="H30" s="36"/>
      <c r="I30" s="36"/>
      <c r="J30" s="36"/>
      <c r="K30" s="36"/>
      <c r="L30" s="36"/>
      <c r="M30" s="36"/>
      <c r="N30" s="5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</row>
    <row r="31" spans="1:513" ht="27" customHeight="1" x14ac:dyDescent="0.4">
      <c r="A31" s="112" t="s">
        <v>72</v>
      </c>
      <c r="B31" s="88"/>
      <c r="C31" s="88"/>
      <c r="D31" s="88"/>
      <c r="E31" s="89"/>
      <c r="F31" s="113" t="e">
        <f>AVERAGEIF(J13:J27,"&lt;&gt;NO APLICA",J13:J27)</f>
        <v>#DIV/0!</v>
      </c>
      <c r="G31" s="68"/>
      <c r="H31" s="114" t="s">
        <v>73</v>
      </c>
      <c r="I31" s="85"/>
      <c r="J31" s="85"/>
      <c r="K31" s="85"/>
      <c r="L31" s="85"/>
      <c r="M31" s="115"/>
      <c r="N31" s="37" t="str">
        <f>IF(ISERROR(F31/5),"",(F31/5))</f>
        <v/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</row>
    <row r="32" spans="1:513" ht="48" customHeight="1" x14ac:dyDescent="0.3">
      <c r="A32" s="116" t="s">
        <v>74</v>
      </c>
      <c r="B32" s="73"/>
      <c r="C32" s="117" t="s">
        <v>115</v>
      </c>
      <c r="D32" s="118"/>
      <c r="E32" s="118"/>
      <c r="F32" s="118"/>
      <c r="G32" s="119"/>
      <c r="H32" s="116" t="s">
        <v>75</v>
      </c>
      <c r="I32" s="73"/>
      <c r="J32" s="117"/>
      <c r="K32" s="118"/>
      <c r="L32" s="118"/>
      <c r="M32" s="118"/>
      <c r="N32" s="120"/>
    </row>
    <row r="33" spans="1:513" ht="63" customHeight="1" x14ac:dyDescent="0.4">
      <c r="A33" s="107" t="s">
        <v>76</v>
      </c>
      <c r="B33" s="108"/>
      <c r="C33" s="109" t="s">
        <v>114</v>
      </c>
      <c r="D33" s="110"/>
      <c r="E33" s="110"/>
      <c r="F33" s="110"/>
      <c r="G33" s="108"/>
      <c r="H33" s="107" t="s">
        <v>76</v>
      </c>
      <c r="I33" s="108"/>
      <c r="J33" s="109"/>
      <c r="K33" s="110"/>
      <c r="L33" s="110"/>
      <c r="M33" s="110"/>
      <c r="N33" s="11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</row>
    <row r="313" spans="1:1" ht="15.6" x14ac:dyDescent="0.3">
      <c r="A313" s="38" t="s">
        <v>77</v>
      </c>
    </row>
    <row r="314" spans="1:1" ht="15.6" x14ac:dyDescent="0.3">
      <c r="A314" s="38" t="s">
        <v>78</v>
      </c>
    </row>
    <row r="2957" spans="2:2" ht="15.6" x14ac:dyDescent="0.3">
      <c r="B2957" s="38" t="s">
        <v>79</v>
      </c>
    </row>
    <row r="2958" spans="2:2" ht="15.6" x14ac:dyDescent="0.3">
      <c r="B2958" s="38" t="s">
        <v>7</v>
      </c>
    </row>
    <row r="2959" spans="2:2" ht="15.6" x14ac:dyDescent="0.3">
      <c r="B2959" s="38" t="s">
        <v>11</v>
      </c>
    </row>
    <row r="2960" spans="2:2" ht="15.6" x14ac:dyDescent="0.3">
      <c r="B2960" s="38" t="s">
        <v>14</v>
      </c>
    </row>
  </sheetData>
  <mergeCells count="38">
    <mergeCell ref="J33:N33"/>
    <mergeCell ref="A31:E31"/>
    <mergeCell ref="F31:G31"/>
    <mergeCell ref="H31:M31"/>
    <mergeCell ref="A32:B32"/>
    <mergeCell ref="C32:G32"/>
    <mergeCell ref="H32:I32"/>
    <mergeCell ref="J32:N32"/>
    <mergeCell ref="A13:A27"/>
    <mergeCell ref="B13:B27"/>
    <mergeCell ref="A33:B33"/>
    <mergeCell ref="C33:G33"/>
    <mergeCell ref="H33:I33"/>
    <mergeCell ref="A1:B3"/>
    <mergeCell ref="A6:C6"/>
    <mergeCell ref="A7:C7"/>
    <mergeCell ref="A8:C8"/>
    <mergeCell ref="A9:C9"/>
    <mergeCell ref="A4:N4"/>
    <mergeCell ref="A5:N5"/>
    <mergeCell ref="C1:M1"/>
    <mergeCell ref="N1:N3"/>
    <mergeCell ref="C2:M2"/>
    <mergeCell ref="C3:D3"/>
    <mergeCell ref="E3:K3"/>
    <mergeCell ref="I12:J12"/>
    <mergeCell ref="L12:M12"/>
    <mergeCell ref="D6:F6"/>
    <mergeCell ref="G6:G7"/>
    <mergeCell ref="H6:N7"/>
    <mergeCell ref="D7:F7"/>
    <mergeCell ref="D8:F8"/>
    <mergeCell ref="H8:N8"/>
    <mergeCell ref="D9:F9"/>
    <mergeCell ref="H9:N9"/>
    <mergeCell ref="A10:N10"/>
    <mergeCell ref="A11:G11"/>
    <mergeCell ref="H11:N11"/>
  </mergeCells>
  <conditionalFormatting sqref="J23:J26">
    <cfRule type="colorScale" priority="3">
      <colorScale>
        <cfvo type="formula" val="0"/>
        <cfvo type="formula" val="2.5"/>
        <cfvo type="formula" val="5"/>
        <color rgb="FFFF0000"/>
        <color rgb="FFFFFF00"/>
        <color rgb="FF00B050"/>
      </colorScale>
    </cfRule>
  </conditionalFormatting>
  <conditionalFormatting sqref="J24 J27 J13:J22">
    <cfRule type="colorScale" priority="1">
      <colorScale>
        <cfvo type="formula" val="0"/>
        <cfvo type="formula" val="2.5"/>
        <cfvo type="formula" val="5"/>
        <color rgb="FFFF0000"/>
        <color rgb="FFFFFF00"/>
        <color rgb="FF00B050"/>
      </colorScale>
    </cfRule>
  </conditionalFormatting>
  <conditionalFormatting sqref="N28:N31">
    <cfRule type="cellIs" dxfId="5" priority="4" operator="between">
      <formula>0.85</formula>
      <formula>1</formula>
    </cfRule>
    <cfRule type="cellIs" dxfId="4" priority="5" operator="between">
      <formula>0.61</formula>
      <formula>0.849</formula>
    </cfRule>
    <cfRule type="cellIs" dxfId="3" priority="6" operator="lessThanOrEqual">
      <formula>0.6</formula>
    </cfRule>
  </conditionalFormatting>
  <dataValidations count="2">
    <dataValidation type="list" allowBlank="1" showErrorMessage="1" sqref="I13:I27" xr:uid="{00000000-0002-0000-0000-000000000000}">
      <formula1>'PLAN DE GESTION '!Criterios1</formula1>
    </dataValidation>
    <dataValidation type="list" allowBlank="1" showErrorMessage="1" sqref="L13:L27" xr:uid="{00000000-0002-0000-0000-000001000000}">
      <formula1>'PLAN DE GESTION '!REPRO1</formula1>
    </dataValidation>
  </dataValidations>
  <hyperlinks>
    <hyperlink ref="D9" r:id="rId1" xr:uid="{049C78BF-42A8-47C7-9D3B-A0E32782667B}"/>
  </hyperlinks>
  <pageMargins left="0.70833333333333304" right="0.70833333333333304" top="0.74791666666666701" bottom="0.74791666666666701" header="0" footer="0"/>
  <pageSetup scale="28"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S2943"/>
  <sheetViews>
    <sheetView topLeftCell="A7" zoomScale="70" zoomScaleNormal="70" workbookViewId="0">
      <selection activeCell="E10" sqref="E10:E13"/>
    </sheetView>
  </sheetViews>
  <sheetFormatPr baseColWidth="10" defaultColWidth="11.19921875" defaultRowHeight="15" customHeight="1" x14ac:dyDescent="0.3"/>
  <cols>
    <col min="1" max="1" width="10.5" customWidth="1"/>
    <col min="2" max="2" width="30.5" customWidth="1"/>
    <col min="3" max="3" width="9.69921875" customWidth="1"/>
    <col min="4" max="4" width="29.5" customWidth="1"/>
    <col min="5" max="5" width="19.3984375" customWidth="1"/>
    <col min="6" max="6" width="24.5" customWidth="1"/>
    <col min="7" max="7" width="28" customWidth="1"/>
    <col min="8" max="8" width="19.3984375" customWidth="1"/>
    <col min="9" max="9" width="25.3984375" customWidth="1"/>
    <col min="10" max="10" width="17.3984375" customWidth="1"/>
    <col min="11" max="11" width="37.5" customWidth="1"/>
    <col min="12" max="12" width="15.3984375" customWidth="1"/>
    <col min="13" max="13" width="33.3984375" customWidth="1"/>
    <col min="14" max="14" width="66.5" customWidth="1"/>
    <col min="15" max="15" width="10.5" customWidth="1"/>
    <col min="16" max="16" width="19.3984375" customWidth="1"/>
    <col min="17" max="17" width="22.5" customWidth="1"/>
    <col min="18" max="513" width="10.5" customWidth="1"/>
  </cols>
  <sheetData>
    <row r="1" spans="1:513" ht="30.75" customHeight="1" x14ac:dyDescent="0.3">
      <c r="A1" s="123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/>
    </row>
    <row r="2" spans="1:513" ht="24" customHeight="1" x14ac:dyDescent="0.4">
      <c r="A2" s="124" t="s">
        <v>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 t="s">
        <v>7</v>
      </c>
    </row>
    <row r="3" spans="1:513" ht="73.5" customHeight="1" x14ac:dyDescent="0.4">
      <c r="A3" s="74" t="s">
        <v>8</v>
      </c>
      <c r="B3" s="62"/>
      <c r="C3" s="63"/>
      <c r="D3" s="125" t="s">
        <v>81</v>
      </c>
      <c r="E3" s="62"/>
      <c r="F3" s="63"/>
      <c r="G3" s="64" t="s">
        <v>9</v>
      </c>
      <c r="H3" s="126" t="s">
        <v>82</v>
      </c>
      <c r="I3" s="67"/>
      <c r="J3" s="67"/>
      <c r="K3" s="67"/>
      <c r="L3" s="67"/>
      <c r="M3" s="67"/>
      <c r="N3" s="68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 t="s">
        <v>11</v>
      </c>
    </row>
    <row r="4" spans="1:513" ht="66.75" customHeight="1" x14ac:dyDescent="0.4">
      <c r="A4" s="74" t="s">
        <v>12</v>
      </c>
      <c r="B4" s="62"/>
      <c r="C4" s="73"/>
      <c r="D4" s="125" t="s">
        <v>83</v>
      </c>
      <c r="E4" s="62"/>
      <c r="F4" s="63"/>
      <c r="G4" s="65"/>
      <c r="H4" s="69"/>
      <c r="I4" s="70"/>
      <c r="J4" s="70"/>
      <c r="K4" s="70"/>
      <c r="L4" s="70"/>
      <c r="M4" s="70"/>
      <c r="N4" s="7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 t="s">
        <v>14</v>
      </c>
    </row>
    <row r="5" spans="1:513" ht="66.75" customHeight="1" x14ac:dyDescent="0.4">
      <c r="A5" s="132" t="s">
        <v>15</v>
      </c>
      <c r="B5" s="93"/>
      <c r="C5" s="92"/>
      <c r="D5" s="127" t="s">
        <v>84</v>
      </c>
      <c r="E5" s="93"/>
      <c r="F5" s="128"/>
      <c r="G5" s="39" t="s">
        <v>17</v>
      </c>
      <c r="H5" s="127" t="s">
        <v>85</v>
      </c>
      <c r="I5" s="93"/>
      <c r="J5" s="93"/>
      <c r="K5" s="93"/>
      <c r="L5" s="93"/>
      <c r="M5" s="93"/>
      <c r="N5" s="12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</row>
    <row r="6" spans="1:513" ht="117" customHeight="1" x14ac:dyDescent="0.4">
      <c r="A6" s="74" t="s">
        <v>19</v>
      </c>
      <c r="B6" s="62"/>
      <c r="C6" s="73"/>
      <c r="D6" s="125" t="s">
        <v>86</v>
      </c>
      <c r="E6" s="62"/>
      <c r="F6" s="63"/>
      <c r="G6" s="3" t="s">
        <v>87</v>
      </c>
      <c r="H6" s="125" t="s">
        <v>88</v>
      </c>
      <c r="I6" s="62"/>
      <c r="J6" s="62"/>
      <c r="K6" s="62"/>
      <c r="L6" s="62"/>
      <c r="M6" s="62"/>
      <c r="N6" s="6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</row>
    <row r="7" spans="1:513" ht="30" customHeight="1" x14ac:dyDescent="0.4">
      <c r="A7" s="84" t="s">
        <v>89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</row>
    <row r="8" spans="1:513" ht="42.75" customHeight="1" x14ac:dyDescent="0.4">
      <c r="A8" s="129" t="s">
        <v>90</v>
      </c>
      <c r="B8" s="118"/>
      <c r="C8" s="118"/>
      <c r="D8" s="118"/>
      <c r="E8" s="118"/>
      <c r="F8" s="118"/>
      <c r="G8" s="119"/>
      <c r="H8" s="130" t="s">
        <v>91</v>
      </c>
      <c r="I8" s="62"/>
      <c r="J8" s="62"/>
      <c r="K8" s="62"/>
      <c r="L8" s="62"/>
      <c r="M8" s="62"/>
      <c r="N8" s="6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</row>
    <row r="9" spans="1:513" ht="184.5" customHeight="1" x14ac:dyDescent="0.4">
      <c r="A9" s="40" t="s">
        <v>25</v>
      </c>
      <c r="B9" s="41" t="s">
        <v>26</v>
      </c>
      <c r="C9" s="42" t="s">
        <v>27</v>
      </c>
      <c r="D9" s="41" t="s">
        <v>28</v>
      </c>
      <c r="E9" s="43" t="s">
        <v>29</v>
      </c>
      <c r="F9" s="43" t="s">
        <v>30</v>
      </c>
      <c r="G9" s="44" t="s">
        <v>31</v>
      </c>
      <c r="H9" s="45" t="s">
        <v>32</v>
      </c>
      <c r="I9" s="121" t="s">
        <v>92</v>
      </c>
      <c r="J9" s="122"/>
      <c r="K9" s="46" t="s">
        <v>34</v>
      </c>
      <c r="L9" s="121" t="s">
        <v>93</v>
      </c>
      <c r="M9" s="122"/>
      <c r="N9" s="47" t="s">
        <v>36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</row>
    <row r="10" spans="1:513" ht="40.5" customHeight="1" x14ac:dyDescent="0.4">
      <c r="A10" s="133">
        <v>1</v>
      </c>
      <c r="B10" s="135" t="s">
        <v>94</v>
      </c>
      <c r="C10" s="48" t="s">
        <v>37</v>
      </c>
      <c r="D10" s="135" t="s">
        <v>95</v>
      </c>
      <c r="E10" s="135" t="s">
        <v>96</v>
      </c>
      <c r="F10" s="135" t="s">
        <v>97</v>
      </c>
      <c r="G10" s="135" t="s">
        <v>98</v>
      </c>
      <c r="H10" s="135" t="s">
        <v>99</v>
      </c>
      <c r="I10" s="49" t="s">
        <v>79</v>
      </c>
      <c r="J10" s="49">
        <f t="shared" ref="J10:J13" si="0">IF(I10="NO CUMPLE",0,IF(I10="PARCIAL",2.5,IF(I10="CUMPLE",5,"NOAPLICA")))</f>
        <v>5</v>
      </c>
      <c r="K10" s="135" t="s">
        <v>100</v>
      </c>
      <c r="L10" s="50" t="s">
        <v>78</v>
      </c>
      <c r="M10" s="51" t="s">
        <v>101</v>
      </c>
      <c r="N10" s="135" t="s">
        <v>102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</row>
    <row r="11" spans="1:513" ht="40.5" customHeight="1" x14ac:dyDescent="0.4">
      <c r="A11" s="105"/>
      <c r="B11" s="100"/>
      <c r="C11" s="24" t="s">
        <v>40</v>
      </c>
      <c r="D11" s="100"/>
      <c r="E11" s="100"/>
      <c r="F11" s="100"/>
      <c r="G11" s="100"/>
      <c r="H11" s="100"/>
      <c r="I11" s="5" t="s">
        <v>11</v>
      </c>
      <c r="J11" s="49">
        <f t="shared" si="0"/>
        <v>0</v>
      </c>
      <c r="K11" s="100"/>
      <c r="L11" s="28" t="s">
        <v>77</v>
      </c>
      <c r="M11" s="29"/>
      <c r="N11" s="100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</row>
    <row r="12" spans="1:513" ht="40.5" customHeight="1" x14ac:dyDescent="0.4">
      <c r="A12" s="105"/>
      <c r="B12" s="100"/>
      <c r="C12" s="24" t="s">
        <v>57</v>
      </c>
      <c r="D12" s="100"/>
      <c r="E12" s="100"/>
      <c r="F12" s="100"/>
      <c r="G12" s="100"/>
      <c r="H12" s="100"/>
      <c r="I12" s="5" t="s">
        <v>7</v>
      </c>
      <c r="J12" s="49">
        <f t="shared" si="0"/>
        <v>2.5</v>
      </c>
      <c r="K12" s="100"/>
      <c r="L12" s="28" t="s">
        <v>77</v>
      </c>
      <c r="M12" s="29"/>
      <c r="N12" s="100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</row>
    <row r="13" spans="1:513" ht="40.5" customHeight="1" x14ac:dyDescent="0.4">
      <c r="A13" s="134"/>
      <c r="B13" s="101"/>
      <c r="C13" s="52" t="s">
        <v>67</v>
      </c>
      <c r="D13" s="136"/>
      <c r="E13" s="136"/>
      <c r="F13" s="136"/>
      <c r="G13" s="136"/>
      <c r="H13" s="136"/>
      <c r="I13" s="53" t="s">
        <v>14</v>
      </c>
      <c r="J13" s="49" t="str">
        <f t="shared" si="0"/>
        <v>NOAPLICA</v>
      </c>
      <c r="K13" s="136"/>
      <c r="L13" s="54" t="s">
        <v>78</v>
      </c>
      <c r="M13" s="55"/>
      <c r="N13" s="136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</row>
    <row r="14" spans="1:513" ht="64.5" customHeight="1" x14ac:dyDescent="0.4">
      <c r="A14" s="112" t="s">
        <v>103</v>
      </c>
      <c r="B14" s="88"/>
      <c r="C14" s="88"/>
      <c r="D14" s="88"/>
      <c r="E14" s="89"/>
      <c r="F14" s="113">
        <f>AVERAGEIF(J10:J13,"&lt;&gt;NO APLICA",J10:J13)</f>
        <v>2.5</v>
      </c>
      <c r="G14" s="68"/>
      <c r="H14" s="114" t="s">
        <v>104</v>
      </c>
      <c r="I14" s="85"/>
      <c r="J14" s="85"/>
      <c r="K14" s="85"/>
      <c r="L14" s="85"/>
      <c r="M14" s="115"/>
      <c r="N14" s="37">
        <f>IF(ISERROR(F14/5),"",(F14/5))</f>
        <v>0.5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</row>
    <row r="15" spans="1:513" ht="48" customHeight="1" x14ac:dyDescent="0.3">
      <c r="A15" s="116" t="s">
        <v>74</v>
      </c>
      <c r="B15" s="73"/>
      <c r="C15" s="137"/>
      <c r="D15" s="118"/>
      <c r="E15" s="118"/>
      <c r="F15" s="118"/>
      <c r="G15" s="120"/>
      <c r="H15" s="116" t="s">
        <v>75</v>
      </c>
      <c r="I15" s="73"/>
      <c r="J15" s="137"/>
      <c r="K15" s="118"/>
      <c r="L15" s="118"/>
      <c r="M15" s="118"/>
      <c r="N15" s="120"/>
    </row>
    <row r="16" spans="1:513" ht="63" customHeight="1" x14ac:dyDescent="0.4">
      <c r="A16" s="107" t="s">
        <v>76</v>
      </c>
      <c r="B16" s="108"/>
      <c r="C16" s="131"/>
      <c r="D16" s="110"/>
      <c r="E16" s="110"/>
      <c r="F16" s="110"/>
      <c r="G16" s="111"/>
      <c r="H16" s="107" t="s">
        <v>76</v>
      </c>
      <c r="I16" s="108"/>
      <c r="J16" s="131"/>
      <c r="K16" s="110"/>
      <c r="L16" s="110"/>
      <c r="M16" s="110"/>
      <c r="N16" s="11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</row>
    <row r="296" spans="1:1" ht="15.6" x14ac:dyDescent="0.3">
      <c r="A296" s="38" t="s">
        <v>77</v>
      </c>
    </row>
    <row r="297" spans="1:1" ht="15.6" x14ac:dyDescent="0.3">
      <c r="A297" s="38" t="s">
        <v>78</v>
      </c>
    </row>
    <row r="2940" spans="2:2" ht="15.6" x14ac:dyDescent="0.3">
      <c r="B2940" s="38" t="s">
        <v>79</v>
      </c>
    </row>
    <row r="2941" spans="2:2" ht="15.6" x14ac:dyDescent="0.3">
      <c r="B2941" s="38" t="s">
        <v>7</v>
      </c>
    </row>
    <row r="2942" spans="2:2" ht="15.6" x14ac:dyDescent="0.3">
      <c r="B2942" s="38" t="s">
        <v>11</v>
      </c>
    </row>
    <row r="2943" spans="2:2" ht="15.6" x14ac:dyDescent="0.3">
      <c r="B2943" s="38" t="s">
        <v>14</v>
      </c>
    </row>
  </sheetData>
  <mergeCells count="39">
    <mergeCell ref="H15:I15"/>
    <mergeCell ref="J15:N15"/>
    <mergeCell ref="H16:I16"/>
    <mergeCell ref="J16:N16"/>
    <mergeCell ref="D10:D13"/>
    <mergeCell ref="E10:E13"/>
    <mergeCell ref="G10:G13"/>
    <mergeCell ref="H10:H13"/>
    <mergeCell ref="K10:K13"/>
    <mergeCell ref="N10:N13"/>
    <mergeCell ref="H14:M14"/>
    <mergeCell ref="A16:B16"/>
    <mergeCell ref="C16:G16"/>
    <mergeCell ref="A4:C4"/>
    <mergeCell ref="A5:C5"/>
    <mergeCell ref="D5:F5"/>
    <mergeCell ref="A6:C6"/>
    <mergeCell ref="D6:F6"/>
    <mergeCell ref="A10:A13"/>
    <mergeCell ref="F10:F13"/>
    <mergeCell ref="B10:B13"/>
    <mergeCell ref="A14:E14"/>
    <mergeCell ref="F14:G14"/>
    <mergeCell ref="A15:B15"/>
    <mergeCell ref="C15:G15"/>
    <mergeCell ref="I9:J9"/>
    <mergeCell ref="L9:M9"/>
    <mergeCell ref="A1:N1"/>
    <mergeCell ref="A2:N2"/>
    <mergeCell ref="A3:C3"/>
    <mergeCell ref="D3:F3"/>
    <mergeCell ref="G3:G4"/>
    <mergeCell ref="H3:N4"/>
    <mergeCell ref="D4:F4"/>
    <mergeCell ref="H5:N5"/>
    <mergeCell ref="H6:N6"/>
    <mergeCell ref="A7:N7"/>
    <mergeCell ref="A8:G8"/>
    <mergeCell ref="H8:N8"/>
  </mergeCells>
  <conditionalFormatting sqref="J10">
    <cfRule type="colorScale" priority="1">
      <colorScale>
        <cfvo type="formula" val="0"/>
        <cfvo type="formula" val="2.5"/>
        <cfvo type="formula" val="5"/>
        <color rgb="FFFF0000"/>
        <color rgb="FFFFFF00"/>
        <color rgb="FF00B050"/>
      </colorScale>
    </cfRule>
  </conditionalFormatting>
  <conditionalFormatting sqref="J11:J13">
    <cfRule type="colorScale" priority="2">
      <colorScale>
        <cfvo type="formula" val="0"/>
        <cfvo type="formula" val="2.5"/>
        <cfvo type="formula" val="5"/>
        <color rgb="FFFF0000"/>
        <color rgb="FFFFFF00"/>
        <color rgb="FF00B050"/>
      </colorScale>
    </cfRule>
  </conditionalFormatting>
  <conditionalFormatting sqref="N14">
    <cfRule type="cellIs" dxfId="2" priority="3" operator="between">
      <formula>0.85</formula>
      <formula>1</formula>
    </cfRule>
    <cfRule type="cellIs" dxfId="1" priority="4" operator="between">
      <formula>0.61</formula>
      <formula>0.849</formula>
    </cfRule>
    <cfRule type="cellIs" dxfId="0" priority="5" operator="lessThanOrEqual">
      <formula>0.6</formula>
    </cfRule>
  </conditionalFormatting>
  <dataValidations count="2">
    <dataValidation type="list" allowBlank="1" showErrorMessage="1" sqref="L10:L13" xr:uid="{00000000-0002-0000-0100-000000000000}">
      <formula1>'INSTRUCTIVO PLAN DE GESTION'!REPRO1</formula1>
    </dataValidation>
    <dataValidation type="list" allowBlank="1" showErrorMessage="1" sqref="I10:I13" xr:uid="{00000000-0002-0000-0100-000001000000}">
      <formula1>'INSTRUCTIVO PLAN DE GESTION'!Criterios1</formula1>
    </dataValidation>
  </dataValidations>
  <pageMargins left="0.7" right="0.7" top="0.75" bottom="0.75" header="0" footer="0"/>
  <pageSetup scale="2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PLAN DE GESTION </vt:lpstr>
      <vt:lpstr>INSTRUCTIVO PLAN DE GESTION</vt:lpstr>
      <vt:lpstr>'INSTRUCTIVO PLAN DE GESTION'!Criterios1</vt:lpstr>
      <vt:lpstr>'PLAN DE GESTION '!Criterios1</vt:lpstr>
      <vt:lpstr>'INSTRUCTIVO PLAN DE GESTION'!ESTADO</vt:lpstr>
      <vt:lpstr>'PLAN DE GESTION '!ESTADO</vt:lpstr>
      <vt:lpstr>'INSTRUCTIVO PLAN DE GESTION'!REPRO1</vt:lpstr>
      <vt:lpstr>'PLAN DE GESTION '!REPRO1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Sergio Daniel Ruiz Alarcon</cp:lastModifiedBy>
  <dcterms:created xsi:type="dcterms:W3CDTF">2021-02-05T16:39:24Z</dcterms:created>
  <dcterms:modified xsi:type="dcterms:W3CDTF">2026-05-21T04:43:10Z</dcterms:modified>
</cp:coreProperties>
</file>