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enfse\OneDrive\Documentos\SDS\1_MORTALIDAD_PREMATURA\RESPUESTAS_REQUERIMIENTOS\05_MAYO\Revisión_Planes_Gestión_MECNT\"/>
    </mc:Choice>
  </mc:AlternateContent>
  <xr:revisionPtr revIDLastSave="0" documentId="8_{B938A55A-0C47-4223-A8DA-799EF0180229}" xr6:coauthVersionLast="47" xr6:coauthVersionMax="47" xr10:uidLastSave="{00000000-0000-0000-0000-000000000000}"/>
  <bookViews>
    <workbookView xWindow="-108" yWindow="-108" windowWidth="23256" windowHeight="13896" xr2:uid="{00000000-000D-0000-FFFF-FFFF00000000}"/>
  </bookViews>
  <sheets>
    <sheet name="PLAN DE GESTION " sheetId="3" r:id="rId1"/>
    <sheet name="INSTRUCTIVO PLAN DE GESTION" sheetId="4" r:id="rId2"/>
  </sheets>
  <definedNames>
    <definedName name="_xlnm.Print_Area" localSheetId="1">'INSTRUCTIVO PLAN DE GESTION'!$A$1:$N$16</definedName>
    <definedName name="_xlnm.Print_Area" localSheetId="0">'PLAN DE GESTION '!$A$1:$N$78</definedName>
    <definedName name="_xlnm.Criteria" localSheetId="1">'INSTRUCTIVO PLAN DE GESTION'!$B$2940:$B$2942</definedName>
    <definedName name="_xlnm.Criteria" localSheetId="0">'PLAN DE GESTION '!$B$3002:$B$3004</definedName>
    <definedName name="_xlnm.Criteria">#REF!</definedName>
    <definedName name="Criterios1" localSheetId="1">'INSTRUCTIVO PLAN DE GESTION'!$B$2940:$B$2943</definedName>
    <definedName name="Criterios1" localSheetId="0">'PLAN DE GESTION '!$B$3002:$B$3005</definedName>
    <definedName name="Criterios1">#REF!</definedName>
    <definedName name="ESTADO" localSheetId="1">'INSTRUCTIVO PLAN DE GESTION'!$SS$1:$SS$4</definedName>
    <definedName name="ESTADO" localSheetId="0">'PLAN DE GESTION '!$SS$5:$SS$7</definedName>
    <definedName name="ESTADO">#REF!</definedName>
    <definedName name="REPRO1" localSheetId="1">'INSTRUCTIVO PLAN DE GESTION'!$A$296:$A$297</definedName>
    <definedName name="REPRO1" localSheetId="0">'PLAN DE GESTION '!$A$358:$A$359</definedName>
    <definedName name="REPRO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74" i="3" l="1"/>
  <c r="J73" i="3"/>
  <c r="J72" i="3"/>
  <c r="J71" i="3"/>
  <c r="J68" i="3"/>
  <c r="J67" i="3"/>
  <c r="J66" i="3"/>
  <c r="J65" i="3"/>
  <c r="J62" i="3"/>
  <c r="J61" i="3"/>
  <c r="J60" i="3"/>
  <c r="J59" i="3"/>
  <c r="J56" i="3"/>
  <c r="J55" i="3"/>
  <c r="J54" i="3"/>
  <c r="J53" i="3"/>
  <c r="J50" i="3"/>
  <c r="J49" i="3"/>
  <c r="J47" i="3"/>
  <c r="J46" i="3"/>
  <c r="J45" i="3"/>
  <c r="J44" i="3"/>
  <c r="J38" i="3"/>
  <c r="J37" i="3"/>
  <c r="J36" i="3"/>
  <c r="J35" i="3"/>
  <c r="J33" i="3"/>
  <c r="J32" i="3"/>
  <c r="J30" i="3"/>
  <c r="J29" i="3"/>
  <c r="J42" i="3"/>
  <c r="J41" i="3"/>
  <c r="J13" i="4"/>
  <c r="J12" i="4"/>
  <c r="J11" i="4"/>
  <c r="J10" i="4"/>
  <c r="F14" i="4" s="1"/>
  <c r="N14" i="4" s="1"/>
  <c r="J75" i="3" l="1"/>
  <c r="J70" i="3"/>
  <c r="J69" i="3"/>
  <c r="J64" i="3"/>
  <c r="J63" i="3"/>
  <c r="J58" i="3"/>
  <c r="J57" i="3"/>
  <c r="J52" i="3"/>
  <c r="J51" i="3"/>
  <c r="J48" i="3"/>
  <c r="J43" i="3"/>
  <c r="J40" i="3"/>
  <c r="J39" i="3"/>
  <c r="J34" i="3"/>
  <c r="J31" i="3"/>
  <c r="J28" i="3"/>
  <c r="F76" i="3" l="1"/>
  <c r="N76" i="3" s="1"/>
</calcChain>
</file>

<file path=xl/sharedStrings.xml><?xml version="1.0" encoding="utf-8"?>
<sst xmlns="http://schemas.openxmlformats.org/spreadsheetml/2006/main" count="209" uniqueCount="104">
  <si>
    <t xml:space="preserve">OBSERVACIONES </t>
  </si>
  <si>
    <t xml:space="preserve">1. DATOS GENERALES </t>
  </si>
  <si>
    <t>NOMBRE DE LA INSTITUCIÓN:</t>
  </si>
  <si>
    <t xml:space="preserve"> EVIDENCIAS </t>
  </si>
  <si>
    <t>FECHA DE INICIO
DD/MM/AA</t>
  </si>
  <si>
    <t>FECHA DE TERMINACIÓN
DD/MM/AA</t>
  </si>
  <si>
    <t>FECHA SEGUIMIENTO 
DD/MM/AA</t>
  </si>
  <si>
    <t>FECHA DE DILIGENCIAMIENTO:
DD/MM/AA</t>
  </si>
  <si>
    <t>NOMBRE Y CARGO DEL RESPONSABLE DE EJECUTAR LA ACCIÓN</t>
  </si>
  <si>
    <t>CICLO</t>
  </si>
  <si>
    <t>P</t>
  </si>
  <si>
    <t>H</t>
  </si>
  <si>
    <t>V</t>
  </si>
  <si>
    <t>A</t>
  </si>
  <si>
    <t>CALIFICACION</t>
  </si>
  <si>
    <t>CUMPLE</t>
  </si>
  <si>
    <t>NO CUMPLE</t>
  </si>
  <si>
    <t>NO APLICA</t>
  </si>
  <si>
    <t>No</t>
  </si>
  <si>
    <t xml:space="preserve">REPROGRAMACION
FECHA 
DD/MM/AA </t>
  </si>
  <si>
    <t>SI</t>
  </si>
  <si>
    <t>NO</t>
  </si>
  <si>
    <t>CARGO</t>
  </si>
  <si>
    <t>NOMBRE DEL REPRESENTANTE LEGAL:</t>
  </si>
  <si>
    <t>PROMEDIO DE CUMPLIMENTO DEL TOTAL DE LAS ACCIONES</t>
  </si>
  <si>
    <t>PARCIAL</t>
  </si>
  <si>
    <t xml:space="preserve">Incluir el nombre de la institución como aparece en el Registro Especial de Prestadores de Servicios de Salud -REPS , para las instituciones no obligadas a estar inscritas en el REPS incluir el nombre de la institución 					
				</t>
  </si>
  <si>
    <t xml:space="preserve"> Incluir dia, mes y año del diligenciamiento delplan de meloramiento 
DD/MM/AA	</t>
  </si>
  <si>
    <t xml:space="preserve">Registra el nombre y apellidos del referente de la  institución encargado del plan de gestión 		</t>
  </si>
  <si>
    <t xml:space="preserve">Registra el nombre y apellidos del representante legal de la institución </t>
  </si>
  <si>
    <t xml:space="preserve">Carggo de persona responsable en la institución de la formulación y seguimiento al plan de gestión				</t>
  </si>
  <si>
    <t>SEGUIMIENTO PLAN DE GESTIÓN (PARA DILIGENCIAR POR PARTE SDS)</t>
  </si>
  <si>
    <t xml:space="preserve">2 . PLAN DE GESTIÓN Y SEGUIMIENTO </t>
  </si>
  <si>
    <t>Nombrar las evidencias que soportan el cumplimiento de la actividad</t>
  </si>
  <si>
    <t xml:space="preserve"> incluir fecha en DD/MM/AÑO</t>
  </si>
  <si>
    <t xml:space="preserve">REPROGRAMACION
FECHA 
DD/MM/AA : Seleccionar del desplegable si requiere o no reporgramación la ejecución de la actividad </t>
  </si>
  <si>
    <t>NOMBRE DE QUIEN DILIGENCIA EL PLAN DE GESTION</t>
  </si>
  <si>
    <t xml:space="preserve">PORCENTAJE DE CUMPLIMIENTO DEL PLAN DE GESTIÓN </t>
  </si>
  <si>
    <t>NOMBRE DE QUIEN DILIGENCIA EL SEGUIMIENTO</t>
  </si>
  <si>
    <t xml:space="preserve">TEMA  </t>
  </si>
  <si>
    <t xml:space="preserve">PORCENTAJE DE CUMPLIMIENTO DEL PLAN DE GESTION </t>
  </si>
  <si>
    <t>PROMEDIO DE CUMPLIMENTO DEL TOTAL DE LAS ACTIVIDADES</t>
  </si>
  <si>
    <t>CARGO:</t>
  </si>
  <si>
    <t xml:space="preserve">TEMA:  </t>
  </si>
  <si>
    <t>CORREO ELECTRÓNICO INSTITUCIONAL O DE REFERENTE ENCARGADO DEL PLAN DE GESTIÓN:</t>
  </si>
  <si>
    <t>NOMBRE DEL REFERENTE DE LA INSTITUCIÓN ENCARGADO DEL PLAN DE GESTIÓN:</t>
  </si>
  <si>
    <t xml:space="preserve">Inlcuir el tema relacionado con el Plan de Gestión </t>
  </si>
  <si>
    <t>SEGUIMIENTO PLAN DE GESTIÓN  (PARA DILIGENCIAR POR PARTE SDS)</t>
  </si>
  <si>
    <t>ACTIVIDAD</t>
  </si>
  <si>
    <t xml:space="preserve">ACCIONES </t>
  </si>
  <si>
    <t>PLAN DE GESTIÓN  (PARA DILIGENCIAR POR LA INSTITUCIÓN)</t>
  </si>
  <si>
    <t xml:space="preserve">Describir la actividad  según  compromisos pactado,  iniciando por verbo en infinitivo </t>
  </si>
  <si>
    <t xml:space="preserve">Incluir por cada actividad el nombre , apellido y cargo del responsable de la institución  de ejecutar la actividad </t>
  </si>
  <si>
    <t xml:space="preserve">CALIFICACION: 
registrar de la matriz de desplegable el criterio que apliqie </t>
  </si>
  <si>
    <t xml:space="preserve">Registrar el correo electrónico institucional del referente delPlan de Gestión </t>
  </si>
  <si>
    <t>Código</t>
  </si>
  <si>
    <t xml:space="preserve">PLAN DE GESTIÓN </t>
  </si>
  <si>
    <t xml:space="preserve">INSTRUCCIONES DE  DILIGENCIAMIENTO PLAN DE GESTIÓN </t>
  </si>
  <si>
    <t>PLAN DE GESTIÓN  (PARA DILIGENCIAR POR LA INSTITUCION)</t>
  </si>
  <si>
    <t xml:space="preserve">2 . PLAN DE GESTIÍN Y SEGUIMIENTO </t>
  </si>
  <si>
    <t xml:space="preserve">PROVISIÓN DE SERVICIOS DE SALUD
DIRECCIÓN DE PROVISIÓN DE SERVICIOS DE SALUD 
SISTEMA DE GESTIÓN
CONTROL DOCUMENTAL </t>
  </si>
  <si>
    <t>Versión</t>
  </si>
  <si>
    <t>Elaborado por: Fabian Eduardo Enciso Saldaña, Martha Emilia Moreno Gomez, Tamara Gilma Vanin Nieto  y Monica Marcela Torres Rojas  / Revisado por: Jenny Mireya Romero Ortiz / Aprobado por: Daniel Blanco Santamaría</t>
  </si>
  <si>
    <t>Describir las acciones  a desarrollar para el cumplimiento de la actividad  trazada siguiendo el ciclo PHVA</t>
  </si>
  <si>
    <t>Registrar la fecha en que inicia el desarrollo de la acción  en día/ mes/ y año</t>
  </si>
  <si>
    <t xml:space="preserve">Registrar la fecha en que finaliza la acción en día/ mes/ y año
</t>
  </si>
  <si>
    <t>Diligenciar la fecha en que realiza el seguimiento a las  acciones del plan de gestión  en DD/MM/AÑO</t>
  </si>
  <si>
    <t xml:space="preserve">Incluir las observaciones que considere relevantes </t>
  </si>
  <si>
    <t>SDS-PSS-FT-599</t>
  </si>
  <si>
    <t>VIVIANA MARCELA CLAVIJO</t>
  </si>
  <si>
    <t>SUBRED INTEGRADA DE SERVICIOS DE SALUD SUR E.S.E.</t>
  </si>
  <si>
    <t xml:space="preserve">PREVENCION DE MORTALIDAD TEMPRANA POR ENFERMEDADES CRONICAS NO TRANSMISIBLES </t>
  </si>
  <si>
    <t>dir.riesgo.lidercronicos@subredsur.gov.co</t>
  </si>
  <si>
    <t>Generación de mesa de trabajo para socialización de indicadores y resultados de la sala situacional realizada en el mes de marzo para la prevención de mortalidad temprana de Enfermedades Cronicas No Transmiisbles con la Dirección de Gestión del Riesgo, Dirección de ambulatorios, Líderes Locales del PSPIC y otros actores institucionales para toma de decisiones</t>
  </si>
  <si>
    <t xml:space="preserve">Mesas de trabajo mensuales para revisión de aportes y resultados de la estrategia por cada una de los niveles de gestión </t>
  </si>
  <si>
    <t>Ajuste de actividades conforme a los resultados obtenidos en el territorio.</t>
  </si>
  <si>
    <t>Dirección de Gestión del Riesgo - Dirección de Ambulatorios - PSPIC - EMBH</t>
  </si>
  <si>
    <t xml:space="preserve">JULIO JOSE TOVAR DUQUE 
YIZETH M RONCANCIO GONZALEZ </t>
  </si>
  <si>
    <t>LIDER CRONICOS VSP SUBRED SUR
LIDER GIPEPB SUBRED SUR</t>
  </si>
  <si>
    <t>Disminucion de la mortalidad asociada a condiciones crónicas no transmisibles (neoplasias, enfermedades respiratorias crónicas, enfermedad cardiovascular (ECV) y diabetes mellitus) de la subred sur durante el año 2026.</t>
  </si>
  <si>
    <t xml:space="preserve">Despliegue de equipos territoriales de cada uno de los entornos a las zonas de mayor concentración de usuarios no adherentes a controles para busqueda y captación. </t>
  </si>
  <si>
    <t>Geocodificación y georreferenciación de cuenta de alto costo de usuarios pertenecientes a la CAC_ERC, no controlados por unidad de atencion del evento en las cuatro localidades de la Subred Sur.</t>
  </si>
  <si>
    <t>Líder GIPEPB</t>
  </si>
  <si>
    <t xml:space="preserve"> Líder ACCVSYE
Lider CAC_ERC</t>
  </si>
  <si>
    <t>Socializacion, analisis y programación de equipos territoriales en las zonas de mayor concentración del evento para despliegue de actividades.</t>
  </si>
  <si>
    <t>Lider Local Usme PSPIC
Lider Local Tunjuelito PSPIC
Lider Local Ciudad Bolívar PSPIC
Lider EMBH</t>
  </si>
  <si>
    <t>Lider Local Usme PSPIC
Lider Local Tunjuelito PSPIC
Lider Local Ciudad Bolívar PSPIC
Lider EMBH
Lider GIPEPB - Equipo CCNT
Lider ACCVSYE
Lider CAC_ERC
Representante ambulatorios</t>
  </si>
  <si>
    <t>Lider Local Sumapaz PSPIC
Lider CAC_ERC</t>
  </si>
  <si>
    <t>Profesional CCNT GIPEPB</t>
  </si>
  <si>
    <t>Fortalecimiento técnico a equipos del PSPIC en ECNT y socializacion de criterios para reporte al grupo de whatsapp conforme a la pieza infomativa con criterios de priorizacion.</t>
  </si>
  <si>
    <t>Medico Familiar Dir de Ambulatorios
Lider OAC</t>
  </si>
  <si>
    <t>Reporte al canal de whatsapp donde se envien casos de usuarios con criterios de priorización.</t>
  </si>
  <si>
    <t>Seguimiento y gestion de los casos reportados a whatsapp</t>
  </si>
  <si>
    <t>Cruce de base de datos de la CAC_ERC con EMBH y territorio para identificación de usuarios no adherentes atendidos en el territorio.</t>
  </si>
  <si>
    <t>Generación  de pieza informativa con criterios de priorización acorde a las guias de atención nacionales e internacionales, así mismo como referencia el lineamiento tecnico distrital y caja de herramientas (Cuando se encuentre disponible) para derivación de usuarios a atención medica mediante reporte de whatsapp.</t>
  </si>
  <si>
    <t>Líder GIPEPB
Lider EMBH
Lider CAC_ERC
Lideres locales PSPIC
Lider ACCVSYE
Referente VSP</t>
  </si>
  <si>
    <t>LIDER CAC ERC - DIRECCION DE GESTION DEL RIESGO</t>
  </si>
  <si>
    <t>YUDY MILENA BOCANEGRA</t>
  </si>
  <si>
    <t>Cruce de base de datos de la CAC_ERC con base de todos los entornos y de las localidades para identificación de usuarios no adherentes e inasistentes a programa de crónicos.</t>
  </si>
  <si>
    <t>Equipos territoriales PSPIC y EMBHy lider de cuenta de alto costo</t>
  </si>
  <si>
    <t>Gestores en linea para agendamiento Equipos territoriales PSPIC y EMBH</t>
  </si>
  <si>
    <t>Gestores en linea para agendamiento Equipos territoriales PSPIC y EMBH Líder GIPEPB</t>
  </si>
  <si>
    <t>EMBH todos
Apoyo tecnico CCNT
Lider CAC-ERC</t>
  </si>
  <si>
    <t>Agendamiento en tiempo real de los casos reportador a whatsapp.
En caso de requerir servicios de urgencias se activa linea 123 para traslado a unidad de atencio para intervencion clinica.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</si>
</sst>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A]d&quot; de &quot;mmmm&quot; de &quot;yyyy;@"/>
    <numFmt numFmtId="165" formatCode="0.0"/>
  </numFmts>
  <fonts count="17">
    <font>
      <sz val="12"/>
      <color theme="1"/>
      <name val="Calibri"/>
      <family val="2"/>
      <scheme val="minor"/>
    </font>
    <font>
      <b/>
      <sz val="16"/>
      <color theme="1"/>
      <name val="Calibri (Cuerpo)"/>
    </font>
    <font>
      <sz val="16"/>
      <color theme="1"/>
      <name val="Calibri (Cuerpo)"/>
    </font>
    <font>
      <b/>
      <sz val="16"/>
      <color indexed="8"/>
      <name val="Calibri (Cuerpo)"/>
    </font>
    <font>
      <b/>
      <i/>
      <sz val="16"/>
      <color theme="1"/>
      <name val="Arial"/>
      <family val="2"/>
    </font>
    <font>
      <sz val="12"/>
      <color theme="1"/>
      <name val="Calibri"/>
      <family val="2"/>
      <scheme val="minor"/>
    </font>
    <font>
      <b/>
      <sz val="18"/>
      <color theme="1"/>
      <name val="Calibri"/>
      <family val="2"/>
      <scheme val="minor"/>
    </font>
    <font>
      <sz val="18"/>
      <color theme="1"/>
      <name val="Calibri"/>
      <family val="2"/>
      <scheme val="minor"/>
    </font>
    <font>
      <b/>
      <sz val="24"/>
      <color theme="1"/>
      <name val="Calibri"/>
      <family val="2"/>
      <scheme val="minor"/>
    </font>
    <font>
      <b/>
      <sz val="20"/>
      <color theme="1"/>
      <name val="Calibri"/>
      <family val="2"/>
      <scheme val="minor"/>
    </font>
    <font>
      <b/>
      <sz val="16"/>
      <color theme="1"/>
      <name val="Calibri"/>
      <family val="2"/>
      <scheme val="minor"/>
    </font>
    <font>
      <b/>
      <sz val="22"/>
      <color theme="1"/>
      <name val="Calibri"/>
      <family val="2"/>
      <scheme val="minor"/>
    </font>
    <font>
      <sz val="9"/>
      <color theme="1"/>
      <name val="Arial"/>
      <family val="2"/>
    </font>
    <font>
      <sz val="9"/>
      <color theme="1"/>
      <name val="Calibri"/>
      <family val="2"/>
      <scheme val="minor"/>
    </font>
    <font>
      <sz val="8"/>
      <color theme="1"/>
      <name val="Arial"/>
      <family val="2"/>
    </font>
    <font>
      <u/>
      <sz val="12"/>
      <color theme="10"/>
      <name val="Calibri"/>
      <family val="2"/>
      <scheme val="minor"/>
    </font>
    <font>
      <sz val="16"/>
      <color theme="1"/>
      <name val="Calibri"/>
      <family val="2"/>
      <scheme val="minor"/>
    </font>
  </fonts>
  <fills count="6">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7" tint="0.79998168889431442"/>
        <bgColor indexed="64"/>
      </patternFill>
    </fill>
    <fill>
      <patternFill patternType="solid">
        <fgColor theme="0" tint="-4.9989318521683403E-2"/>
        <bgColor indexed="64"/>
      </patternFill>
    </fill>
  </fills>
  <borders count="61">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diagonal/>
    </border>
    <border>
      <left style="medium">
        <color indexed="64"/>
      </left>
      <right style="thin">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medium">
        <color indexed="64"/>
      </right>
      <top/>
      <bottom/>
      <diagonal/>
    </border>
    <border>
      <left style="medium">
        <color indexed="64"/>
      </left>
      <right/>
      <top/>
      <bottom/>
      <diagonal/>
    </border>
    <border>
      <left/>
      <right style="thin">
        <color indexed="64"/>
      </right>
      <top/>
      <bottom/>
      <diagonal/>
    </border>
    <border>
      <left style="medium">
        <color indexed="64"/>
      </left>
      <right style="thin">
        <color indexed="64"/>
      </right>
      <top/>
      <bottom style="thin">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s>
  <cellStyleXfs count="3">
    <xf numFmtId="0" fontId="0" fillId="0" borderId="0"/>
    <xf numFmtId="9" fontId="5" fillId="0" borderId="0" applyFont="0" applyFill="0" applyBorder="0" applyAlignment="0" applyProtection="0"/>
    <xf numFmtId="0" fontId="15" fillId="0" borderId="0" applyNumberFormat="0" applyFill="0" applyBorder="0" applyAlignment="0" applyProtection="0"/>
  </cellStyleXfs>
  <cellXfs count="181">
    <xf numFmtId="0" fontId="0" fillId="0" borderId="0" xfId="0"/>
    <xf numFmtId="0" fontId="2" fillId="0" borderId="0" xfId="0" applyFont="1"/>
    <xf numFmtId="0" fontId="2" fillId="0" borderId="12" xfId="0" applyFont="1" applyBorder="1"/>
    <xf numFmtId="0" fontId="2" fillId="0" borderId="5" xfId="0" applyFont="1" applyBorder="1"/>
    <xf numFmtId="0" fontId="2" fillId="0" borderId="4" xfId="0" applyFont="1" applyBorder="1"/>
    <xf numFmtId="0" fontId="2" fillId="0" borderId="6" xfId="0" applyFont="1" applyBorder="1"/>
    <xf numFmtId="0" fontId="1" fillId="0" borderId="7" xfId="0" applyFont="1" applyBorder="1" applyAlignment="1">
      <alignment horizontal="left" vertical="center" wrapText="1"/>
    </xf>
    <xf numFmtId="0" fontId="2" fillId="0" borderId="2" xfId="0" applyFont="1" applyBorder="1"/>
    <xf numFmtId="0" fontId="2" fillId="0" borderId="3" xfId="0" applyFont="1" applyBorder="1"/>
    <xf numFmtId="0" fontId="3" fillId="0" borderId="21" xfId="0" applyFont="1" applyBorder="1" applyAlignment="1">
      <alignment horizontal="center" vertical="center" wrapText="1"/>
    </xf>
    <xf numFmtId="0" fontId="3" fillId="0" borderId="23" xfId="0" applyFont="1" applyBorder="1" applyAlignment="1">
      <alignment horizontal="center" vertical="center" wrapText="1"/>
    </xf>
    <xf numFmtId="0" fontId="2" fillId="0" borderId="20" xfId="0" applyFont="1" applyBorder="1"/>
    <xf numFmtId="0" fontId="1" fillId="0" borderId="20" xfId="0" applyFont="1" applyBorder="1" applyAlignment="1">
      <alignment horizontal="center" vertical="center"/>
    </xf>
    <xf numFmtId="0" fontId="2" fillId="0" borderId="28" xfId="0" applyFont="1" applyBorder="1"/>
    <xf numFmtId="164" fontId="2" fillId="0" borderId="20" xfId="0" applyNumberFormat="1" applyFont="1" applyBorder="1"/>
    <xf numFmtId="0" fontId="1" fillId="0" borderId="33" xfId="0" applyFont="1" applyBorder="1" applyAlignment="1">
      <alignment horizontal="center" vertical="center"/>
    </xf>
    <xf numFmtId="0" fontId="1" fillId="0" borderId="35" xfId="0" applyFont="1" applyBorder="1" applyAlignment="1">
      <alignment horizontal="center" vertical="center"/>
    </xf>
    <xf numFmtId="0" fontId="3" fillId="0" borderId="33" xfId="0" applyFont="1" applyBorder="1" applyAlignment="1">
      <alignment horizontal="center" vertical="center" wrapText="1"/>
    </xf>
    <xf numFmtId="0" fontId="3" fillId="0" borderId="34" xfId="0" applyFont="1" applyBorder="1" applyAlignment="1">
      <alignment horizontal="center" vertical="center" wrapText="1"/>
    </xf>
    <xf numFmtId="0" fontId="3" fillId="0" borderId="36" xfId="0" applyFont="1" applyBorder="1" applyAlignment="1">
      <alignment horizontal="center" vertical="center" wrapText="1"/>
    </xf>
    <xf numFmtId="0" fontId="2" fillId="0" borderId="2" xfId="0" applyFont="1" applyBorder="1" applyAlignment="1">
      <alignment horizontal="left" vertical="center" wrapText="1"/>
    </xf>
    <xf numFmtId="0" fontId="1" fillId="0" borderId="2" xfId="0" applyFont="1" applyBorder="1" applyAlignment="1">
      <alignment horizontal="center" vertical="center"/>
    </xf>
    <xf numFmtId="164" fontId="2" fillId="0" borderId="2" xfId="0" applyNumberFormat="1" applyFont="1" applyBorder="1"/>
    <xf numFmtId="0" fontId="1" fillId="0" borderId="5" xfId="0" applyFont="1" applyBorder="1" applyAlignment="1">
      <alignment horizontal="center" vertical="center"/>
    </xf>
    <xf numFmtId="164" fontId="2" fillId="0" borderId="5" xfId="0" applyNumberFormat="1" applyFont="1" applyBorder="1"/>
    <xf numFmtId="0" fontId="2" fillId="0" borderId="27" xfId="0" applyFont="1" applyBorder="1"/>
    <xf numFmtId="0" fontId="7" fillId="0" borderId="2" xfId="0" applyFont="1" applyBorder="1" applyAlignment="1">
      <alignment horizontal="center" vertical="center"/>
    </xf>
    <xf numFmtId="0" fontId="7" fillId="0" borderId="20" xfId="0" applyFont="1" applyBorder="1" applyAlignment="1">
      <alignment horizontal="center" vertical="center"/>
    </xf>
    <xf numFmtId="0" fontId="7" fillId="0" borderId="5" xfId="0" applyFont="1" applyBorder="1" applyAlignment="1">
      <alignment horizontal="center" vertical="center"/>
    </xf>
    <xf numFmtId="0" fontId="2" fillId="0" borderId="2"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1" xfId="0" applyFont="1" applyBorder="1"/>
    <xf numFmtId="0" fontId="2" fillId="0" borderId="43" xfId="0" applyFont="1" applyBorder="1"/>
    <xf numFmtId="0" fontId="2" fillId="0" borderId="39" xfId="0" applyFont="1" applyBorder="1"/>
    <xf numFmtId="9" fontId="11" fillId="2" borderId="44" xfId="1" applyFont="1" applyFill="1" applyBorder="1" applyAlignment="1">
      <alignment horizontal="center" vertical="center"/>
    </xf>
    <xf numFmtId="0" fontId="2" fillId="0" borderId="47" xfId="0" applyFont="1" applyBorder="1"/>
    <xf numFmtId="0" fontId="2" fillId="0" borderId="8" xfId="0" applyFont="1" applyBorder="1"/>
    <xf numFmtId="0" fontId="7" fillId="0" borderId="8" xfId="0" applyFont="1" applyBorder="1" applyAlignment="1">
      <alignment horizontal="center" vertical="center"/>
    </xf>
    <xf numFmtId="164" fontId="2" fillId="0" borderId="8" xfId="0" applyNumberFormat="1" applyFont="1" applyBorder="1"/>
    <xf numFmtId="0" fontId="1" fillId="0" borderId="53" xfId="0" applyFont="1" applyBorder="1" applyAlignment="1">
      <alignment horizontal="left" vertical="center" wrapText="1"/>
    </xf>
    <xf numFmtId="0" fontId="1" fillId="0" borderId="48" xfId="0" applyFont="1" applyBorder="1" applyAlignment="1">
      <alignment horizontal="left" vertical="center" wrapText="1"/>
    </xf>
    <xf numFmtId="0" fontId="10" fillId="0" borderId="33" xfId="0" applyFont="1" applyBorder="1" applyAlignment="1">
      <alignment horizontal="center" vertical="center" wrapText="1"/>
    </xf>
    <xf numFmtId="0" fontId="2" fillId="0" borderId="20" xfId="0" applyFont="1" applyBorder="1" applyAlignment="1">
      <alignment horizontal="left" vertical="center" wrapText="1"/>
    </xf>
    <xf numFmtId="0" fontId="2" fillId="0" borderId="8" xfId="0" applyFont="1" applyBorder="1" applyAlignment="1">
      <alignment horizontal="center" vertical="center" wrapText="1"/>
    </xf>
    <xf numFmtId="0" fontId="2" fillId="0" borderId="8" xfId="0" applyFont="1" applyBorder="1" applyAlignment="1">
      <alignment horizontal="left" vertical="center" wrapText="1"/>
    </xf>
    <xf numFmtId="0" fontId="2" fillId="0" borderId="60" xfId="0" applyFont="1" applyBorder="1"/>
    <xf numFmtId="0" fontId="1" fillId="0" borderId="8" xfId="0" applyFont="1" applyBorder="1" applyAlignment="1">
      <alignment horizontal="center" vertical="center"/>
    </xf>
    <xf numFmtId="0" fontId="12" fillId="0" borderId="33" xfId="0" applyFont="1" applyBorder="1" applyAlignment="1">
      <alignment horizontal="center" vertical="center" wrapText="1"/>
    </xf>
    <xf numFmtId="164" fontId="2" fillId="0" borderId="2" xfId="0" applyNumberFormat="1" applyFont="1" applyBorder="1" applyAlignment="1">
      <alignment vertical="justify" wrapText="1"/>
    </xf>
    <xf numFmtId="0" fontId="2" fillId="0" borderId="20" xfId="0" applyFont="1" applyBorder="1" applyAlignment="1">
      <alignment vertical="center" wrapText="1"/>
    </xf>
    <xf numFmtId="14" fontId="2" fillId="0" borderId="20" xfId="0" applyNumberFormat="1" applyFont="1" applyBorder="1" applyAlignment="1">
      <alignment vertical="center"/>
    </xf>
    <xf numFmtId="0" fontId="2" fillId="0" borderId="20" xfId="0" applyFont="1" applyBorder="1" applyAlignment="1">
      <alignment vertical="center"/>
    </xf>
    <xf numFmtId="0" fontId="2" fillId="0" borderId="0" xfId="0" applyFont="1" applyAlignment="1">
      <alignment vertical="center"/>
    </xf>
    <xf numFmtId="0" fontId="2" fillId="2" borderId="20" xfId="0" applyFont="1" applyFill="1" applyBorder="1" applyAlignment="1">
      <alignment horizontal="center" vertical="center" wrapText="1"/>
    </xf>
    <xf numFmtId="0" fontId="2" fillId="2" borderId="20" xfId="0" applyFont="1" applyFill="1" applyBorder="1" applyAlignment="1">
      <alignment horizontal="left" vertical="center" wrapText="1"/>
    </xf>
    <xf numFmtId="14" fontId="2" fillId="0" borderId="20" xfId="0" applyNumberFormat="1" applyFont="1" applyBorder="1" applyAlignment="1">
      <alignment horizontal="center" vertical="center"/>
    </xf>
    <xf numFmtId="0" fontId="16" fillId="2" borderId="39" xfId="0" applyFont="1" applyFill="1" applyBorder="1" applyAlignment="1">
      <alignment horizontal="center" vertical="center" wrapText="1"/>
    </xf>
    <xf numFmtId="0" fontId="16" fillId="2" borderId="40" xfId="0" applyFont="1" applyFill="1" applyBorder="1" applyAlignment="1">
      <alignment horizontal="center" vertical="center" wrapText="1"/>
    </xf>
    <xf numFmtId="0" fontId="16" fillId="2" borderId="19" xfId="0" applyFont="1" applyFill="1" applyBorder="1" applyAlignment="1">
      <alignment horizontal="center" vertical="center" wrapText="1"/>
    </xf>
    <xf numFmtId="0" fontId="10" fillId="5" borderId="4" xfId="0" applyFont="1" applyFill="1" applyBorder="1" applyAlignment="1">
      <alignment horizontal="center" vertical="center" wrapText="1"/>
    </xf>
    <xf numFmtId="0" fontId="10" fillId="5" borderId="5" xfId="0" applyFont="1" applyFill="1" applyBorder="1" applyAlignment="1">
      <alignment horizontal="center" vertical="center" wrapText="1"/>
    </xf>
    <xf numFmtId="0" fontId="10" fillId="2" borderId="39" xfId="0" applyFont="1" applyFill="1" applyBorder="1" applyAlignment="1">
      <alignment horizontal="center" vertical="center" wrapText="1"/>
    </xf>
    <xf numFmtId="0" fontId="10" fillId="2" borderId="40" xfId="0" applyFont="1" applyFill="1" applyBorder="1" applyAlignment="1">
      <alignment horizontal="center" vertical="center" wrapText="1"/>
    </xf>
    <xf numFmtId="0" fontId="10" fillId="2" borderId="42" xfId="0" applyFont="1" applyFill="1" applyBorder="1" applyAlignment="1">
      <alignment horizontal="center" vertical="center" wrapText="1"/>
    </xf>
    <xf numFmtId="0" fontId="6" fillId="0" borderId="21" xfId="0" applyFont="1" applyBorder="1" applyAlignment="1">
      <alignment horizontal="center" vertical="center"/>
    </xf>
    <xf numFmtId="0" fontId="6" fillId="0" borderId="30" xfId="0" applyFont="1" applyBorder="1" applyAlignment="1">
      <alignment horizontal="center" vertical="center"/>
    </xf>
    <xf numFmtId="0" fontId="6" fillId="0" borderId="37" xfId="0" applyFont="1" applyBorder="1" applyAlignment="1">
      <alignment horizontal="center" vertical="center"/>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5" xfId="0" applyFont="1" applyBorder="1" applyAlignment="1">
      <alignment horizontal="center" vertical="center" wrapText="1"/>
    </xf>
    <xf numFmtId="0" fontId="8" fillId="5" borderId="18" xfId="0" applyFont="1" applyFill="1" applyBorder="1" applyAlignment="1">
      <alignment horizontal="center" vertical="center"/>
    </xf>
    <xf numFmtId="0" fontId="8" fillId="5" borderId="17" xfId="0" applyFont="1" applyFill="1" applyBorder="1" applyAlignment="1">
      <alignment horizontal="center" vertical="center"/>
    </xf>
    <xf numFmtId="0" fontId="8" fillId="5" borderId="29" xfId="0" applyFont="1" applyFill="1" applyBorder="1" applyAlignment="1">
      <alignment horizontal="center" vertical="center"/>
    </xf>
    <xf numFmtId="165" fontId="9" fillId="0" borderId="22" xfId="0" applyNumberFormat="1" applyFont="1" applyBorder="1" applyAlignment="1">
      <alignment horizontal="center" vertical="center"/>
    </xf>
    <xf numFmtId="165" fontId="9" fillId="0" borderId="25" xfId="0" applyNumberFormat="1" applyFont="1" applyBorder="1" applyAlignment="1">
      <alignment horizontal="center" vertical="center"/>
    </xf>
    <xf numFmtId="0" fontId="9" fillId="5" borderId="45" xfId="0" applyFont="1" applyFill="1" applyBorder="1" applyAlignment="1">
      <alignment horizontal="center" vertical="center"/>
    </xf>
    <xf numFmtId="0" fontId="9" fillId="5" borderId="0" xfId="0" applyFont="1" applyFill="1" applyAlignment="1">
      <alignment horizontal="center" vertical="center"/>
    </xf>
    <xf numFmtId="0" fontId="9" fillId="5" borderId="46" xfId="0" applyFont="1" applyFill="1" applyBorder="1" applyAlignment="1">
      <alignment horizontal="center" vertical="center"/>
    </xf>
    <xf numFmtId="0" fontId="10" fillId="5" borderId="14" xfId="0" applyFont="1" applyFill="1" applyBorder="1" applyAlignment="1">
      <alignment horizontal="center" vertical="center" wrapText="1"/>
    </xf>
    <xf numFmtId="0" fontId="10" fillId="5" borderId="15" xfId="0" applyFont="1" applyFill="1" applyBorder="1" applyAlignment="1">
      <alignment horizontal="center" vertical="center" wrapText="1"/>
    </xf>
    <xf numFmtId="0" fontId="16" fillId="2" borderId="31" xfId="0" applyFont="1" applyFill="1" applyBorder="1" applyAlignment="1">
      <alignment horizontal="center" vertical="center" wrapText="1"/>
    </xf>
    <xf numFmtId="0" fontId="16" fillId="2" borderId="38" xfId="0" applyFont="1" applyFill="1" applyBorder="1" applyAlignment="1">
      <alignment horizontal="center" vertical="center" wrapText="1"/>
    </xf>
    <xf numFmtId="0" fontId="16" fillId="2" borderId="32" xfId="0" applyFont="1" applyFill="1" applyBorder="1" applyAlignment="1">
      <alignment horizontal="center" vertical="center" wrapText="1"/>
    </xf>
    <xf numFmtId="0" fontId="10" fillId="2" borderId="31" xfId="0" applyFont="1" applyFill="1" applyBorder="1" applyAlignment="1">
      <alignment horizontal="center" vertical="center" wrapText="1"/>
    </xf>
    <xf numFmtId="0" fontId="10" fillId="2" borderId="38" xfId="0" applyFont="1" applyFill="1" applyBorder="1" applyAlignment="1">
      <alignment horizontal="center" vertical="center" wrapText="1"/>
    </xf>
    <xf numFmtId="0" fontId="10" fillId="2" borderId="41" xfId="0" applyFont="1" applyFill="1" applyBorder="1" applyAlignment="1">
      <alignment horizontal="center" vertical="center" wrapText="1"/>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1" fillId="0" borderId="37" xfId="0" applyFont="1" applyBorder="1" applyAlignment="1">
      <alignment horizontal="left" vertical="center" wrapText="1"/>
    </xf>
    <xf numFmtId="0" fontId="1" fillId="0" borderId="51" xfId="0" applyFont="1" applyBorder="1" applyAlignment="1">
      <alignment horizontal="left" vertical="center" wrapText="1"/>
    </xf>
    <xf numFmtId="0" fontId="1" fillId="0" borderId="52" xfId="0" applyFont="1" applyBorder="1" applyAlignment="1">
      <alignment horizontal="left" vertical="center" wrapText="1"/>
    </xf>
    <xf numFmtId="0" fontId="15" fillId="0" borderId="37" xfId="2" applyBorder="1" applyAlignment="1">
      <alignment horizontal="center" vertical="center"/>
    </xf>
    <xf numFmtId="0" fontId="2" fillId="0" borderId="51" xfId="0" applyFont="1" applyBorder="1" applyAlignment="1">
      <alignment horizontal="center" vertical="center"/>
    </xf>
    <xf numFmtId="0" fontId="2" fillId="0" borderId="52" xfId="0" applyFont="1" applyBorder="1" applyAlignment="1">
      <alignment horizontal="center" vertical="center"/>
    </xf>
    <xf numFmtId="0" fontId="2" fillId="0" borderId="37" xfId="0" applyFont="1" applyBorder="1" applyAlignment="1">
      <alignment horizontal="center" vertical="center"/>
    </xf>
    <xf numFmtId="0" fontId="6" fillId="0" borderId="1" xfId="0" applyFont="1" applyBorder="1" applyAlignment="1">
      <alignment horizontal="center" vertical="center"/>
    </xf>
    <xf numFmtId="0" fontId="6" fillId="0" borderId="27" xfId="0" applyFont="1" applyBorder="1" applyAlignment="1">
      <alignment horizontal="center" vertical="center"/>
    </xf>
    <xf numFmtId="0" fontId="6" fillId="0" borderId="4" xfId="0" applyFont="1" applyBorder="1" applyAlignment="1">
      <alignment horizontal="center" vertical="center"/>
    </xf>
    <xf numFmtId="0" fontId="1" fillId="3" borderId="0" xfId="0" applyFont="1" applyFill="1" applyAlignment="1">
      <alignment horizontal="center" vertical="center" wrapText="1"/>
    </xf>
    <xf numFmtId="0" fontId="1" fillId="3" borderId="24" xfId="0" applyFont="1" applyFill="1" applyBorder="1" applyAlignment="1">
      <alignment horizontal="center" vertical="center" wrapText="1"/>
    </xf>
    <xf numFmtId="0" fontId="10" fillId="3" borderId="1" xfId="0" applyFont="1" applyFill="1" applyBorder="1" applyAlignment="1">
      <alignment horizontal="center" vertical="center"/>
    </xf>
    <xf numFmtId="0" fontId="10" fillId="3" borderId="2" xfId="0" applyFont="1" applyFill="1" applyBorder="1" applyAlignment="1">
      <alignment horizontal="center" vertical="center"/>
    </xf>
    <xf numFmtId="0" fontId="10" fillId="3" borderId="3" xfId="0" applyFont="1" applyFill="1" applyBorder="1" applyAlignment="1">
      <alignment horizontal="center" vertical="center"/>
    </xf>
    <xf numFmtId="0" fontId="1" fillId="3" borderId="9" xfId="0" applyFont="1" applyFill="1" applyBorder="1" applyAlignment="1">
      <alignment horizontal="center" vertical="center"/>
    </xf>
    <xf numFmtId="0" fontId="1" fillId="3" borderId="10" xfId="0" applyFont="1" applyFill="1" applyBorder="1" applyAlignment="1">
      <alignment horizontal="center" vertical="center"/>
    </xf>
    <xf numFmtId="0" fontId="1" fillId="3" borderId="11" xfId="0" applyFont="1" applyFill="1" applyBorder="1" applyAlignment="1">
      <alignment horizontal="center" vertical="center"/>
    </xf>
    <xf numFmtId="0" fontId="3" fillId="0" borderId="22" xfId="0" applyFont="1" applyBorder="1" applyAlignment="1">
      <alignment horizontal="center" vertical="center" wrapText="1"/>
    </xf>
    <xf numFmtId="0" fontId="3" fillId="0" borderId="29" xfId="0" applyFont="1" applyBorder="1" applyAlignment="1">
      <alignment horizontal="center" vertical="center" wrapText="1"/>
    </xf>
    <xf numFmtId="0" fontId="1" fillId="0" borderId="14" xfId="0" applyFont="1" applyBorder="1" applyAlignment="1">
      <alignment horizontal="left" vertical="center" wrapText="1"/>
    </xf>
    <xf numFmtId="0" fontId="1" fillId="0" borderId="15" xfId="0" applyFont="1" applyBorder="1" applyAlignment="1">
      <alignment horizontal="left" vertical="center" wrapText="1"/>
    </xf>
    <xf numFmtId="0" fontId="1" fillId="0" borderId="16" xfId="0" applyFont="1" applyBorder="1" applyAlignment="1">
      <alignment horizontal="left" vertical="center" wrapText="1"/>
    </xf>
    <xf numFmtId="0" fontId="2" fillId="0" borderId="14" xfId="0" applyFont="1" applyBorder="1" applyAlignment="1">
      <alignment horizontal="center" vertical="center"/>
    </xf>
    <xf numFmtId="0" fontId="2" fillId="0" borderId="15" xfId="0" applyFont="1" applyBorder="1" applyAlignment="1">
      <alignment horizontal="center" vertical="center"/>
    </xf>
    <xf numFmtId="0" fontId="2" fillId="0" borderId="16" xfId="0" applyFont="1" applyBorder="1" applyAlignment="1">
      <alignment horizontal="center" vertical="center"/>
    </xf>
    <xf numFmtId="0" fontId="1" fillId="3" borderId="21" xfId="0" applyFont="1" applyFill="1" applyBorder="1" applyAlignment="1">
      <alignment horizontal="center" vertical="center" wrapText="1"/>
    </xf>
    <xf numFmtId="0" fontId="1" fillId="3" borderId="23" xfId="0" applyFont="1" applyFill="1" applyBorder="1" applyAlignment="1">
      <alignment horizontal="center" vertical="center" wrapText="1"/>
    </xf>
    <xf numFmtId="0" fontId="1" fillId="3" borderId="36" xfId="0" applyFont="1" applyFill="1" applyBorder="1" applyAlignment="1">
      <alignment horizontal="center" vertical="center" wrapText="1"/>
    </xf>
    <xf numFmtId="0" fontId="1" fillId="0" borderId="26" xfId="0" applyFont="1" applyBorder="1" applyAlignment="1">
      <alignment horizontal="left" vertical="center" wrapText="1"/>
    </xf>
    <xf numFmtId="0" fontId="1" fillId="0" borderId="48" xfId="0" applyFont="1" applyBorder="1" applyAlignment="1">
      <alignment horizontal="left" vertical="center" wrapText="1"/>
    </xf>
    <xf numFmtId="0" fontId="2" fillId="0" borderId="18"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49" xfId="0" applyFont="1" applyBorder="1" applyAlignment="1">
      <alignment horizontal="center" vertical="center" wrapText="1"/>
    </xf>
    <xf numFmtId="0" fontId="2" fillId="0" borderId="50" xfId="0" applyFont="1" applyBorder="1" applyAlignment="1">
      <alignment horizontal="center" vertical="center" wrapText="1"/>
    </xf>
    <xf numFmtId="0" fontId="1" fillId="0" borderId="14" xfId="0" applyFont="1" applyBorder="1" applyAlignment="1">
      <alignment vertical="center" wrapText="1"/>
    </xf>
    <xf numFmtId="0" fontId="1" fillId="0" borderId="15" xfId="0" applyFont="1" applyBorder="1" applyAlignment="1">
      <alignment vertical="center" wrapText="1"/>
    </xf>
    <xf numFmtId="0" fontId="1" fillId="0" borderId="16" xfId="0" applyFont="1" applyBorder="1" applyAlignment="1">
      <alignmen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11" xfId="0" applyFont="1" applyBorder="1" applyAlignment="1">
      <alignment horizontal="left" vertical="center" wrapText="1"/>
    </xf>
    <xf numFmtId="14" fontId="2" fillId="0" borderId="9" xfId="0" applyNumberFormat="1"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14" fillId="0" borderId="20" xfId="0" applyFont="1" applyBorder="1" applyAlignment="1">
      <alignment horizontal="left" wrapText="1"/>
    </xf>
    <xf numFmtId="0" fontId="14" fillId="0" borderId="20" xfId="0" applyFont="1" applyBorder="1" applyAlignment="1">
      <alignment horizontal="left"/>
    </xf>
    <xf numFmtId="0" fontId="12" fillId="0" borderId="43" xfId="0" applyFont="1" applyBorder="1" applyAlignment="1">
      <alignment horizontal="center" vertical="center" wrapText="1"/>
    </xf>
    <xf numFmtId="0" fontId="12" fillId="0" borderId="55" xfId="0" applyFont="1" applyBorder="1" applyAlignment="1">
      <alignment horizontal="center" vertical="center" wrapText="1"/>
    </xf>
    <xf numFmtId="0" fontId="12" fillId="0" borderId="56" xfId="0" applyFont="1" applyBorder="1" applyAlignment="1">
      <alignment horizontal="center" vertical="center" wrapText="1"/>
    </xf>
    <xf numFmtId="0" fontId="12" fillId="0" borderId="33" xfId="0" applyFont="1" applyBorder="1" applyAlignment="1">
      <alignment horizontal="center" vertical="center" wrapText="1"/>
    </xf>
    <xf numFmtId="0" fontId="12" fillId="0" borderId="54" xfId="0" applyFont="1" applyBorder="1" applyAlignment="1">
      <alignment horizontal="center" vertical="center" wrapText="1"/>
    </xf>
    <xf numFmtId="0" fontId="12" fillId="0" borderId="8" xfId="0" applyFont="1" applyBorder="1" applyAlignment="1">
      <alignment horizontal="center" vertical="center" wrapText="1"/>
    </xf>
    <xf numFmtId="0" fontId="13" fillId="0" borderId="0" xfId="0" applyFont="1" applyAlignment="1">
      <alignment horizontal="center"/>
    </xf>
    <xf numFmtId="0" fontId="13" fillId="0" borderId="46" xfId="0" applyFont="1" applyBorder="1" applyAlignment="1">
      <alignment horizontal="center"/>
    </xf>
    <xf numFmtId="0" fontId="2" fillId="0" borderId="23" xfId="0" applyFont="1" applyBorder="1" applyAlignment="1">
      <alignment horizontal="left" vertical="center" wrapText="1"/>
    </xf>
    <xf numFmtId="0" fontId="2" fillId="0" borderId="54" xfId="0" applyFont="1" applyBorder="1" applyAlignment="1">
      <alignment horizontal="left" vertical="center" wrapText="1"/>
    </xf>
    <xf numFmtId="0" fontId="2" fillId="0" borderId="51" xfId="0" applyFont="1" applyBorder="1" applyAlignment="1">
      <alignment horizontal="left" vertical="center" wrapText="1"/>
    </xf>
    <xf numFmtId="0" fontId="10" fillId="5" borderId="39" xfId="0" applyFont="1" applyFill="1" applyBorder="1" applyAlignment="1">
      <alignment horizontal="center" vertical="center" wrapText="1"/>
    </xf>
    <xf numFmtId="0" fontId="10" fillId="2" borderId="59" xfId="0" applyFont="1" applyFill="1" applyBorder="1" applyAlignment="1">
      <alignment horizontal="center" vertical="center" wrapText="1"/>
    </xf>
    <xf numFmtId="0" fontId="10" fillId="5" borderId="57" xfId="0" applyFont="1" applyFill="1" applyBorder="1" applyAlignment="1">
      <alignment horizontal="center" vertical="center" wrapText="1"/>
    </xf>
    <xf numFmtId="0" fontId="10" fillId="2" borderId="58"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2" xfId="0" applyFont="1" applyBorder="1" applyAlignment="1">
      <alignment horizontal="left" vertical="center" wrapText="1"/>
    </xf>
    <xf numFmtId="0" fontId="2" fillId="0" borderId="20" xfId="0" applyFont="1" applyBorder="1" applyAlignment="1">
      <alignment horizontal="left" vertical="center" wrapText="1"/>
    </xf>
    <xf numFmtId="0" fontId="2" fillId="0" borderId="5" xfId="0" applyFont="1" applyBorder="1" applyAlignment="1">
      <alignment horizontal="left" vertical="center" wrapText="1"/>
    </xf>
    <xf numFmtId="0" fontId="1" fillId="0" borderId="30" xfId="0" applyFont="1" applyBorder="1" applyAlignment="1">
      <alignment horizontal="left" vertical="center" wrapText="1"/>
    </xf>
    <xf numFmtId="0" fontId="1" fillId="0" borderId="54" xfId="0" applyFont="1" applyBorder="1" applyAlignment="1">
      <alignment horizontal="left" vertical="center" wrapText="1"/>
    </xf>
    <xf numFmtId="0" fontId="1" fillId="0" borderId="44" xfId="0" applyFont="1" applyBorder="1" applyAlignment="1">
      <alignment horizontal="left" vertical="center" wrapText="1"/>
    </xf>
    <xf numFmtId="0" fontId="2" fillId="0" borderId="45" xfId="0" applyFont="1" applyBorder="1" applyAlignment="1">
      <alignment horizontal="left" vertical="center" wrapText="1"/>
    </xf>
    <xf numFmtId="0" fontId="2" fillId="0" borderId="0" xfId="0" applyFont="1" applyAlignment="1">
      <alignment horizontal="left" vertical="center" wrapText="1"/>
    </xf>
    <xf numFmtId="0" fontId="2" fillId="0" borderId="24" xfId="0" applyFont="1" applyBorder="1" applyAlignment="1">
      <alignment horizontal="left" vertical="center" wrapText="1"/>
    </xf>
    <xf numFmtId="0" fontId="1" fillId="3" borderId="1" xfId="0" applyFont="1" applyFill="1" applyBorder="1" applyAlignment="1">
      <alignment horizontal="center" vertical="center"/>
    </xf>
    <xf numFmtId="0" fontId="1" fillId="3" borderId="2" xfId="0" applyFont="1" applyFill="1" applyBorder="1" applyAlignment="1">
      <alignment horizontal="center" vertical="center"/>
    </xf>
    <xf numFmtId="0" fontId="1" fillId="3" borderId="3" xfId="0" applyFont="1" applyFill="1" applyBorder="1" applyAlignment="1">
      <alignment horizontal="center" vertical="center"/>
    </xf>
    <xf numFmtId="0" fontId="1" fillId="3" borderId="1"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2" fillId="0" borderId="18" xfId="0" applyFont="1" applyBorder="1" applyAlignment="1">
      <alignment vertical="center" wrapText="1"/>
    </xf>
    <xf numFmtId="0" fontId="2" fillId="0" borderId="17" xfId="0" applyFont="1" applyBorder="1" applyAlignment="1">
      <alignment vertical="center" wrapText="1"/>
    </xf>
    <xf numFmtId="0" fontId="2" fillId="0" borderId="25" xfId="0" applyFont="1" applyBorder="1" applyAlignment="1">
      <alignment vertical="center" wrapText="1"/>
    </xf>
    <xf numFmtId="0" fontId="2" fillId="0" borderId="13" xfId="0" applyFont="1" applyBorder="1" applyAlignment="1">
      <alignment vertical="center" wrapText="1"/>
    </xf>
    <xf numFmtId="0" fontId="2" fillId="0" borderId="49" xfId="0" applyFont="1" applyBorder="1" applyAlignment="1">
      <alignment vertical="center" wrapText="1"/>
    </xf>
    <xf numFmtId="0" fontId="2" fillId="0" borderId="50" xfId="0" applyFont="1" applyBorder="1" applyAlignment="1">
      <alignment vertical="center" wrapText="1"/>
    </xf>
  </cellXfs>
  <cellStyles count="3">
    <cellStyle name="Hipervínculo" xfId="2" builtinId="8"/>
    <cellStyle name="Normal" xfId="0" builtinId="0"/>
    <cellStyle name="Porcentaje" xfId="1" builtinId="5"/>
  </cellStyles>
  <dxfs count="6">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1</xdr:col>
      <xdr:colOff>546100</xdr:colOff>
      <xdr:row>0</xdr:row>
      <xdr:rowOff>260349</xdr:rowOff>
    </xdr:from>
    <xdr:to>
      <xdr:col>1</xdr:col>
      <xdr:colOff>2313620</xdr:colOff>
      <xdr:row>2</xdr:row>
      <xdr:rowOff>225778</xdr:rowOff>
    </xdr:to>
    <xdr:pic>
      <xdr:nvPicPr>
        <xdr:cNvPr id="2" name="Picture 1" descr="Escudo Bogotá_sds_color">
          <a:extLst>
            <a:ext uri="{FF2B5EF4-FFF2-40B4-BE49-F238E27FC236}">
              <a16:creationId xmlns:a16="http://schemas.microsoft.com/office/drawing/2014/main" id="{508E0E70-B7CB-0E43-8095-88A4195E8CE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78656" y="260349"/>
          <a:ext cx="1767520" cy="11648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1047750</xdr:colOff>
      <xdr:row>0</xdr:row>
      <xdr:rowOff>88194</xdr:rowOff>
    </xdr:from>
    <xdr:to>
      <xdr:col>13</xdr:col>
      <xdr:colOff>3007177</xdr:colOff>
      <xdr:row>2</xdr:row>
      <xdr:rowOff>186973</xdr:rowOff>
    </xdr:to>
    <xdr:pic>
      <xdr:nvPicPr>
        <xdr:cNvPr id="3" name="Imagen 2">
          <a:extLst>
            <a:ext uri="{FF2B5EF4-FFF2-40B4-BE49-F238E27FC236}">
              <a16:creationId xmlns:a16="http://schemas.microsoft.com/office/drawing/2014/main" id="{D7AA4429-5719-AE4B-9A39-9B960EBD035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5463500" y="88194"/>
          <a:ext cx="1959427" cy="128940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1415143</xdr:colOff>
      <xdr:row>0</xdr:row>
      <xdr:rowOff>0</xdr:rowOff>
    </xdr:from>
    <xdr:to>
      <xdr:col>13</xdr:col>
      <xdr:colOff>2902856</xdr:colOff>
      <xdr:row>2</xdr:row>
      <xdr:rowOff>495755</xdr:rowOff>
    </xdr:to>
    <xdr:pic>
      <xdr:nvPicPr>
        <xdr:cNvPr id="3" name="Imagen 2">
          <a:extLst>
            <a:ext uri="{FF2B5EF4-FFF2-40B4-BE49-F238E27FC236}">
              <a16:creationId xmlns:a16="http://schemas.microsoft.com/office/drawing/2014/main" id="{61C9AE4F-4BD8-1743-B075-4DD86A81294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087943" y="248103"/>
          <a:ext cx="1487713" cy="1203326"/>
        </a:xfrm>
        <a:prstGeom prst="rect">
          <a:avLst/>
        </a:prstGeom>
        <a:noFill/>
        <a:ln>
          <a:noFill/>
        </a:ln>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dir.riesgo.lidercronicos@subredsur.gov.co"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S3005"/>
  <sheetViews>
    <sheetView tabSelected="1" topLeftCell="C1" zoomScale="60" zoomScaleNormal="60" zoomScaleSheetLayoutView="40" workbookViewId="0">
      <selection activeCell="C1" sqref="C1:M1"/>
    </sheetView>
  </sheetViews>
  <sheetFormatPr baseColWidth="10" defaultRowHeight="15.6"/>
  <cols>
    <col min="2" max="2" width="34" customWidth="1"/>
    <col min="3" max="3" width="9.69921875" customWidth="1"/>
    <col min="4" max="4" width="92.69921875" customWidth="1"/>
    <col min="5" max="5" width="59.19921875" customWidth="1"/>
    <col min="6" max="6" width="18.19921875" customWidth="1"/>
    <col min="7" max="7" width="23.09765625" customWidth="1"/>
    <col min="8" max="8" width="20.69921875" customWidth="1"/>
    <col min="9" max="9" width="17.59765625" customWidth="1"/>
    <col min="10" max="10" width="17.19921875" customWidth="1"/>
    <col min="11" max="11" width="76.19921875" customWidth="1"/>
    <col min="12" max="12" width="13.5" customWidth="1"/>
    <col min="13" max="13" width="20.59765625" customWidth="1"/>
    <col min="14" max="14" width="55.5" customWidth="1"/>
    <col min="16" max="16" width="19.19921875" customWidth="1"/>
    <col min="17" max="17" width="22.59765625" customWidth="1"/>
  </cols>
  <sheetData>
    <row r="1" spans="1:513" ht="64.2" customHeight="1">
      <c r="A1" s="146"/>
      <c r="B1" s="147"/>
      <c r="C1" s="140" t="s">
        <v>60</v>
      </c>
      <c r="D1" s="141"/>
      <c r="E1" s="141"/>
      <c r="F1" s="141"/>
      <c r="G1" s="141"/>
      <c r="H1" s="141"/>
      <c r="I1" s="141"/>
      <c r="J1" s="141"/>
      <c r="K1" s="141"/>
      <c r="L1" s="141"/>
      <c r="M1" s="142"/>
      <c r="N1" s="143"/>
    </row>
    <row r="2" spans="1:513" ht="30" customHeight="1">
      <c r="A2" s="146"/>
      <c r="B2" s="147"/>
      <c r="C2" s="140" t="s">
        <v>56</v>
      </c>
      <c r="D2" s="141"/>
      <c r="E2" s="141"/>
      <c r="F2" s="141"/>
      <c r="G2" s="141"/>
      <c r="H2" s="141"/>
      <c r="I2" s="141"/>
      <c r="J2" s="141"/>
      <c r="K2" s="141"/>
      <c r="L2" s="141"/>
      <c r="M2" s="142"/>
      <c r="N2" s="144"/>
    </row>
    <row r="3" spans="1:513" ht="30" customHeight="1">
      <c r="A3" s="146"/>
      <c r="B3" s="147"/>
      <c r="C3" s="143" t="s">
        <v>55</v>
      </c>
      <c r="D3" s="143"/>
      <c r="E3" s="140" t="s">
        <v>68</v>
      </c>
      <c r="F3" s="141"/>
      <c r="G3" s="141"/>
      <c r="H3" s="141"/>
      <c r="I3" s="141"/>
      <c r="J3" s="141"/>
      <c r="K3" s="142"/>
      <c r="L3" s="48" t="s">
        <v>61</v>
      </c>
      <c r="M3" s="48">
        <v>2</v>
      </c>
      <c r="N3" s="145"/>
    </row>
    <row r="4" spans="1:513" ht="36" customHeight="1" thickBot="1">
      <c r="A4" s="138" t="s">
        <v>62</v>
      </c>
      <c r="B4" s="139"/>
      <c r="C4" s="139"/>
      <c r="D4" s="139"/>
      <c r="E4" s="139"/>
      <c r="F4" s="139"/>
      <c r="G4" s="139"/>
      <c r="H4" s="139"/>
      <c r="I4" s="139"/>
      <c r="J4" s="139"/>
      <c r="K4" s="139"/>
      <c r="L4" s="139"/>
      <c r="M4" s="139"/>
      <c r="N4" s="139"/>
    </row>
    <row r="5" spans="1:513" s="1" customFormat="1" ht="24" customHeight="1" thickBot="1">
      <c r="A5" s="118" t="s">
        <v>1</v>
      </c>
      <c r="B5" s="119"/>
      <c r="C5" s="119"/>
      <c r="D5" s="119"/>
      <c r="E5" s="119"/>
      <c r="F5" s="119"/>
      <c r="G5" s="119"/>
      <c r="H5" s="119"/>
      <c r="I5" s="119"/>
      <c r="J5" s="119"/>
      <c r="K5" s="119"/>
      <c r="L5" s="119"/>
      <c r="M5" s="119"/>
      <c r="N5" s="120"/>
      <c r="SS5" s="1" t="s">
        <v>25</v>
      </c>
    </row>
    <row r="6" spans="1:513" s="1" customFormat="1" ht="57" customHeight="1" thickBot="1">
      <c r="A6" s="132" t="s">
        <v>7</v>
      </c>
      <c r="B6" s="133"/>
      <c r="C6" s="134"/>
      <c r="D6" s="135">
        <v>46142</v>
      </c>
      <c r="E6" s="136"/>
      <c r="F6" s="137"/>
      <c r="G6" s="121" t="s">
        <v>2</v>
      </c>
      <c r="H6" s="123" t="s">
        <v>70</v>
      </c>
      <c r="I6" s="124"/>
      <c r="J6" s="124"/>
      <c r="K6" s="124"/>
      <c r="L6" s="124"/>
      <c r="M6" s="124"/>
      <c r="N6" s="125"/>
      <c r="SS6" s="1" t="s">
        <v>16</v>
      </c>
    </row>
    <row r="7" spans="1:513" s="1" customFormat="1" ht="67.2" customHeight="1" thickBot="1">
      <c r="A7" s="129" t="s">
        <v>23</v>
      </c>
      <c r="B7" s="130"/>
      <c r="C7" s="131"/>
      <c r="D7" s="115" t="s">
        <v>69</v>
      </c>
      <c r="E7" s="116"/>
      <c r="F7" s="117"/>
      <c r="G7" s="122"/>
      <c r="H7" s="126"/>
      <c r="I7" s="127"/>
      <c r="J7" s="127"/>
      <c r="K7" s="127"/>
      <c r="L7" s="127"/>
      <c r="M7" s="127"/>
      <c r="N7" s="128"/>
      <c r="SS7" s="1" t="s">
        <v>17</v>
      </c>
    </row>
    <row r="8" spans="1:513" s="1" customFormat="1" ht="67.2" customHeight="1" thickBot="1">
      <c r="A8" s="112" t="s">
        <v>45</v>
      </c>
      <c r="B8" s="113"/>
      <c r="C8" s="114"/>
      <c r="D8" s="115" t="s">
        <v>97</v>
      </c>
      <c r="E8" s="116"/>
      <c r="F8" s="117"/>
      <c r="G8" s="6" t="s">
        <v>42</v>
      </c>
      <c r="H8" s="89" t="s">
        <v>96</v>
      </c>
      <c r="I8" s="90"/>
      <c r="J8" s="90"/>
      <c r="K8" s="90"/>
      <c r="L8" s="90"/>
      <c r="M8" s="90"/>
      <c r="N8" s="91"/>
    </row>
    <row r="9" spans="1:513" s="1" customFormat="1" ht="63.75" customHeight="1" thickBot="1">
      <c r="A9" s="92" t="s">
        <v>44</v>
      </c>
      <c r="B9" s="93"/>
      <c r="C9" s="94"/>
      <c r="D9" s="95" t="s">
        <v>72</v>
      </c>
      <c r="E9" s="96"/>
      <c r="F9" s="97"/>
      <c r="G9" s="41" t="s">
        <v>43</v>
      </c>
      <c r="H9" s="98" t="s">
        <v>71</v>
      </c>
      <c r="I9" s="96"/>
      <c r="J9" s="96"/>
      <c r="K9" s="96"/>
      <c r="L9" s="96"/>
      <c r="M9" s="96"/>
      <c r="N9" s="97"/>
    </row>
    <row r="10" spans="1:513" s="1" customFormat="1" ht="30" customHeight="1" thickBot="1">
      <c r="A10" s="102" t="s">
        <v>32</v>
      </c>
      <c r="B10" s="102"/>
      <c r="C10" s="102"/>
      <c r="D10" s="102"/>
      <c r="E10" s="102"/>
      <c r="F10" s="102"/>
      <c r="G10" s="102"/>
      <c r="H10" s="102"/>
      <c r="I10" s="102"/>
      <c r="J10" s="102"/>
      <c r="K10" s="102"/>
      <c r="L10" s="102"/>
      <c r="M10" s="102"/>
      <c r="N10" s="103"/>
    </row>
    <row r="11" spans="1:513" s="1" customFormat="1" ht="43.2" customHeight="1" thickBot="1">
      <c r="A11" s="104" t="s">
        <v>50</v>
      </c>
      <c r="B11" s="105"/>
      <c r="C11" s="105"/>
      <c r="D11" s="105"/>
      <c r="E11" s="105"/>
      <c r="F11" s="105"/>
      <c r="G11" s="106"/>
      <c r="H11" s="107" t="s">
        <v>47</v>
      </c>
      <c r="I11" s="108"/>
      <c r="J11" s="108"/>
      <c r="K11" s="108"/>
      <c r="L11" s="108"/>
      <c r="M11" s="108"/>
      <c r="N11" s="109"/>
    </row>
    <row r="12" spans="1:513" s="1" customFormat="1" ht="77.25" customHeight="1" thickBot="1">
      <c r="A12" s="16" t="s">
        <v>18</v>
      </c>
      <c r="B12" s="42" t="s">
        <v>48</v>
      </c>
      <c r="C12" s="15" t="s">
        <v>9</v>
      </c>
      <c r="D12" s="42" t="s">
        <v>49</v>
      </c>
      <c r="E12" s="17" t="s">
        <v>8</v>
      </c>
      <c r="F12" s="17" t="s">
        <v>4</v>
      </c>
      <c r="G12" s="18" t="s">
        <v>5</v>
      </c>
      <c r="H12" s="9" t="s">
        <v>6</v>
      </c>
      <c r="I12" s="110" t="s">
        <v>14</v>
      </c>
      <c r="J12" s="111"/>
      <c r="K12" s="10" t="s">
        <v>3</v>
      </c>
      <c r="L12" s="110" t="s">
        <v>19</v>
      </c>
      <c r="M12" s="111"/>
      <c r="N12" s="19" t="s">
        <v>0</v>
      </c>
    </row>
    <row r="13" spans="1:513" s="1" customFormat="1" ht="127.5" customHeight="1">
      <c r="A13" s="99">
        <v>1</v>
      </c>
      <c r="B13" s="68" t="s">
        <v>79</v>
      </c>
      <c r="C13" s="30" t="s">
        <v>10</v>
      </c>
      <c r="D13" s="43" t="s">
        <v>73</v>
      </c>
      <c r="E13" s="30" t="s">
        <v>82</v>
      </c>
      <c r="F13" s="56">
        <v>46113</v>
      </c>
      <c r="G13" s="56">
        <v>46142</v>
      </c>
      <c r="H13" s="51"/>
      <c r="I13" s="21"/>
      <c r="J13" s="21"/>
      <c r="K13" s="7"/>
      <c r="L13" s="26"/>
      <c r="M13" s="22"/>
      <c r="N13" s="8"/>
    </row>
    <row r="14" spans="1:513" s="1" customFormat="1" ht="127.5" customHeight="1">
      <c r="A14" s="100"/>
      <c r="B14" s="70"/>
      <c r="C14" s="30" t="s">
        <v>10</v>
      </c>
      <c r="D14" s="43" t="s">
        <v>81</v>
      </c>
      <c r="E14" s="30" t="s">
        <v>83</v>
      </c>
      <c r="F14" s="56">
        <v>46134</v>
      </c>
      <c r="G14" s="56">
        <v>46142</v>
      </c>
      <c r="H14" s="51"/>
      <c r="I14" s="12"/>
      <c r="J14" s="12"/>
      <c r="K14" s="11"/>
      <c r="L14" s="27"/>
      <c r="M14" s="14"/>
      <c r="N14" s="13"/>
    </row>
    <row r="15" spans="1:513" s="1" customFormat="1" ht="168" customHeight="1">
      <c r="A15" s="100"/>
      <c r="B15" s="70"/>
      <c r="C15" s="30" t="s">
        <v>10</v>
      </c>
      <c r="D15" s="43" t="s">
        <v>84</v>
      </c>
      <c r="E15" s="30" t="s">
        <v>86</v>
      </c>
      <c r="F15" s="56">
        <v>46134</v>
      </c>
      <c r="G15" s="56">
        <v>46173</v>
      </c>
      <c r="H15" s="51"/>
      <c r="I15" s="12"/>
      <c r="J15" s="12"/>
      <c r="K15" s="11"/>
      <c r="L15" s="27"/>
      <c r="M15" s="14"/>
      <c r="N15" s="13"/>
    </row>
    <row r="16" spans="1:513" s="1" customFormat="1" ht="127.5" customHeight="1">
      <c r="A16" s="100"/>
      <c r="B16" s="70"/>
      <c r="C16" s="30" t="s">
        <v>10</v>
      </c>
      <c r="D16" s="43" t="s">
        <v>98</v>
      </c>
      <c r="E16" s="30" t="s">
        <v>87</v>
      </c>
      <c r="F16" s="56">
        <v>46134</v>
      </c>
      <c r="G16" s="56">
        <v>46173</v>
      </c>
      <c r="H16" s="51"/>
      <c r="I16" s="12"/>
      <c r="J16" s="12"/>
      <c r="K16" s="11"/>
      <c r="L16" s="27"/>
      <c r="M16" s="14"/>
      <c r="N16" s="13"/>
    </row>
    <row r="17" spans="1:14" s="1" customFormat="1" ht="127.5" customHeight="1">
      <c r="A17" s="100"/>
      <c r="B17" s="70"/>
      <c r="C17" s="30" t="s">
        <v>10</v>
      </c>
      <c r="D17" s="55" t="s">
        <v>94</v>
      </c>
      <c r="E17" s="30" t="s">
        <v>90</v>
      </c>
      <c r="F17" s="56">
        <v>46134</v>
      </c>
      <c r="G17" s="56">
        <v>46173</v>
      </c>
      <c r="H17" s="51"/>
      <c r="I17" s="12"/>
      <c r="J17" s="12"/>
      <c r="K17" s="11"/>
      <c r="L17" s="27"/>
      <c r="M17" s="14"/>
      <c r="N17" s="13"/>
    </row>
    <row r="18" spans="1:14" s="1" customFormat="1" ht="127.5" customHeight="1">
      <c r="A18" s="100"/>
      <c r="B18" s="70"/>
      <c r="C18" s="30" t="s">
        <v>11</v>
      </c>
      <c r="D18" s="43" t="s">
        <v>89</v>
      </c>
      <c r="E18" s="30" t="s">
        <v>88</v>
      </c>
      <c r="F18" s="56">
        <v>46174</v>
      </c>
      <c r="G18" s="56">
        <v>46203</v>
      </c>
      <c r="H18" s="51"/>
      <c r="I18" s="12"/>
      <c r="J18" s="12"/>
      <c r="K18" s="11"/>
      <c r="L18" s="27"/>
      <c r="M18" s="14"/>
      <c r="N18" s="13"/>
    </row>
    <row r="19" spans="1:14" s="1" customFormat="1" ht="127.5" customHeight="1">
      <c r="A19" s="100"/>
      <c r="B19" s="70"/>
      <c r="C19" s="30" t="s">
        <v>11</v>
      </c>
      <c r="D19" s="50" t="s">
        <v>80</v>
      </c>
      <c r="E19" s="30" t="s">
        <v>85</v>
      </c>
      <c r="F19" s="56">
        <v>46174</v>
      </c>
      <c r="G19" s="56">
        <v>46387</v>
      </c>
      <c r="H19" s="51"/>
      <c r="I19" s="12"/>
      <c r="J19" s="12"/>
      <c r="K19" s="11"/>
      <c r="L19" s="27"/>
      <c r="M19" s="14"/>
      <c r="N19" s="13"/>
    </row>
    <row r="20" spans="1:14" s="1" customFormat="1" ht="127.5" customHeight="1">
      <c r="A20" s="100"/>
      <c r="B20" s="70"/>
      <c r="C20" s="30" t="s">
        <v>11</v>
      </c>
      <c r="D20" s="50" t="s">
        <v>91</v>
      </c>
      <c r="E20" s="30" t="s">
        <v>99</v>
      </c>
      <c r="F20" s="56">
        <v>46174</v>
      </c>
      <c r="G20" s="56">
        <v>46387</v>
      </c>
      <c r="H20" s="51"/>
      <c r="I20" s="12"/>
      <c r="J20" s="12"/>
      <c r="K20" s="11"/>
      <c r="L20" s="27"/>
      <c r="M20" s="14"/>
      <c r="N20" s="13"/>
    </row>
    <row r="21" spans="1:14" s="1" customFormat="1" ht="127.5" customHeight="1">
      <c r="A21" s="100"/>
      <c r="B21" s="70"/>
      <c r="C21" s="30" t="s">
        <v>11</v>
      </c>
      <c r="D21" s="50" t="s">
        <v>103</v>
      </c>
      <c r="E21" s="54" t="s">
        <v>100</v>
      </c>
      <c r="F21" s="56">
        <v>46174</v>
      </c>
      <c r="G21" s="56">
        <v>46387</v>
      </c>
      <c r="H21" s="51"/>
      <c r="I21" s="12"/>
      <c r="J21" s="12"/>
      <c r="K21" s="11"/>
      <c r="L21" s="27"/>
      <c r="M21" s="14"/>
      <c r="N21" s="13"/>
    </row>
    <row r="22" spans="1:14" s="1" customFormat="1" ht="127.5" customHeight="1">
      <c r="A22" s="100"/>
      <c r="B22" s="70"/>
      <c r="C22" s="30" t="s">
        <v>11</v>
      </c>
      <c r="D22" s="53" t="s">
        <v>92</v>
      </c>
      <c r="E22" s="54" t="s">
        <v>101</v>
      </c>
      <c r="F22" s="56">
        <v>46174</v>
      </c>
      <c r="G22" s="56">
        <v>46387</v>
      </c>
      <c r="H22" s="51"/>
      <c r="I22" s="12"/>
      <c r="J22" s="12"/>
      <c r="K22" s="11"/>
      <c r="L22" s="27"/>
      <c r="M22" s="14"/>
      <c r="N22" s="13"/>
    </row>
    <row r="23" spans="1:14" s="1" customFormat="1" ht="127.5" customHeight="1">
      <c r="A23" s="100"/>
      <c r="B23" s="70"/>
      <c r="C23" s="30" t="s">
        <v>11</v>
      </c>
      <c r="D23" s="50" t="s">
        <v>93</v>
      </c>
      <c r="E23" s="54" t="s">
        <v>102</v>
      </c>
      <c r="F23" s="56">
        <v>46143</v>
      </c>
      <c r="G23" s="56">
        <v>46387</v>
      </c>
      <c r="H23" s="51"/>
      <c r="I23" s="12"/>
      <c r="J23" s="12"/>
      <c r="K23" s="11"/>
      <c r="L23" s="27"/>
      <c r="M23" s="14"/>
      <c r="N23" s="13"/>
    </row>
    <row r="24" spans="1:14" s="1" customFormat="1" ht="160.5" customHeight="1">
      <c r="A24" s="100"/>
      <c r="B24" s="70"/>
      <c r="C24" s="30" t="s">
        <v>12</v>
      </c>
      <c r="D24" s="50" t="s">
        <v>74</v>
      </c>
      <c r="E24" s="30" t="s">
        <v>95</v>
      </c>
      <c r="F24" s="56">
        <v>46143</v>
      </c>
      <c r="G24" s="56">
        <v>46387</v>
      </c>
      <c r="H24" s="51"/>
      <c r="I24" s="12"/>
      <c r="J24" s="12"/>
      <c r="K24" s="11"/>
      <c r="L24" s="27"/>
      <c r="M24" s="14"/>
      <c r="N24" s="13"/>
    </row>
    <row r="25" spans="1:14" s="1" customFormat="1" ht="127.5" customHeight="1">
      <c r="A25" s="100"/>
      <c r="B25" s="70"/>
      <c r="C25" s="30" t="s">
        <v>13</v>
      </c>
      <c r="D25" s="52" t="s">
        <v>75</v>
      </c>
      <c r="E25" s="50" t="s">
        <v>76</v>
      </c>
      <c r="F25" s="56">
        <v>46143</v>
      </c>
      <c r="G25" s="56">
        <v>46387</v>
      </c>
      <c r="H25" s="51"/>
      <c r="I25" s="12"/>
      <c r="J25" s="12"/>
      <c r="K25" s="11"/>
      <c r="L25" s="27"/>
      <c r="M25" s="14"/>
      <c r="N25" s="13"/>
    </row>
    <row r="26" spans="1:14" s="1" customFormat="1" ht="127.5" customHeight="1">
      <c r="A26" s="100"/>
      <c r="B26" s="70"/>
      <c r="C26" s="30" t="s">
        <v>13</v>
      </c>
      <c r="D26" s="52"/>
      <c r="E26" s="50"/>
      <c r="F26" s="51"/>
      <c r="G26" s="51"/>
      <c r="H26" s="51"/>
      <c r="I26" s="12"/>
      <c r="J26" s="12"/>
      <c r="K26" s="11"/>
      <c r="L26" s="27"/>
      <c r="M26" s="14"/>
      <c r="N26" s="13"/>
    </row>
    <row r="27" spans="1:14" s="1" customFormat="1" ht="127.5" customHeight="1" thickBot="1">
      <c r="A27" s="101"/>
      <c r="B27" s="72"/>
      <c r="C27" s="30" t="s">
        <v>13</v>
      </c>
      <c r="D27" s="52"/>
      <c r="E27" s="50"/>
      <c r="F27" s="51"/>
      <c r="G27" s="51"/>
      <c r="H27" s="51"/>
      <c r="I27" s="23"/>
      <c r="J27" s="12"/>
      <c r="K27" s="3"/>
      <c r="L27" s="28"/>
      <c r="M27" s="24"/>
      <c r="N27" s="5"/>
    </row>
    <row r="28" spans="1:14" s="1" customFormat="1" ht="41.1" hidden="1" customHeight="1">
      <c r="A28" s="66">
        <v>2</v>
      </c>
      <c r="B28" s="69"/>
      <c r="C28" s="44" t="s">
        <v>10</v>
      </c>
      <c r="D28" s="45"/>
      <c r="E28" s="37"/>
      <c r="F28" s="37"/>
      <c r="G28" s="46"/>
      <c r="H28" s="36"/>
      <c r="I28" s="47"/>
      <c r="J28" s="47" t="str">
        <f t="shared" ref="J28:J75" si="0">IF(I28="NO CUMPLE",0,IF(I28="PARCIAL",2.5,IF(I28="CUMPLE",5,"NOAPLICA")))</f>
        <v>NOAPLICA</v>
      </c>
      <c r="K28" s="37"/>
      <c r="L28" s="38"/>
      <c r="M28" s="39"/>
      <c r="N28" s="2"/>
    </row>
    <row r="29" spans="1:14" s="1" customFormat="1" ht="41.1" hidden="1" customHeight="1">
      <c r="A29" s="66"/>
      <c r="B29" s="69"/>
      <c r="C29" s="30" t="s">
        <v>10</v>
      </c>
      <c r="D29" s="43"/>
      <c r="E29" s="11"/>
      <c r="F29" s="11"/>
      <c r="G29" s="33"/>
      <c r="H29" s="25"/>
      <c r="I29" s="12"/>
      <c r="J29" s="12" t="str">
        <f>IF(I29="NO CUMPLE",0,IF(I29="PARCIAL",2.5,IF(I29="CUMPLE",5,"NOAPLICA")))</f>
        <v>NOAPLICA</v>
      </c>
      <c r="K29" s="11"/>
      <c r="L29" s="27"/>
      <c r="M29" s="14"/>
      <c r="N29" s="13"/>
    </row>
    <row r="30" spans="1:14" s="1" customFormat="1" ht="41.1" hidden="1" customHeight="1" thickBot="1">
      <c r="A30" s="66"/>
      <c r="B30" s="69"/>
      <c r="C30" s="30" t="s">
        <v>10</v>
      </c>
      <c r="D30" s="43"/>
      <c r="E30" s="11"/>
      <c r="F30" s="11"/>
      <c r="G30" s="33"/>
      <c r="H30" s="25"/>
      <c r="I30" s="12"/>
      <c r="J30" s="12" t="str">
        <f>IF(I30="NO CUMPLE",0,IF(I30="PARCIAL",2.5,IF(I30="CUMPLE",5,"NOAPLICA")))</f>
        <v>NOAPLICA</v>
      </c>
      <c r="K30" s="11"/>
      <c r="L30" s="27"/>
      <c r="M30" s="14"/>
      <c r="N30" s="13"/>
    </row>
    <row r="31" spans="1:14" s="1" customFormat="1" ht="41.1" hidden="1" customHeight="1">
      <c r="A31" s="66"/>
      <c r="B31" s="70"/>
      <c r="C31" s="30" t="s">
        <v>11</v>
      </c>
      <c r="D31" s="11"/>
      <c r="E31" s="11"/>
      <c r="F31" s="11"/>
      <c r="G31" s="33"/>
      <c r="H31" s="25"/>
      <c r="I31" s="12"/>
      <c r="J31" s="21" t="str">
        <f t="shared" si="0"/>
        <v>NOAPLICA</v>
      </c>
      <c r="K31" s="11"/>
      <c r="L31" s="27"/>
      <c r="M31" s="14"/>
      <c r="N31" s="13"/>
    </row>
    <row r="32" spans="1:14" s="1" customFormat="1" ht="41.1" hidden="1" customHeight="1">
      <c r="A32" s="66"/>
      <c r="B32" s="70"/>
      <c r="C32" s="30" t="s">
        <v>11</v>
      </c>
      <c r="D32" s="11"/>
      <c r="E32" s="11"/>
      <c r="F32" s="11"/>
      <c r="G32" s="33"/>
      <c r="H32" s="25"/>
      <c r="I32" s="12"/>
      <c r="J32" s="12" t="str">
        <f t="shared" si="0"/>
        <v>NOAPLICA</v>
      </c>
      <c r="K32" s="11"/>
      <c r="L32" s="27"/>
      <c r="M32" s="14"/>
      <c r="N32" s="13"/>
    </row>
    <row r="33" spans="1:14" s="1" customFormat="1" ht="41.1" hidden="1" customHeight="1" thickBot="1">
      <c r="A33" s="66"/>
      <c r="B33" s="70"/>
      <c r="C33" s="30" t="s">
        <v>11</v>
      </c>
      <c r="D33" s="11"/>
      <c r="E33" s="11"/>
      <c r="F33" s="11"/>
      <c r="G33" s="33"/>
      <c r="H33" s="25"/>
      <c r="I33" s="12"/>
      <c r="J33" s="12" t="str">
        <f t="shared" si="0"/>
        <v>NOAPLICA</v>
      </c>
      <c r="K33" s="11"/>
      <c r="L33" s="27"/>
      <c r="M33" s="14"/>
      <c r="N33" s="13"/>
    </row>
    <row r="34" spans="1:14" s="1" customFormat="1" ht="41.1" hidden="1" customHeight="1">
      <c r="A34" s="66"/>
      <c r="B34" s="70"/>
      <c r="C34" s="30" t="s">
        <v>12</v>
      </c>
      <c r="D34" s="11"/>
      <c r="E34" s="11"/>
      <c r="F34" s="11"/>
      <c r="G34" s="33"/>
      <c r="H34" s="25"/>
      <c r="I34" s="12"/>
      <c r="J34" s="21" t="str">
        <f t="shared" si="0"/>
        <v>NOAPLICA</v>
      </c>
      <c r="K34" s="11"/>
      <c r="L34" s="27"/>
      <c r="M34" s="14"/>
      <c r="N34" s="13"/>
    </row>
    <row r="35" spans="1:14" s="1" customFormat="1" ht="41.1" hidden="1" customHeight="1">
      <c r="A35" s="66"/>
      <c r="B35" s="71"/>
      <c r="C35" s="30" t="s">
        <v>12</v>
      </c>
      <c r="D35" s="11"/>
      <c r="E35" s="11"/>
      <c r="F35" s="11"/>
      <c r="G35" s="33"/>
      <c r="H35" s="25"/>
      <c r="I35" s="12"/>
      <c r="J35" s="12" t="str">
        <f t="shared" si="0"/>
        <v>NOAPLICA</v>
      </c>
      <c r="K35" s="11"/>
      <c r="L35" s="27"/>
      <c r="M35" s="14"/>
      <c r="N35" s="13"/>
    </row>
    <row r="36" spans="1:14" s="1" customFormat="1" ht="41.1" hidden="1" customHeight="1">
      <c r="A36" s="66"/>
      <c r="B36" s="71"/>
      <c r="C36" s="30" t="s">
        <v>12</v>
      </c>
      <c r="D36" s="11"/>
      <c r="E36" s="11"/>
      <c r="F36" s="11"/>
      <c r="G36" s="33"/>
      <c r="H36" s="25"/>
      <c r="I36" s="12"/>
      <c r="J36" s="12" t="str">
        <f t="shared" si="0"/>
        <v>NOAPLICA</v>
      </c>
      <c r="K36" s="11"/>
      <c r="L36" s="27"/>
      <c r="M36" s="14"/>
      <c r="N36" s="13"/>
    </row>
    <row r="37" spans="1:14" s="1" customFormat="1" ht="41.1" hidden="1" customHeight="1">
      <c r="A37" s="66"/>
      <c r="B37" s="71"/>
      <c r="C37" s="30" t="s">
        <v>13</v>
      </c>
      <c r="D37" s="11"/>
      <c r="E37" s="11"/>
      <c r="F37" s="11"/>
      <c r="G37" s="33"/>
      <c r="H37" s="25"/>
      <c r="I37" s="12"/>
      <c r="J37" s="12" t="str">
        <f t="shared" ref="J37:J38" si="1">IF(I37="NO CUMPLE",0,IF(I37="PARCIAL",2.5,IF(I37="CUMPLE",5,"NOAPLICA")))</f>
        <v>NOAPLICA</v>
      </c>
      <c r="K37" s="11"/>
      <c r="L37" s="27"/>
      <c r="M37" s="14"/>
      <c r="N37" s="13"/>
    </row>
    <row r="38" spans="1:14" s="1" customFormat="1" ht="41.1" hidden="1" customHeight="1" thickBot="1">
      <c r="A38" s="66"/>
      <c r="B38" s="71"/>
      <c r="C38" s="30" t="s">
        <v>13</v>
      </c>
      <c r="D38" s="11"/>
      <c r="E38" s="11"/>
      <c r="F38" s="11"/>
      <c r="G38" s="33"/>
      <c r="H38" s="25"/>
      <c r="I38" s="12"/>
      <c r="J38" s="12" t="str">
        <f t="shared" si="1"/>
        <v>NOAPLICA</v>
      </c>
      <c r="K38" s="11"/>
      <c r="L38" s="27"/>
      <c r="M38" s="14"/>
      <c r="N38" s="13"/>
    </row>
    <row r="39" spans="1:14" s="1" customFormat="1" ht="41.1" hidden="1" customHeight="1" thickBot="1">
      <c r="A39" s="67"/>
      <c r="B39" s="72"/>
      <c r="C39" s="31" t="s">
        <v>13</v>
      </c>
      <c r="D39" s="3"/>
      <c r="E39" s="3"/>
      <c r="F39" s="3"/>
      <c r="G39" s="34"/>
      <c r="H39" s="4"/>
      <c r="I39" s="23"/>
      <c r="J39" s="21" t="str">
        <f t="shared" si="0"/>
        <v>NOAPLICA</v>
      </c>
      <c r="K39" s="3"/>
      <c r="L39" s="28"/>
      <c r="M39" s="24"/>
      <c r="N39" s="5"/>
    </row>
    <row r="40" spans="1:14" s="1" customFormat="1" ht="41.1" hidden="1" customHeight="1">
      <c r="A40" s="65">
        <v>3</v>
      </c>
      <c r="B40" s="68"/>
      <c r="C40" s="29" t="s">
        <v>10</v>
      </c>
      <c r="D40" s="20"/>
      <c r="E40" s="7"/>
      <c r="F40" s="7"/>
      <c r="G40" s="32"/>
      <c r="H40" s="36"/>
      <c r="I40" s="21"/>
      <c r="J40" s="21" t="str">
        <f t="shared" si="0"/>
        <v>NOAPLICA</v>
      </c>
      <c r="K40" s="37"/>
      <c r="L40" s="38"/>
      <c r="M40" s="39"/>
      <c r="N40" s="2"/>
    </row>
    <row r="41" spans="1:14" s="1" customFormat="1" ht="41.1" hidden="1" customHeight="1">
      <c r="A41" s="66"/>
      <c r="B41" s="69"/>
      <c r="C41" s="30" t="s">
        <v>10</v>
      </c>
      <c r="D41" s="43"/>
      <c r="E41" s="11"/>
      <c r="F41" s="11"/>
      <c r="G41" s="33"/>
      <c r="H41" s="25"/>
      <c r="I41" s="12"/>
      <c r="J41" s="12" t="str">
        <f>IF(I41="NO CUMPLE",0,IF(I41="PARCIAL",2.5,IF(I41="CUMPLE",5,"NOAPLICA")))</f>
        <v>NOAPLICA</v>
      </c>
      <c r="K41" s="11"/>
      <c r="L41" s="27"/>
      <c r="M41" s="14"/>
      <c r="N41" s="13"/>
    </row>
    <row r="42" spans="1:14" s="1" customFormat="1" ht="41.1" hidden="1" customHeight="1" thickBot="1">
      <c r="A42" s="66"/>
      <c r="B42" s="69"/>
      <c r="C42" s="30" t="s">
        <v>10</v>
      </c>
      <c r="D42" s="43"/>
      <c r="E42" s="11"/>
      <c r="F42" s="11"/>
      <c r="G42" s="33"/>
      <c r="H42" s="25"/>
      <c r="I42" s="12"/>
      <c r="J42" s="12" t="str">
        <f>IF(I42="NO CUMPLE",0,IF(I42="PARCIAL",2.5,IF(I42="CUMPLE",5,"NOAPLICA")))</f>
        <v>NOAPLICA</v>
      </c>
      <c r="K42" s="11"/>
      <c r="L42" s="27"/>
      <c r="M42" s="14"/>
      <c r="N42" s="13"/>
    </row>
    <row r="43" spans="1:14" s="1" customFormat="1" ht="41.1" hidden="1" customHeight="1">
      <c r="A43" s="66"/>
      <c r="B43" s="70"/>
      <c r="C43" s="30" t="s">
        <v>11</v>
      </c>
      <c r="D43" s="11"/>
      <c r="E43" s="11"/>
      <c r="F43" s="11"/>
      <c r="G43" s="33"/>
      <c r="H43" s="25"/>
      <c r="I43" s="12"/>
      <c r="J43" s="21" t="str">
        <f t="shared" si="0"/>
        <v>NOAPLICA</v>
      </c>
      <c r="K43" s="11"/>
      <c r="L43" s="27"/>
      <c r="M43" s="14"/>
      <c r="N43" s="13"/>
    </row>
    <row r="44" spans="1:14" s="1" customFormat="1" ht="41.1" hidden="1" customHeight="1">
      <c r="A44" s="66"/>
      <c r="B44" s="70"/>
      <c r="C44" s="30" t="s">
        <v>11</v>
      </c>
      <c r="D44" s="11"/>
      <c r="E44" s="11"/>
      <c r="F44" s="11"/>
      <c r="G44" s="33"/>
      <c r="H44" s="25"/>
      <c r="I44" s="12"/>
      <c r="J44" s="12" t="str">
        <f t="shared" ref="J44:J47" si="2">IF(I44="NO CUMPLE",0,IF(I44="PARCIAL",2.5,IF(I44="CUMPLE",5,"NOAPLICA")))</f>
        <v>NOAPLICA</v>
      </c>
      <c r="K44" s="11"/>
      <c r="L44" s="27"/>
      <c r="M44" s="14"/>
      <c r="N44" s="13"/>
    </row>
    <row r="45" spans="1:14" s="1" customFormat="1" ht="41.1" hidden="1" customHeight="1" thickBot="1">
      <c r="A45" s="66"/>
      <c r="B45" s="70"/>
      <c r="C45" s="30" t="s">
        <v>11</v>
      </c>
      <c r="D45" s="11"/>
      <c r="E45" s="11"/>
      <c r="F45" s="11"/>
      <c r="G45" s="33"/>
      <c r="H45" s="25"/>
      <c r="I45" s="12"/>
      <c r="J45" s="12" t="str">
        <f t="shared" si="2"/>
        <v>NOAPLICA</v>
      </c>
      <c r="K45" s="11"/>
      <c r="L45" s="27"/>
      <c r="M45" s="14"/>
      <c r="N45" s="13"/>
    </row>
    <row r="46" spans="1:14" s="1" customFormat="1" ht="41.1" hidden="1" customHeight="1">
      <c r="A46" s="66"/>
      <c r="B46" s="70"/>
      <c r="C46" s="30" t="s">
        <v>12</v>
      </c>
      <c r="D46" s="11"/>
      <c r="E46" s="11"/>
      <c r="F46" s="11"/>
      <c r="G46" s="33"/>
      <c r="H46" s="25"/>
      <c r="I46" s="12"/>
      <c r="J46" s="21" t="str">
        <f t="shared" si="2"/>
        <v>NOAPLICA</v>
      </c>
      <c r="K46" s="11"/>
      <c r="L46" s="27"/>
      <c r="M46" s="14"/>
      <c r="N46" s="13"/>
    </row>
    <row r="47" spans="1:14" s="1" customFormat="1" ht="41.1" hidden="1" customHeight="1" thickBot="1">
      <c r="A47" s="66"/>
      <c r="B47" s="70"/>
      <c r="C47" s="30" t="s">
        <v>12</v>
      </c>
      <c r="D47" s="11"/>
      <c r="E47" s="11"/>
      <c r="F47" s="11"/>
      <c r="G47" s="33"/>
      <c r="H47" s="25"/>
      <c r="I47" s="12"/>
      <c r="J47" s="12" t="str">
        <f t="shared" si="2"/>
        <v>NOAPLICA</v>
      </c>
      <c r="K47" s="11"/>
      <c r="L47" s="27"/>
      <c r="M47" s="14"/>
      <c r="N47" s="13"/>
    </row>
    <row r="48" spans="1:14" s="1" customFormat="1" ht="41.1" hidden="1" customHeight="1">
      <c r="A48" s="66"/>
      <c r="B48" s="70"/>
      <c r="C48" s="30" t="s">
        <v>12</v>
      </c>
      <c r="D48" s="11"/>
      <c r="E48" s="11"/>
      <c r="F48" s="11"/>
      <c r="G48" s="33"/>
      <c r="H48" s="25"/>
      <c r="I48" s="12"/>
      <c r="J48" s="21" t="str">
        <f t="shared" si="0"/>
        <v>NOAPLICA</v>
      </c>
      <c r="K48" s="11"/>
      <c r="L48" s="27"/>
      <c r="M48" s="14"/>
      <c r="N48" s="13"/>
    </row>
    <row r="49" spans="1:14" s="1" customFormat="1" ht="41.1" hidden="1" customHeight="1">
      <c r="A49" s="66"/>
      <c r="B49" s="71"/>
      <c r="C49" s="30" t="s">
        <v>13</v>
      </c>
      <c r="D49" s="11"/>
      <c r="E49" s="11"/>
      <c r="F49" s="11"/>
      <c r="G49" s="33"/>
      <c r="H49" s="25"/>
      <c r="I49" s="12"/>
      <c r="J49" s="12" t="str">
        <f t="shared" si="0"/>
        <v>NOAPLICA</v>
      </c>
      <c r="K49" s="11"/>
      <c r="L49" s="27"/>
      <c r="M49" s="14"/>
      <c r="N49" s="13"/>
    </row>
    <row r="50" spans="1:14" s="1" customFormat="1" ht="41.1" hidden="1" customHeight="1" thickBot="1">
      <c r="A50" s="66"/>
      <c r="B50" s="71"/>
      <c r="C50" s="30" t="s">
        <v>13</v>
      </c>
      <c r="D50" s="11"/>
      <c r="E50" s="11"/>
      <c r="F50" s="11"/>
      <c r="G50" s="33"/>
      <c r="H50" s="25"/>
      <c r="I50" s="12"/>
      <c r="J50" s="12" t="str">
        <f t="shared" si="0"/>
        <v>NOAPLICA</v>
      </c>
      <c r="K50" s="11"/>
      <c r="L50" s="27"/>
      <c r="M50" s="14"/>
      <c r="N50" s="13"/>
    </row>
    <row r="51" spans="1:14" s="1" customFormat="1" ht="41.1" hidden="1" customHeight="1" thickBot="1">
      <c r="A51" s="67"/>
      <c r="B51" s="72"/>
      <c r="C51" s="31" t="s">
        <v>13</v>
      </c>
      <c r="D51" s="3"/>
      <c r="E51" s="3"/>
      <c r="F51" s="3"/>
      <c r="G51" s="34"/>
      <c r="H51" s="4"/>
      <c r="I51" s="23"/>
      <c r="J51" s="21" t="str">
        <f t="shared" si="0"/>
        <v>NOAPLICA</v>
      </c>
      <c r="K51" s="3"/>
      <c r="L51" s="28"/>
      <c r="M51" s="24"/>
      <c r="N51" s="5"/>
    </row>
    <row r="52" spans="1:14" s="1" customFormat="1" ht="41.1" hidden="1" customHeight="1">
      <c r="A52" s="65">
        <v>4</v>
      </c>
      <c r="B52" s="68"/>
      <c r="C52" s="29" t="s">
        <v>10</v>
      </c>
      <c r="D52" s="20"/>
      <c r="E52" s="7"/>
      <c r="F52" s="7"/>
      <c r="G52" s="32"/>
      <c r="H52" s="36"/>
      <c r="I52" s="21"/>
      <c r="J52" s="21" t="str">
        <f t="shared" si="0"/>
        <v>NOAPLICA</v>
      </c>
      <c r="K52" s="37"/>
      <c r="L52" s="38"/>
      <c r="M52" s="39"/>
      <c r="N52" s="2"/>
    </row>
    <row r="53" spans="1:14" s="1" customFormat="1" ht="41.1" hidden="1" customHeight="1">
      <c r="A53" s="66"/>
      <c r="B53" s="69"/>
      <c r="C53" s="30" t="s">
        <v>10</v>
      </c>
      <c r="D53" s="43"/>
      <c r="E53" s="11"/>
      <c r="F53" s="11"/>
      <c r="G53" s="33"/>
      <c r="H53" s="25"/>
      <c r="I53" s="12"/>
      <c r="J53" s="12" t="str">
        <f>IF(I53="NO CUMPLE",0,IF(I53="PARCIAL",2.5,IF(I53="CUMPLE",5,"NOAPLICA")))</f>
        <v>NOAPLICA</v>
      </c>
      <c r="K53" s="11"/>
      <c r="L53" s="27"/>
      <c r="M53" s="14"/>
      <c r="N53" s="13"/>
    </row>
    <row r="54" spans="1:14" s="1" customFormat="1" ht="41.1" hidden="1" customHeight="1" thickBot="1">
      <c r="A54" s="66"/>
      <c r="B54" s="69"/>
      <c r="C54" s="30" t="s">
        <v>10</v>
      </c>
      <c r="D54" s="43"/>
      <c r="E54" s="11"/>
      <c r="F54" s="11"/>
      <c r="G54" s="33"/>
      <c r="H54" s="25"/>
      <c r="I54" s="12"/>
      <c r="J54" s="12" t="str">
        <f>IF(I54="NO CUMPLE",0,IF(I54="PARCIAL",2.5,IF(I54="CUMPLE",5,"NOAPLICA")))</f>
        <v>NOAPLICA</v>
      </c>
      <c r="K54" s="11"/>
      <c r="L54" s="27"/>
      <c r="M54" s="14"/>
      <c r="N54" s="13"/>
    </row>
    <row r="55" spans="1:14" s="1" customFormat="1" ht="41.1" hidden="1" customHeight="1">
      <c r="A55" s="66"/>
      <c r="B55" s="69"/>
      <c r="C55" s="30" t="s">
        <v>11</v>
      </c>
      <c r="D55" s="11"/>
      <c r="E55" s="11"/>
      <c r="F55" s="11"/>
      <c r="G55" s="33"/>
      <c r="H55" s="25"/>
      <c r="I55" s="12"/>
      <c r="J55" s="21" t="str">
        <f t="shared" ref="J55:J56" si="3">IF(I55="NO CUMPLE",0,IF(I55="PARCIAL",2.5,IF(I55="CUMPLE",5,"NOAPLICA")))</f>
        <v>NOAPLICA</v>
      </c>
      <c r="K55" s="11"/>
      <c r="L55" s="27"/>
      <c r="M55" s="14"/>
      <c r="N55" s="13"/>
    </row>
    <row r="56" spans="1:14" s="1" customFormat="1" ht="41.1" hidden="1" customHeight="1" thickBot="1">
      <c r="A56" s="66"/>
      <c r="B56" s="69"/>
      <c r="C56" s="30" t="s">
        <v>11</v>
      </c>
      <c r="D56" s="11"/>
      <c r="E56" s="11"/>
      <c r="F56" s="11"/>
      <c r="G56" s="33"/>
      <c r="H56" s="25"/>
      <c r="I56" s="12"/>
      <c r="J56" s="12" t="str">
        <f t="shared" si="3"/>
        <v>NOAPLICA</v>
      </c>
      <c r="K56" s="11"/>
      <c r="L56" s="27"/>
      <c r="M56" s="14"/>
      <c r="N56" s="13"/>
    </row>
    <row r="57" spans="1:14" s="1" customFormat="1" ht="41.1" hidden="1" customHeight="1" thickBot="1">
      <c r="A57" s="66"/>
      <c r="B57" s="70"/>
      <c r="C57" s="30" t="s">
        <v>11</v>
      </c>
      <c r="D57" s="11"/>
      <c r="E57" s="11"/>
      <c r="F57" s="11"/>
      <c r="G57" s="33"/>
      <c r="H57" s="25"/>
      <c r="I57" s="12"/>
      <c r="J57" s="21" t="str">
        <f t="shared" si="0"/>
        <v>NOAPLICA</v>
      </c>
      <c r="K57" s="11"/>
      <c r="L57" s="27"/>
      <c r="M57" s="14"/>
      <c r="N57" s="13"/>
    </row>
    <row r="58" spans="1:14" s="1" customFormat="1" ht="41.1" hidden="1" customHeight="1">
      <c r="A58" s="66"/>
      <c r="B58" s="70"/>
      <c r="C58" s="30" t="s">
        <v>12</v>
      </c>
      <c r="D58" s="11"/>
      <c r="E58" s="11"/>
      <c r="F58" s="11"/>
      <c r="G58" s="33"/>
      <c r="H58" s="25"/>
      <c r="I58" s="12"/>
      <c r="J58" s="21" t="str">
        <f t="shared" si="0"/>
        <v>NOAPLICA</v>
      </c>
      <c r="K58" s="11"/>
      <c r="L58" s="27"/>
      <c r="M58" s="14"/>
      <c r="N58" s="13"/>
    </row>
    <row r="59" spans="1:14" s="1" customFormat="1" ht="41.1" hidden="1" customHeight="1" thickBot="1">
      <c r="A59" s="66"/>
      <c r="B59" s="71"/>
      <c r="C59" s="30" t="s">
        <v>12</v>
      </c>
      <c r="D59" s="11"/>
      <c r="E59" s="11"/>
      <c r="F59" s="11"/>
      <c r="G59" s="33"/>
      <c r="H59" s="25"/>
      <c r="I59" s="12"/>
      <c r="J59" s="12" t="str">
        <f t="shared" si="0"/>
        <v>NOAPLICA</v>
      </c>
      <c r="K59" s="11"/>
      <c r="L59" s="27"/>
      <c r="M59" s="14"/>
      <c r="N59" s="13"/>
    </row>
    <row r="60" spans="1:14" s="1" customFormat="1" ht="41.1" hidden="1" customHeight="1">
      <c r="A60" s="66"/>
      <c r="B60" s="71"/>
      <c r="C60" s="30" t="s">
        <v>12</v>
      </c>
      <c r="D60" s="11"/>
      <c r="E60" s="11"/>
      <c r="F60" s="11"/>
      <c r="G60" s="33"/>
      <c r="H60" s="25"/>
      <c r="I60" s="12"/>
      <c r="J60" s="21" t="str">
        <f t="shared" ref="J60:J62" si="4">IF(I60="NO CUMPLE",0,IF(I60="PARCIAL",2.5,IF(I60="CUMPLE",5,"NOAPLICA")))</f>
        <v>NOAPLICA</v>
      </c>
      <c r="K60" s="11"/>
      <c r="L60" s="27"/>
      <c r="M60" s="14"/>
      <c r="N60" s="13"/>
    </row>
    <row r="61" spans="1:14" s="1" customFormat="1" ht="41.1" hidden="1" customHeight="1">
      <c r="A61" s="66"/>
      <c r="B61" s="71"/>
      <c r="C61" s="30" t="s">
        <v>13</v>
      </c>
      <c r="D61" s="11"/>
      <c r="E61" s="11"/>
      <c r="F61" s="11"/>
      <c r="G61" s="33"/>
      <c r="H61" s="25"/>
      <c r="I61" s="12"/>
      <c r="J61" s="12" t="str">
        <f t="shared" si="4"/>
        <v>NOAPLICA</v>
      </c>
      <c r="K61" s="11"/>
      <c r="L61" s="27"/>
      <c r="M61" s="14"/>
      <c r="N61" s="13"/>
    </row>
    <row r="62" spans="1:14" s="1" customFormat="1" ht="41.1" hidden="1" customHeight="1" thickBot="1">
      <c r="A62" s="66"/>
      <c r="B62" s="71"/>
      <c r="C62" s="30" t="s">
        <v>13</v>
      </c>
      <c r="D62" s="11"/>
      <c r="E62" s="11"/>
      <c r="F62" s="11"/>
      <c r="G62" s="33"/>
      <c r="H62" s="25"/>
      <c r="I62" s="12"/>
      <c r="J62" s="12" t="str">
        <f t="shared" si="4"/>
        <v>NOAPLICA</v>
      </c>
      <c r="K62" s="11"/>
      <c r="L62" s="27"/>
      <c r="M62" s="14"/>
      <c r="N62" s="13"/>
    </row>
    <row r="63" spans="1:14" s="1" customFormat="1" ht="41.1" hidden="1" customHeight="1" thickBot="1">
      <c r="A63" s="67"/>
      <c r="B63" s="72"/>
      <c r="C63" s="31" t="s">
        <v>13</v>
      </c>
      <c r="D63" s="3"/>
      <c r="E63" s="3"/>
      <c r="F63" s="3"/>
      <c r="G63" s="34"/>
      <c r="H63" s="4"/>
      <c r="I63" s="23"/>
      <c r="J63" s="21" t="str">
        <f t="shared" si="0"/>
        <v>NOAPLICA</v>
      </c>
      <c r="K63" s="3"/>
      <c r="L63" s="28"/>
      <c r="M63" s="24"/>
      <c r="N63" s="5"/>
    </row>
    <row r="64" spans="1:14" s="1" customFormat="1" ht="41.1" hidden="1" customHeight="1">
      <c r="A64" s="65">
        <v>5</v>
      </c>
      <c r="B64" s="68"/>
      <c r="C64" s="29" t="s">
        <v>10</v>
      </c>
      <c r="D64" s="20"/>
      <c r="E64" s="7"/>
      <c r="F64" s="7"/>
      <c r="G64" s="32"/>
      <c r="H64" s="36"/>
      <c r="I64" s="21"/>
      <c r="J64" s="21" t="str">
        <f t="shared" si="0"/>
        <v>NOAPLICA</v>
      </c>
      <c r="K64" s="37"/>
      <c r="L64" s="38"/>
      <c r="M64" s="39"/>
      <c r="N64" s="2"/>
    </row>
    <row r="65" spans="1:14" s="1" customFormat="1" ht="41.1" hidden="1" customHeight="1">
      <c r="A65" s="66"/>
      <c r="B65" s="69"/>
      <c r="C65" s="30" t="s">
        <v>10</v>
      </c>
      <c r="D65" s="43"/>
      <c r="E65" s="11"/>
      <c r="F65" s="11"/>
      <c r="G65" s="33"/>
      <c r="H65" s="25"/>
      <c r="I65" s="12"/>
      <c r="J65" s="12" t="str">
        <f>IF(I65="NO CUMPLE",0,IF(I65="PARCIAL",2.5,IF(I65="CUMPLE",5,"NOAPLICA")))</f>
        <v>NOAPLICA</v>
      </c>
      <c r="K65" s="11"/>
      <c r="L65" s="27"/>
      <c r="M65" s="14"/>
      <c r="N65" s="13"/>
    </row>
    <row r="66" spans="1:14" s="1" customFormat="1" ht="41.1" hidden="1" customHeight="1" thickBot="1">
      <c r="A66" s="66"/>
      <c r="B66" s="69"/>
      <c r="C66" s="30" t="s">
        <v>10</v>
      </c>
      <c r="D66" s="43"/>
      <c r="E66" s="11"/>
      <c r="F66" s="11"/>
      <c r="G66" s="33"/>
      <c r="H66" s="25"/>
      <c r="I66" s="12"/>
      <c r="J66" s="12" t="str">
        <f>IF(I66="NO CUMPLE",0,IF(I66="PARCIAL",2.5,IF(I66="CUMPLE",5,"NOAPLICA")))</f>
        <v>NOAPLICA</v>
      </c>
      <c r="K66" s="11"/>
      <c r="L66" s="27"/>
      <c r="M66" s="14"/>
      <c r="N66" s="13"/>
    </row>
    <row r="67" spans="1:14" s="1" customFormat="1" ht="41.1" hidden="1" customHeight="1">
      <c r="A67" s="66"/>
      <c r="B67" s="69"/>
      <c r="C67" s="30" t="s">
        <v>11</v>
      </c>
      <c r="D67" s="11"/>
      <c r="E67" s="11"/>
      <c r="F67" s="11"/>
      <c r="G67" s="33"/>
      <c r="H67" s="25"/>
      <c r="I67" s="12"/>
      <c r="J67" s="21" t="str">
        <f t="shared" ref="J67:J68" si="5">IF(I67="NO CUMPLE",0,IF(I67="PARCIAL",2.5,IF(I67="CUMPLE",5,"NOAPLICA")))</f>
        <v>NOAPLICA</v>
      </c>
      <c r="K67" s="11"/>
      <c r="L67" s="27"/>
      <c r="M67" s="14"/>
      <c r="N67" s="13"/>
    </row>
    <row r="68" spans="1:14" s="1" customFormat="1" ht="41.1" hidden="1" customHeight="1" thickBot="1">
      <c r="A68" s="66"/>
      <c r="B68" s="69"/>
      <c r="C68" s="30" t="s">
        <v>11</v>
      </c>
      <c r="D68" s="11"/>
      <c r="E68" s="11"/>
      <c r="F68" s="11"/>
      <c r="G68" s="33"/>
      <c r="H68" s="25"/>
      <c r="I68" s="12"/>
      <c r="J68" s="12" t="str">
        <f t="shared" si="5"/>
        <v>NOAPLICA</v>
      </c>
      <c r="K68" s="11"/>
      <c r="L68" s="27"/>
      <c r="M68" s="14"/>
      <c r="N68" s="13"/>
    </row>
    <row r="69" spans="1:14" s="1" customFormat="1" ht="41.1" hidden="1" customHeight="1" thickBot="1">
      <c r="A69" s="66"/>
      <c r="B69" s="70"/>
      <c r="C69" s="30" t="s">
        <v>11</v>
      </c>
      <c r="D69" s="11"/>
      <c r="E69" s="11"/>
      <c r="F69" s="11"/>
      <c r="G69" s="33"/>
      <c r="H69" s="25"/>
      <c r="I69" s="12"/>
      <c r="J69" s="21" t="str">
        <f t="shared" si="0"/>
        <v>NOAPLICA</v>
      </c>
      <c r="K69" s="11"/>
      <c r="L69" s="27"/>
      <c r="M69" s="14"/>
      <c r="N69" s="13"/>
    </row>
    <row r="70" spans="1:14" s="1" customFormat="1" ht="41.1" hidden="1" customHeight="1">
      <c r="A70" s="66"/>
      <c r="B70" s="70"/>
      <c r="C70" s="30" t="s">
        <v>12</v>
      </c>
      <c r="D70" s="11"/>
      <c r="E70" s="11"/>
      <c r="F70" s="11"/>
      <c r="G70" s="33"/>
      <c r="H70" s="25"/>
      <c r="I70" s="12"/>
      <c r="J70" s="21" t="str">
        <f t="shared" si="0"/>
        <v>NOAPLICA</v>
      </c>
      <c r="K70" s="11"/>
      <c r="L70" s="27"/>
      <c r="M70" s="14"/>
      <c r="N70" s="13"/>
    </row>
    <row r="71" spans="1:14" s="1" customFormat="1" ht="41.1" hidden="1" customHeight="1" thickBot="1">
      <c r="A71" s="66"/>
      <c r="B71" s="71"/>
      <c r="C71" s="30" t="s">
        <v>12</v>
      </c>
      <c r="D71" s="11"/>
      <c r="E71" s="11"/>
      <c r="F71" s="11"/>
      <c r="G71" s="33"/>
      <c r="H71" s="25"/>
      <c r="I71" s="12"/>
      <c r="J71" s="12" t="str">
        <f t="shared" ref="J71:J74" si="6">IF(I71="NO CUMPLE",0,IF(I71="PARCIAL",2.5,IF(I71="CUMPLE",5,"NOAPLICA")))</f>
        <v>NOAPLICA</v>
      </c>
      <c r="K71" s="11"/>
      <c r="L71" s="27"/>
      <c r="M71" s="14"/>
      <c r="N71" s="13"/>
    </row>
    <row r="72" spans="1:14" s="1" customFormat="1" ht="41.1" hidden="1" customHeight="1">
      <c r="A72" s="66"/>
      <c r="B72" s="71"/>
      <c r="C72" s="30" t="s">
        <v>12</v>
      </c>
      <c r="D72" s="11"/>
      <c r="E72" s="11"/>
      <c r="F72" s="11"/>
      <c r="G72" s="33"/>
      <c r="H72" s="25"/>
      <c r="I72" s="12"/>
      <c r="J72" s="21" t="str">
        <f t="shared" si="6"/>
        <v>NOAPLICA</v>
      </c>
      <c r="K72" s="11"/>
      <c r="L72" s="27"/>
      <c r="M72" s="14"/>
      <c r="N72" s="13"/>
    </row>
    <row r="73" spans="1:14" s="1" customFormat="1" ht="41.1" hidden="1" customHeight="1">
      <c r="A73" s="66"/>
      <c r="B73" s="71"/>
      <c r="C73" s="30" t="s">
        <v>13</v>
      </c>
      <c r="D73" s="11"/>
      <c r="E73" s="11"/>
      <c r="F73" s="11"/>
      <c r="G73" s="33"/>
      <c r="H73" s="25"/>
      <c r="I73" s="12"/>
      <c r="J73" s="12" t="str">
        <f t="shared" si="6"/>
        <v>NOAPLICA</v>
      </c>
      <c r="K73" s="11"/>
      <c r="L73" s="27"/>
      <c r="M73" s="14"/>
      <c r="N73" s="13"/>
    </row>
    <row r="74" spans="1:14" s="1" customFormat="1" ht="41.1" hidden="1" customHeight="1" thickBot="1">
      <c r="A74" s="66"/>
      <c r="B74" s="71"/>
      <c r="C74" s="30" t="s">
        <v>13</v>
      </c>
      <c r="D74" s="11"/>
      <c r="E74" s="11"/>
      <c r="F74" s="11"/>
      <c r="G74" s="33"/>
      <c r="H74" s="25"/>
      <c r="I74" s="12"/>
      <c r="J74" s="12" t="str">
        <f t="shared" si="6"/>
        <v>NOAPLICA</v>
      </c>
      <c r="K74" s="11"/>
      <c r="L74" s="27"/>
      <c r="M74" s="14"/>
      <c r="N74" s="13"/>
    </row>
    <row r="75" spans="1:14" s="1" customFormat="1" ht="41.1" hidden="1" customHeight="1" thickBot="1">
      <c r="A75" s="67"/>
      <c r="B75" s="72"/>
      <c r="C75" s="31" t="s">
        <v>13</v>
      </c>
      <c r="D75" s="3"/>
      <c r="E75" s="3"/>
      <c r="F75" s="3"/>
      <c r="G75" s="34"/>
      <c r="H75" s="4"/>
      <c r="I75" s="23"/>
      <c r="J75" s="21" t="str">
        <f t="shared" si="0"/>
        <v>NOAPLICA</v>
      </c>
      <c r="K75" s="3"/>
      <c r="L75" s="28"/>
      <c r="M75" s="24"/>
      <c r="N75" s="5"/>
    </row>
    <row r="76" spans="1:14" s="1" customFormat="1" ht="65.099999999999994" customHeight="1" thickBot="1">
      <c r="A76" s="73" t="s">
        <v>41</v>
      </c>
      <c r="B76" s="74"/>
      <c r="C76" s="74"/>
      <c r="D76" s="74"/>
      <c r="E76" s="75"/>
      <c r="F76" s="76" t="e">
        <f>AVERAGEIF(J13:J75,"&lt;&gt;NO APLICA",J13:J75)</f>
        <v>#DIV/0!</v>
      </c>
      <c r="G76" s="77"/>
      <c r="H76" s="78" t="s">
        <v>40</v>
      </c>
      <c r="I76" s="79"/>
      <c r="J76" s="79"/>
      <c r="K76" s="79"/>
      <c r="L76" s="79"/>
      <c r="M76" s="80"/>
      <c r="N76" s="35" t="str">
        <f>IF(ISERROR(F76/5),"",(F76/5))</f>
        <v/>
      </c>
    </row>
    <row r="77" spans="1:14" ht="48" customHeight="1" thickBot="1">
      <c r="A77" s="81" t="s">
        <v>36</v>
      </c>
      <c r="B77" s="82"/>
      <c r="C77" s="83" t="s">
        <v>77</v>
      </c>
      <c r="D77" s="84"/>
      <c r="E77" s="84"/>
      <c r="F77" s="84"/>
      <c r="G77" s="85"/>
      <c r="H77" s="81" t="s">
        <v>38</v>
      </c>
      <c r="I77" s="82"/>
      <c r="J77" s="86"/>
      <c r="K77" s="87"/>
      <c r="L77" s="87"/>
      <c r="M77" s="87"/>
      <c r="N77" s="88"/>
    </row>
    <row r="78" spans="1:14" s="1" customFormat="1" ht="63" customHeight="1" thickBot="1">
      <c r="A78" s="60" t="s">
        <v>22</v>
      </c>
      <c r="B78" s="61"/>
      <c r="C78" s="57" t="s">
        <v>78</v>
      </c>
      <c r="D78" s="58"/>
      <c r="E78" s="58"/>
      <c r="F78" s="58"/>
      <c r="G78" s="59"/>
      <c r="H78" s="60" t="s">
        <v>22</v>
      </c>
      <c r="I78" s="61"/>
      <c r="J78" s="62"/>
      <c r="K78" s="63"/>
      <c r="L78" s="63"/>
      <c r="M78" s="63"/>
      <c r="N78" s="64"/>
    </row>
    <row r="358" spans="1:1">
      <c r="A358" t="s">
        <v>20</v>
      </c>
    </row>
    <row r="359" spans="1:1">
      <c r="A359" t="s">
        <v>21</v>
      </c>
    </row>
    <row r="3002" spans="2:2">
      <c r="B3002" t="s">
        <v>15</v>
      </c>
    </row>
    <row r="3003" spans="2:2">
      <c r="B3003" t="s">
        <v>25</v>
      </c>
    </row>
    <row r="3004" spans="2:2">
      <c r="B3004" t="s">
        <v>16</v>
      </c>
    </row>
    <row r="3005" spans="2:2">
      <c r="B3005" t="s">
        <v>17</v>
      </c>
    </row>
  </sheetData>
  <mergeCells count="46">
    <mergeCell ref="A4:N4"/>
    <mergeCell ref="C1:M1"/>
    <mergeCell ref="C2:M2"/>
    <mergeCell ref="E3:K3"/>
    <mergeCell ref="N1:N3"/>
    <mergeCell ref="C3:D3"/>
    <mergeCell ref="A1:B3"/>
    <mergeCell ref="A5:N5"/>
    <mergeCell ref="G6:G7"/>
    <mergeCell ref="H6:N7"/>
    <mergeCell ref="A7:C7"/>
    <mergeCell ref="D7:F7"/>
    <mergeCell ref="A6:C6"/>
    <mergeCell ref="D6:F6"/>
    <mergeCell ref="H8:N8"/>
    <mergeCell ref="A9:C9"/>
    <mergeCell ref="D9:F9"/>
    <mergeCell ref="H9:N9"/>
    <mergeCell ref="A28:A39"/>
    <mergeCell ref="B28:B39"/>
    <mergeCell ref="A13:A27"/>
    <mergeCell ref="B13:B27"/>
    <mergeCell ref="A10:N10"/>
    <mergeCell ref="A11:G11"/>
    <mergeCell ref="H11:N11"/>
    <mergeCell ref="I12:J12"/>
    <mergeCell ref="L12:M12"/>
    <mergeCell ref="A8:C8"/>
    <mergeCell ref="D8:F8"/>
    <mergeCell ref="A40:A51"/>
    <mergeCell ref="B40:B51"/>
    <mergeCell ref="A52:A63"/>
    <mergeCell ref="B52:B63"/>
    <mergeCell ref="A78:B78"/>
    <mergeCell ref="C78:G78"/>
    <mergeCell ref="H78:I78"/>
    <mergeCell ref="J78:N78"/>
    <mergeCell ref="A64:A75"/>
    <mergeCell ref="B64:B75"/>
    <mergeCell ref="A76:E76"/>
    <mergeCell ref="F76:G76"/>
    <mergeCell ref="H76:M76"/>
    <mergeCell ref="A77:B77"/>
    <mergeCell ref="C77:G77"/>
    <mergeCell ref="H77:I77"/>
    <mergeCell ref="J77:N77"/>
  </mergeCells>
  <conditionalFormatting sqref="J13">
    <cfRule type="colorScale" priority="45">
      <colorScale>
        <cfvo type="num" val="0"/>
        <cfvo type="num" val="2.5"/>
        <cfvo type="num" val="5"/>
        <color rgb="FFFF0000"/>
        <color rgb="FFFFFF00"/>
        <color rgb="FF00B050"/>
      </colorScale>
    </cfRule>
  </conditionalFormatting>
  <conditionalFormatting sqref="J15:J17">
    <cfRule type="colorScale" priority="39">
      <colorScale>
        <cfvo type="num" val="0"/>
        <cfvo type="num" val="2.5"/>
        <cfvo type="num" val="5"/>
        <color rgb="FFFF0000"/>
        <color rgb="FFFFFF00"/>
        <color rgb="FF00B050"/>
      </colorScale>
    </cfRule>
  </conditionalFormatting>
  <conditionalFormatting sqref="J18:J28 J14">
    <cfRule type="colorScale" priority="40">
      <colorScale>
        <cfvo type="num" val="0"/>
        <cfvo type="num" val="2.5"/>
        <cfvo type="num" val="5"/>
        <color rgb="FFFF0000"/>
        <color rgb="FFFFFF00"/>
        <color rgb="FF00B050"/>
      </colorScale>
    </cfRule>
  </conditionalFormatting>
  <conditionalFormatting sqref="J29">
    <cfRule type="colorScale" priority="30">
      <colorScale>
        <cfvo type="num" val="0"/>
        <cfvo type="num" val="2.5"/>
        <cfvo type="num" val="5"/>
        <color rgb="FFFF0000"/>
        <color rgb="FFFFFF00"/>
        <color rgb="FF00B050"/>
      </colorScale>
    </cfRule>
  </conditionalFormatting>
  <conditionalFormatting sqref="J30">
    <cfRule type="colorScale" priority="29">
      <colorScale>
        <cfvo type="num" val="0"/>
        <cfvo type="num" val="2.5"/>
        <cfvo type="num" val="5"/>
        <color rgb="FFFF0000"/>
        <color rgb="FFFFFF00"/>
        <color rgb="FF00B050"/>
      </colorScale>
    </cfRule>
  </conditionalFormatting>
  <conditionalFormatting sqref="J32">
    <cfRule type="colorScale" priority="28">
      <colorScale>
        <cfvo type="num" val="0"/>
        <cfvo type="num" val="2.5"/>
        <cfvo type="num" val="5"/>
        <color rgb="FFFF0000"/>
        <color rgb="FFFFFF00"/>
        <color rgb="FF00B050"/>
      </colorScale>
    </cfRule>
  </conditionalFormatting>
  <conditionalFormatting sqref="J33">
    <cfRule type="colorScale" priority="27">
      <colorScale>
        <cfvo type="num" val="0"/>
        <cfvo type="num" val="2.5"/>
        <cfvo type="num" val="5"/>
        <color rgb="FFFF0000"/>
        <color rgb="FFFFFF00"/>
        <color rgb="FF00B050"/>
      </colorScale>
    </cfRule>
  </conditionalFormatting>
  <conditionalFormatting sqref="J34 J31 J39:J40 J43 J48 J51:J52 J57:J58 J63:J64 J69:J70 J75">
    <cfRule type="colorScale" priority="41">
      <colorScale>
        <cfvo type="num" val="0"/>
        <cfvo type="num" val="2.5"/>
        <cfvo type="num" val="5"/>
        <color rgb="FFFF0000"/>
        <color rgb="FFFFFF00"/>
        <color rgb="FF00B050"/>
      </colorScale>
    </cfRule>
  </conditionalFormatting>
  <conditionalFormatting sqref="J35">
    <cfRule type="colorScale" priority="26">
      <colorScale>
        <cfvo type="num" val="0"/>
        <cfvo type="num" val="2.5"/>
        <cfvo type="num" val="5"/>
        <color rgb="FFFF0000"/>
        <color rgb="FFFFFF00"/>
        <color rgb="FF00B050"/>
      </colorScale>
    </cfRule>
  </conditionalFormatting>
  <conditionalFormatting sqref="J36">
    <cfRule type="colorScale" priority="25">
      <colorScale>
        <cfvo type="num" val="0"/>
        <cfvo type="num" val="2.5"/>
        <cfvo type="num" val="5"/>
        <color rgb="FFFF0000"/>
        <color rgb="FFFFFF00"/>
        <color rgb="FF00B050"/>
      </colorScale>
    </cfRule>
  </conditionalFormatting>
  <conditionalFormatting sqref="J37">
    <cfRule type="colorScale" priority="24">
      <colorScale>
        <cfvo type="num" val="0"/>
        <cfvo type="num" val="2.5"/>
        <cfvo type="num" val="5"/>
        <color rgb="FFFF0000"/>
        <color rgb="FFFFFF00"/>
        <color rgb="FF00B050"/>
      </colorScale>
    </cfRule>
  </conditionalFormatting>
  <conditionalFormatting sqref="J38">
    <cfRule type="colorScale" priority="23">
      <colorScale>
        <cfvo type="num" val="0"/>
        <cfvo type="num" val="2.5"/>
        <cfvo type="num" val="5"/>
        <color rgb="FFFF0000"/>
        <color rgb="FFFFFF00"/>
        <color rgb="FF00B050"/>
      </colorScale>
    </cfRule>
  </conditionalFormatting>
  <conditionalFormatting sqref="J41">
    <cfRule type="colorScale" priority="32">
      <colorScale>
        <cfvo type="num" val="0"/>
        <cfvo type="num" val="2.5"/>
        <cfvo type="num" val="5"/>
        <color rgb="FFFF0000"/>
        <color rgb="FFFFFF00"/>
        <color rgb="FF00B050"/>
      </colorScale>
    </cfRule>
  </conditionalFormatting>
  <conditionalFormatting sqref="J42">
    <cfRule type="colorScale" priority="31">
      <colorScale>
        <cfvo type="num" val="0"/>
        <cfvo type="num" val="2.5"/>
        <cfvo type="num" val="5"/>
        <color rgb="FFFF0000"/>
        <color rgb="FFFFFF00"/>
        <color rgb="FF00B050"/>
      </colorScale>
    </cfRule>
  </conditionalFormatting>
  <conditionalFormatting sqref="J44">
    <cfRule type="colorScale" priority="21">
      <colorScale>
        <cfvo type="num" val="0"/>
        <cfvo type="num" val="2.5"/>
        <cfvo type="num" val="5"/>
        <color rgb="FFFF0000"/>
        <color rgb="FFFFFF00"/>
        <color rgb="FF00B050"/>
      </colorScale>
    </cfRule>
  </conditionalFormatting>
  <conditionalFormatting sqref="J45">
    <cfRule type="colorScale" priority="20">
      <colorScale>
        <cfvo type="num" val="0"/>
        <cfvo type="num" val="2.5"/>
        <cfvo type="num" val="5"/>
        <color rgb="FFFF0000"/>
        <color rgb="FFFFFF00"/>
        <color rgb="FF00B050"/>
      </colorScale>
    </cfRule>
  </conditionalFormatting>
  <conditionalFormatting sqref="J46">
    <cfRule type="colorScale" priority="22">
      <colorScale>
        <cfvo type="num" val="0"/>
        <cfvo type="num" val="2.5"/>
        <cfvo type="num" val="5"/>
        <color rgb="FFFF0000"/>
        <color rgb="FFFFFF00"/>
        <color rgb="FF00B050"/>
      </colorScale>
    </cfRule>
  </conditionalFormatting>
  <conditionalFormatting sqref="J47">
    <cfRule type="colorScale" priority="19">
      <colorScale>
        <cfvo type="num" val="0"/>
        <cfvo type="num" val="2.5"/>
        <cfvo type="num" val="5"/>
        <color rgb="FFFF0000"/>
        <color rgb="FFFFFF00"/>
        <color rgb="FF00B050"/>
      </colorScale>
    </cfRule>
  </conditionalFormatting>
  <conditionalFormatting sqref="J49">
    <cfRule type="colorScale" priority="18">
      <colorScale>
        <cfvo type="num" val="0"/>
        <cfvo type="num" val="2.5"/>
        <cfvo type="num" val="5"/>
        <color rgb="FFFF0000"/>
        <color rgb="FFFFFF00"/>
        <color rgb="FF00B050"/>
      </colorScale>
    </cfRule>
  </conditionalFormatting>
  <conditionalFormatting sqref="J50">
    <cfRule type="colorScale" priority="17">
      <colorScale>
        <cfvo type="num" val="0"/>
        <cfvo type="num" val="2.5"/>
        <cfvo type="num" val="5"/>
        <color rgb="FFFF0000"/>
        <color rgb="FFFFFF00"/>
        <color rgb="FF00B050"/>
      </colorScale>
    </cfRule>
  </conditionalFormatting>
  <conditionalFormatting sqref="J53">
    <cfRule type="colorScale" priority="15">
      <colorScale>
        <cfvo type="num" val="0"/>
        <cfvo type="num" val="2.5"/>
        <cfvo type="num" val="5"/>
        <color rgb="FFFF0000"/>
        <color rgb="FFFFFF00"/>
        <color rgb="FF00B050"/>
      </colorScale>
    </cfRule>
  </conditionalFormatting>
  <conditionalFormatting sqref="J54">
    <cfRule type="colorScale" priority="14">
      <colorScale>
        <cfvo type="num" val="0"/>
        <cfvo type="num" val="2.5"/>
        <cfvo type="num" val="5"/>
        <color rgb="FFFF0000"/>
        <color rgb="FFFFFF00"/>
        <color rgb="FF00B050"/>
      </colorScale>
    </cfRule>
  </conditionalFormatting>
  <conditionalFormatting sqref="J55">
    <cfRule type="colorScale" priority="16">
      <colorScale>
        <cfvo type="num" val="0"/>
        <cfvo type="num" val="2.5"/>
        <cfvo type="num" val="5"/>
        <color rgb="FFFF0000"/>
        <color rgb="FFFFFF00"/>
        <color rgb="FF00B050"/>
      </colorScale>
    </cfRule>
  </conditionalFormatting>
  <conditionalFormatting sqref="J56">
    <cfRule type="colorScale" priority="13">
      <colorScale>
        <cfvo type="num" val="0"/>
        <cfvo type="num" val="2.5"/>
        <cfvo type="num" val="5"/>
        <color rgb="FFFF0000"/>
        <color rgb="FFFFFF00"/>
        <color rgb="FF00B050"/>
      </colorScale>
    </cfRule>
  </conditionalFormatting>
  <conditionalFormatting sqref="J59">
    <cfRule type="colorScale" priority="11">
      <colorScale>
        <cfvo type="num" val="0"/>
        <cfvo type="num" val="2.5"/>
        <cfvo type="num" val="5"/>
        <color rgb="FFFF0000"/>
        <color rgb="FFFFFF00"/>
        <color rgb="FF00B050"/>
      </colorScale>
    </cfRule>
  </conditionalFormatting>
  <conditionalFormatting sqref="J60">
    <cfRule type="colorScale" priority="12">
      <colorScale>
        <cfvo type="num" val="0"/>
        <cfvo type="num" val="2.5"/>
        <cfvo type="num" val="5"/>
        <color rgb="FFFF0000"/>
        <color rgb="FFFFFF00"/>
        <color rgb="FF00B050"/>
      </colorScale>
    </cfRule>
  </conditionalFormatting>
  <conditionalFormatting sqref="J61">
    <cfRule type="colorScale" priority="10">
      <colorScale>
        <cfvo type="num" val="0"/>
        <cfvo type="num" val="2.5"/>
        <cfvo type="num" val="5"/>
        <color rgb="FFFF0000"/>
        <color rgb="FFFFFF00"/>
        <color rgb="FF00B050"/>
      </colorScale>
    </cfRule>
  </conditionalFormatting>
  <conditionalFormatting sqref="J62">
    <cfRule type="colorScale" priority="9">
      <colorScale>
        <cfvo type="num" val="0"/>
        <cfvo type="num" val="2.5"/>
        <cfvo type="num" val="5"/>
        <color rgb="FFFF0000"/>
        <color rgb="FFFFFF00"/>
        <color rgb="FF00B050"/>
      </colorScale>
    </cfRule>
  </conditionalFormatting>
  <conditionalFormatting sqref="J65">
    <cfRule type="colorScale" priority="7">
      <colorScale>
        <cfvo type="num" val="0"/>
        <cfvo type="num" val="2.5"/>
        <cfvo type="num" val="5"/>
        <color rgb="FFFF0000"/>
        <color rgb="FFFFFF00"/>
        <color rgb="FF00B050"/>
      </colorScale>
    </cfRule>
  </conditionalFormatting>
  <conditionalFormatting sqref="J66">
    <cfRule type="colorScale" priority="6">
      <colorScale>
        <cfvo type="num" val="0"/>
        <cfvo type="num" val="2.5"/>
        <cfvo type="num" val="5"/>
        <color rgb="FFFF0000"/>
        <color rgb="FFFFFF00"/>
        <color rgb="FF00B050"/>
      </colorScale>
    </cfRule>
  </conditionalFormatting>
  <conditionalFormatting sqref="J67">
    <cfRule type="colorScale" priority="8">
      <colorScale>
        <cfvo type="num" val="0"/>
        <cfvo type="num" val="2.5"/>
        <cfvo type="num" val="5"/>
        <color rgb="FFFF0000"/>
        <color rgb="FFFFFF00"/>
        <color rgb="FF00B050"/>
      </colorScale>
    </cfRule>
  </conditionalFormatting>
  <conditionalFormatting sqref="J68">
    <cfRule type="colorScale" priority="5">
      <colorScale>
        <cfvo type="num" val="0"/>
        <cfvo type="num" val="2.5"/>
        <cfvo type="num" val="5"/>
        <color rgb="FFFF0000"/>
        <color rgb="FFFFFF00"/>
        <color rgb="FF00B050"/>
      </colorScale>
    </cfRule>
  </conditionalFormatting>
  <conditionalFormatting sqref="J71">
    <cfRule type="colorScale" priority="3">
      <colorScale>
        <cfvo type="num" val="0"/>
        <cfvo type="num" val="2.5"/>
        <cfvo type="num" val="5"/>
        <color rgb="FFFF0000"/>
        <color rgb="FFFFFF00"/>
        <color rgb="FF00B050"/>
      </colorScale>
    </cfRule>
  </conditionalFormatting>
  <conditionalFormatting sqref="J72">
    <cfRule type="colorScale" priority="4">
      <colorScale>
        <cfvo type="num" val="0"/>
        <cfvo type="num" val="2.5"/>
        <cfvo type="num" val="5"/>
        <color rgb="FFFF0000"/>
        <color rgb="FFFFFF00"/>
        <color rgb="FF00B050"/>
      </colorScale>
    </cfRule>
  </conditionalFormatting>
  <conditionalFormatting sqref="J73">
    <cfRule type="colorScale" priority="2">
      <colorScale>
        <cfvo type="num" val="0"/>
        <cfvo type="num" val="2.5"/>
        <cfvo type="num" val="5"/>
        <color rgb="FFFF0000"/>
        <color rgb="FFFFFF00"/>
        <color rgb="FF00B050"/>
      </colorScale>
    </cfRule>
  </conditionalFormatting>
  <conditionalFormatting sqref="J74">
    <cfRule type="colorScale" priority="1">
      <colorScale>
        <cfvo type="num" val="0"/>
        <cfvo type="num" val="2.5"/>
        <cfvo type="num" val="5"/>
        <color rgb="FFFF0000"/>
        <color rgb="FFFFFF00"/>
        <color rgb="FF00B050"/>
      </colorScale>
    </cfRule>
  </conditionalFormatting>
  <conditionalFormatting sqref="N76">
    <cfRule type="cellIs" dxfId="5" priority="42" stopIfTrue="1" operator="between">
      <formula>0.85</formula>
      <formula>1</formula>
    </cfRule>
    <cfRule type="cellIs" dxfId="4" priority="43" stopIfTrue="1" operator="between">
      <formula>0.61</formula>
      <formula>0.849</formula>
    </cfRule>
    <cfRule type="cellIs" dxfId="3" priority="44" stopIfTrue="1" operator="lessThanOrEqual">
      <formula>0.6</formula>
    </cfRule>
  </conditionalFormatting>
  <dataValidations count="2">
    <dataValidation type="list" allowBlank="1" showInputMessage="1" showErrorMessage="1" sqref="I13:I75" xr:uid="{00000000-0002-0000-0000-000000000000}">
      <formula1>Criterios1</formula1>
    </dataValidation>
    <dataValidation type="list" allowBlank="1" showInputMessage="1" showErrorMessage="1" sqref="L13:L75" xr:uid="{00000000-0002-0000-0000-000001000000}">
      <formula1>REPRO1</formula1>
    </dataValidation>
  </dataValidations>
  <hyperlinks>
    <hyperlink ref="D9" r:id="rId1" xr:uid="{00000000-0004-0000-0000-000000000000}"/>
  </hyperlinks>
  <pageMargins left="0.70866141732283472" right="0.70866141732283472" top="0.74803149606299213" bottom="0.74803149606299213" header="0.31496062992125984" footer="0.31496062992125984"/>
  <pageSetup scale="28" orientation="landscape" horizontalDpi="4294967294" verticalDpi="4294967294"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S2943"/>
  <sheetViews>
    <sheetView view="pageBreakPreview" zoomScale="50" zoomScaleNormal="100" zoomScaleSheetLayoutView="50" workbookViewId="0">
      <selection activeCell="K10" sqref="K10:K13"/>
    </sheetView>
  </sheetViews>
  <sheetFormatPr baseColWidth="10" defaultRowHeight="15.6"/>
  <cols>
    <col min="2" max="2" width="30.5" customWidth="1"/>
    <col min="3" max="3" width="9.69921875" customWidth="1"/>
    <col min="4" max="4" width="29.5" customWidth="1"/>
    <col min="5" max="5" width="19.19921875" customWidth="1"/>
    <col min="6" max="6" width="24.59765625" customWidth="1"/>
    <col min="7" max="7" width="28" customWidth="1"/>
    <col min="8" max="8" width="19.19921875" customWidth="1"/>
    <col min="9" max="9" width="25.19921875" customWidth="1"/>
    <col min="10" max="10" width="17.19921875" customWidth="1"/>
    <col min="11" max="11" width="37.5" customWidth="1"/>
    <col min="12" max="12" width="15.19921875" customWidth="1"/>
    <col min="13" max="13" width="33.19921875" customWidth="1"/>
    <col min="14" max="14" width="66.5" customWidth="1"/>
    <col min="16" max="16" width="19.19921875" customWidth="1"/>
    <col min="17" max="17" width="22.59765625" customWidth="1"/>
  </cols>
  <sheetData>
    <row r="1" spans="1:513" ht="31.2" customHeight="1" thickBot="1">
      <c r="A1" s="155" t="s">
        <v>57</v>
      </c>
      <c r="B1" s="156"/>
      <c r="C1" s="156"/>
      <c r="D1" s="156"/>
      <c r="E1" s="156"/>
      <c r="F1" s="156"/>
      <c r="G1" s="156"/>
      <c r="H1" s="156"/>
      <c r="I1" s="156"/>
      <c r="J1" s="156"/>
      <c r="K1" s="156"/>
      <c r="L1" s="156"/>
      <c r="M1" s="156"/>
      <c r="N1" s="157"/>
    </row>
    <row r="2" spans="1:513" s="1" customFormat="1" ht="24" customHeight="1" thickBot="1">
      <c r="A2" s="173" t="s">
        <v>1</v>
      </c>
      <c r="B2" s="174"/>
      <c r="C2" s="174"/>
      <c r="D2" s="119"/>
      <c r="E2" s="119"/>
      <c r="F2" s="119"/>
      <c r="G2" s="119"/>
      <c r="H2" s="119"/>
      <c r="I2" s="119"/>
      <c r="J2" s="119"/>
      <c r="K2" s="119"/>
      <c r="L2" s="119"/>
      <c r="M2" s="119"/>
      <c r="N2" s="120"/>
      <c r="SS2" s="1" t="s">
        <v>25</v>
      </c>
    </row>
    <row r="3" spans="1:513" s="1" customFormat="1" ht="74.099999999999994" customHeight="1" thickBot="1">
      <c r="A3" s="132" t="s">
        <v>7</v>
      </c>
      <c r="B3" s="133"/>
      <c r="C3" s="134"/>
      <c r="D3" s="158" t="s">
        <v>27</v>
      </c>
      <c r="E3" s="159"/>
      <c r="F3" s="160"/>
      <c r="G3" s="121" t="s">
        <v>2</v>
      </c>
      <c r="H3" s="175" t="s">
        <v>26</v>
      </c>
      <c r="I3" s="176"/>
      <c r="J3" s="176"/>
      <c r="K3" s="176"/>
      <c r="L3" s="176"/>
      <c r="M3" s="176"/>
      <c r="N3" s="177"/>
      <c r="SS3" s="1" t="s">
        <v>16</v>
      </c>
    </row>
    <row r="4" spans="1:513" s="1" customFormat="1" ht="67.2" customHeight="1" thickBot="1">
      <c r="A4" s="112" t="s">
        <v>23</v>
      </c>
      <c r="B4" s="113"/>
      <c r="C4" s="114"/>
      <c r="D4" s="158" t="s">
        <v>29</v>
      </c>
      <c r="E4" s="159"/>
      <c r="F4" s="160"/>
      <c r="G4" s="122"/>
      <c r="H4" s="178"/>
      <c r="I4" s="179"/>
      <c r="J4" s="179"/>
      <c r="K4" s="179"/>
      <c r="L4" s="179"/>
      <c r="M4" s="179"/>
      <c r="N4" s="180"/>
      <c r="SS4" s="1" t="s">
        <v>17</v>
      </c>
    </row>
    <row r="5" spans="1:513" s="1" customFormat="1" ht="67.2" customHeight="1" thickBot="1">
      <c r="A5" s="164" t="s">
        <v>45</v>
      </c>
      <c r="B5" s="165"/>
      <c r="C5" s="166"/>
      <c r="D5" s="167" t="s">
        <v>28</v>
      </c>
      <c r="E5" s="168"/>
      <c r="F5" s="169"/>
      <c r="G5" s="40" t="s">
        <v>42</v>
      </c>
      <c r="H5" s="167" t="s">
        <v>30</v>
      </c>
      <c r="I5" s="168"/>
      <c r="J5" s="168"/>
      <c r="K5" s="168"/>
      <c r="L5" s="168"/>
      <c r="M5" s="168"/>
      <c r="N5" s="169"/>
    </row>
    <row r="6" spans="1:513" s="1" customFormat="1" ht="117" customHeight="1" thickBot="1">
      <c r="A6" s="112" t="s">
        <v>44</v>
      </c>
      <c r="B6" s="113"/>
      <c r="C6" s="114"/>
      <c r="D6" s="158" t="s">
        <v>54</v>
      </c>
      <c r="E6" s="159"/>
      <c r="F6" s="160"/>
      <c r="G6" s="6" t="s">
        <v>39</v>
      </c>
      <c r="H6" s="158" t="s">
        <v>46</v>
      </c>
      <c r="I6" s="159"/>
      <c r="J6" s="159"/>
      <c r="K6" s="159"/>
      <c r="L6" s="159"/>
      <c r="M6" s="159"/>
      <c r="N6" s="160"/>
    </row>
    <row r="7" spans="1:513" s="1" customFormat="1" ht="30" customHeight="1" thickBot="1">
      <c r="A7" s="102" t="s">
        <v>59</v>
      </c>
      <c r="B7" s="102"/>
      <c r="C7" s="102"/>
      <c r="D7" s="102"/>
      <c r="E7" s="102"/>
      <c r="F7" s="102"/>
      <c r="G7" s="102"/>
      <c r="H7" s="102"/>
      <c r="I7" s="102"/>
      <c r="J7" s="102"/>
      <c r="K7" s="102"/>
      <c r="L7" s="102"/>
      <c r="M7" s="102"/>
      <c r="N7" s="103"/>
    </row>
    <row r="8" spans="1:513" s="1" customFormat="1" ht="43.2" customHeight="1" thickBot="1">
      <c r="A8" s="170" t="s">
        <v>58</v>
      </c>
      <c r="B8" s="171"/>
      <c r="C8" s="171"/>
      <c r="D8" s="171"/>
      <c r="E8" s="171"/>
      <c r="F8" s="171"/>
      <c r="G8" s="172"/>
      <c r="H8" s="107" t="s">
        <v>31</v>
      </c>
      <c r="I8" s="108"/>
      <c r="J8" s="108"/>
      <c r="K8" s="108"/>
      <c r="L8" s="108"/>
      <c r="M8" s="108"/>
      <c r="N8" s="109"/>
    </row>
    <row r="9" spans="1:513" s="1" customFormat="1" ht="185.1" customHeight="1" thickBot="1">
      <c r="A9" s="16" t="s">
        <v>18</v>
      </c>
      <c r="B9" s="42" t="s">
        <v>48</v>
      </c>
      <c r="C9" s="15" t="s">
        <v>9</v>
      </c>
      <c r="D9" s="42" t="s">
        <v>49</v>
      </c>
      <c r="E9" s="17" t="s">
        <v>8</v>
      </c>
      <c r="F9" s="17" t="s">
        <v>4</v>
      </c>
      <c r="G9" s="18" t="s">
        <v>5</v>
      </c>
      <c r="H9" s="9" t="s">
        <v>6</v>
      </c>
      <c r="I9" s="110" t="s">
        <v>53</v>
      </c>
      <c r="J9" s="111"/>
      <c r="K9" s="10" t="s">
        <v>3</v>
      </c>
      <c r="L9" s="110" t="s">
        <v>35</v>
      </c>
      <c r="M9" s="111"/>
      <c r="N9" s="19" t="s">
        <v>0</v>
      </c>
    </row>
    <row r="10" spans="1:513" s="1" customFormat="1" ht="41.1" customHeight="1" thickBot="1">
      <c r="A10" s="65">
        <v>1</v>
      </c>
      <c r="B10" s="161" t="s">
        <v>51</v>
      </c>
      <c r="C10" s="29" t="s">
        <v>10</v>
      </c>
      <c r="D10" s="148" t="s">
        <v>63</v>
      </c>
      <c r="E10" s="148" t="s">
        <v>52</v>
      </c>
      <c r="F10" s="148" t="s">
        <v>64</v>
      </c>
      <c r="G10" s="148" t="s">
        <v>65</v>
      </c>
      <c r="H10" s="148" t="s">
        <v>66</v>
      </c>
      <c r="I10" s="21" t="s">
        <v>15</v>
      </c>
      <c r="J10" s="21">
        <f>IF(I10="NO CUMPLE",0,IF(I10="PARCIAL",2.5,IF(I10="CUMPLE",5,"NOAPLICA")))</f>
        <v>5</v>
      </c>
      <c r="K10" s="148" t="s">
        <v>33</v>
      </c>
      <c r="L10" s="26" t="s">
        <v>21</v>
      </c>
      <c r="M10" s="49" t="s">
        <v>34</v>
      </c>
      <c r="N10" s="148" t="s">
        <v>67</v>
      </c>
    </row>
    <row r="11" spans="1:513" s="1" customFormat="1" ht="41.1" customHeight="1" thickBot="1">
      <c r="A11" s="66"/>
      <c r="B11" s="162"/>
      <c r="C11" s="30" t="s">
        <v>11</v>
      </c>
      <c r="D11" s="149"/>
      <c r="E11" s="149"/>
      <c r="F11" s="149"/>
      <c r="G11" s="149"/>
      <c r="H11" s="149"/>
      <c r="I11" s="12" t="s">
        <v>16</v>
      </c>
      <c r="J11" s="21">
        <f t="shared" ref="J11:J13" si="0">IF(I11="NO CUMPLE",0,IF(I11="PARCIAL",2.5,IF(I11="CUMPLE",5,"NOAPLICA")))</f>
        <v>0</v>
      </c>
      <c r="K11" s="149"/>
      <c r="L11" s="27" t="s">
        <v>20</v>
      </c>
      <c r="M11" s="14"/>
      <c r="N11" s="149"/>
    </row>
    <row r="12" spans="1:513" s="1" customFormat="1" ht="41.1" customHeight="1" thickBot="1">
      <c r="A12" s="66"/>
      <c r="B12" s="162"/>
      <c r="C12" s="30" t="s">
        <v>12</v>
      </c>
      <c r="D12" s="149"/>
      <c r="E12" s="149"/>
      <c r="F12" s="149"/>
      <c r="G12" s="149"/>
      <c r="H12" s="149"/>
      <c r="I12" s="12" t="s">
        <v>25</v>
      </c>
      <c r="J12" s="21">
        <f t="shared" si="0"/>
        <v>2.5</v>
      </c>
      <c r="K12" s="149"/>
      <c r="L12" s="27" t="s">
        <v>20</v>
      </c>
      <c r="M12" s="14"/>
      <c r="N12" s="149"/>
    </row>
    <row r="13" spans="1:513" s="1" customFormat="1" ht="41.1" customHeight="1" thickBot="1">
      <c r="A13" s="67"/>
      <c r="B13" s="163"/>
      <c r="C13" s="31" t="s">
        <v>13</v>
      </c>
      <c r="D13" s="150"/>
      <c r="E13" s="150"/>
      <c r="F13" s="150"/>
      <c r="G13" s="150"/>
      <c r="H13" s="150"/>
      <c r="I13" s="23" t="s">
        <v>17</v>
      </c>
      <c r="J13" s="21" t="str">
        <f t="shared" si="0"/>
        <v>NOAPLICA</v>
      </c>
      <c r="K13" s="150"/>
      <c r="L13" s="28" t="s">
        <v>21</v>
      </c>
      <c r="M13" s="24"/>
      <c r="N13" s="150"/>
    </row>
    <row r="14" spans="1:513" s="1" customFormat="1" ht="65.099999999999994" customHeight="1" thickBot="1">
      <c r="A14" s="73" t="s">
        <v>24</v>
      </c>
      <c r="B14" s="74"/>
      <c r="C14" s="74"/>
      <c r="D14" s="74"/>
      <c r="E14" s="75"/>
      <c r="F14" s="76">
        <f>AVERAGEIF(J10:J13,"&lt;&gt;NO APLICA",J10:J13)</f>
        <v>2.5</v>
      </c>
      <c r="G14" s="77"/>
      <c r="H14" s="78" t="s">
        <v>37</v>
      </c>
      <c r="I14" s="79"/>
      <c r="J14" s="79"/>
      <c r="K14" s="79"/>
      <c r="L14" s="79"/>
      <c r="M14" s="80"/>
      <c r="N14" s="35">
        <f>IF(ISERROR(F14/5),"",(F14/5))</f>
        <v>0.5</v>
      </c>
    </row>
    <row r="15" spans="1:513" ht="48" customHeight="1" thickBot="1">
      <c r="A15" s="81" t="s">
        <v>36</v>
      </c>
      <c r="B15" s="153"/>
      <c r="C15" s="154"/>
      <c r="D15" s="87"/>
      <c r="E15" s="87"/>
      <c r="F15" s="87"/>
      <c r="G15" s="88"/>
      <c r="H15" s="81" t="s">
        <v>38</v>
      </c>
      <c r="I15" s="153"/>
      <c r="J15" s="154"/>
      <c r="K15" s="87"/>
      <c r="L15" s="87"/>
      <c r="M15" s="87"/>
      <c r="N15" s="88"/>
    </row>
    <row r="16" spans="1:513" s="1" customFormat="1" ht="63" customHeight="1" thickBot="1">
      <c r="A16" s="60" t="s">
        <v>22</v>
      </c>
      <c r="B16" s="151"/>
      <c r="C16" s="152"/>
      <c r="D16" s="63"/>
      <c r="E16" s="63"/>
      <c r="F16" s="63"/>
      <c r="G16" s="64"/>
      <c r="H16" s="60" t="s">
        <v>22</v>
      </c>
      <c r="I16" s="151"/>
      <c r="J16" s="152"/>
      <c r="K16" s="63"/>
      <c r="L16" s="63"/>
      <c r="M16" s="63"/>
      <c r="N16" s="64"/>
    </row>
    <row r="296" spans="1:1">
      <c r="A296" t="s">
        <v>20</v>
      </c>
    </row>
    <row r="297" spans="1:1">
      <c r="A297" t="s">
        <v>21</v>
      </c>
    </row>
    <row r="2940" spans="2:2">
      <c r="B2940" t="s">
        <v>15</v>
      </c>
    </row>
    <row r="2941" spans="2:2">
      <c r="B2941" t="s">
        <v>25</v>
      </c>
    </row>
    <row r="2942" spans="2:2">
      <c r="B2942" t="s">
        <v>16</v>
      </c>
    </row>
    <row r="2943" spans="2:2">
      <c r="B2943" t="s">
        <v>17</v>
      </c>
    </row>
  </sheetData>
  <mergeCells count="39">
    <mergeCell ref="H5:N5"/>
    <mergeCell ref="A6:C6"/>
    <mergeCell ref="D6:F6"/>
    <mergeCell ref="H6:N6"/>
    <mergeCell ref="A2:N2"/>
    <mergeCell ref="G3:G4"/>
    <mergeCell ref="H3:N4"/>
    <mergeCell ref="A4:C4"/>
    <mergeCell ref="D4:F4"/>
    <mergeCell ref="A1:N1"/>
    <mergeCell ref="A3:C3"/>
    <mergeCell ref="D3:F3"/>
    <mergeCell ref="B10:B13"/>
    <mergeCell ref="D10:D13"/>
    <mergeCell ref="E10:E13"/>
    <mergeCell ref="F10:F13"/>
    <mergeCell ref="A5:C5"/>
    <mergeCell ref="D5:F5"/>
    <mergeCell ref="A7:N7"/>
    <mergeCell ref="A8:G8"/>
    <mergeCell ref="H8:N8"/>
    <mergeCell ref="I9:J9"/>
    <mergeCell ref="L9:M9"/>
    <mergeCell ref="G10:G13"/>
    <mergeCell ref="H10:H13"/>
    <mergeCell ref="K10:K13"/>
    <mergeCell ref="N10:N13"/>
    <mergeCell ref="A10:A13"/>
    <mergeCell ref="A16:B16"/>
    <mergeCell ref="C16:G16"/>
    <mergeCell ref="H16:I16"/>
    <mergeCell ref="J16:N16"/>
    <mergeCell ref="A14:E14"/>
    <mergeCell ref="F14:G14"/>
    <mergeCell ref="H14:M14"/>
    <mergeCell ref="A15:B15"/>
    <mergeCell ref="C15:G15"/>
    <mergeCell ref="H15:I15"/>
    <mergeCell ref="J15:N15"/>
  </mergeCells>
  <conditionalFormatting sqref="J10">
    <cfRule type="colorScale" priority="5">
      <colorScale>
        <cfvo type="num" val="0"/>
        <cfvo type="num" val="2.5"/>
        <cfvo type="num" val="5"/>
        <color rgb="FFFF0000"/>
        <color rgb="FFFFFF00"/>
        <color rgb="FF00B050"/>
      </colorScale>
    </cfRule>
  </conditionalFormatting>
  <conditionalFormatting sqref="J11:J13">
    <cfRule type="colorScale" priority="1">
      <colorScale>
        <cfvo type="num" val="0"/>
        <cfvo type="num" val="2.5"/>
        <cfvo type="num" val="5"/>
        <color rgb="FFFF0000"/>
        <color rgb="FFFFFF00"/>
        <color rgb="FF00B050"/>
      </colorScale>
    </cfRule>
  </conditionalFormatting>
  <conditionalFormatting sqref="N14">
    <cfRule type="cellIs" dxfId="2" priority="2" stopIfTrue="1" operator="between">
      <formula>0.85</formula>
      <formula>1</formula>
    </cfRule>
    <cfRule type="cellIs" dxfId="1" priority="3" stopIfTrue="1" operator="between">
      <formula>0.61</formula>
      <formula>0.849</formula>
    </cfRule>
    <cfRule type="cellIs" dxfId="0" priority="4" stopIfTrue="1" operator="lessThanOrEqual">
      <formula>0.6</formula>
    </cfRule>
  </conditionalFormatting>
  <dataValidations count="2">
    <dataValidation type="list" allowBlank="1" showInputMessage="1" showErrorMessage="1" sqref="L10:L13" xr:uid="{00000000-0002-0000-0100-000000000000}">
      <formula1>REPRO1</formula1>
    </dataValidation>
    <dataValidation type="list" allowBlank="1" showInputMessage="1" showErrorMessage="1" sqref="I10:I13" xr:uid="{00000000-0002-0000-0100-000001000000}">
      <formula1>Criterios1</formula1>
    </dataValidation>
  </dataValidations>
  <pageMargins left="0.7" right="0.7" top="0.75" bottom="0.75" header="0.3" footer="0.3"/>
  <pageSetup scale="29" orientation="landscape" horizontalDpi="4294967294" verticalDpi="4294967294"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10</vt:i4>
      </vt:variant>
    </vt:vector>
  </HeadingPairs>
  <TitlesOfParts>
    <vt:vector size="12" baseType="lpstr">
      <vt:lpstr>PLAN DE GESTION </vt:lpstr>
      <vt:lpstr>INSTRUCTIVO PLAN DE GESTION</vt:lpstr>
      <vt:lpstr>'INSTRUCTIVO PLAN DE GESTION'!Área_de_impresión</vt:lpstr>
      <vt:lpstr>'PLAN DE GESTION '!Área_de_impresión</vt:lpstr>
      <vt:lpstr>'INSTRUCTIVO PLAN DE GESTION'!Criterios</vt:lpstr>
      <vt:lpstr>'PLAN DE GESTION '!Criterios</vt:lpstr>
      <vt:lpstr>'INSTRUCTIVO PLAN DE GESTION'!Criterios1</vt:lpstr>
      <vt:lpstr>'PLAN DE GESTION '!Criterios1</vt:lpstr>
      <vt:lpstr>'INSTRUCTIVO PLAN DE GESTION'!ESTADO</vt:lpstr>
      <vt:lpstr>'PLAN DE GESTION '!ESTADO</vt:lpstr>
      <vt:lpstr>'INSTRUCTIVO PLAN DE GESTION'!REPRO1</vt:lpstr>
      <vt:lpstr>'PLAN DE GESTION '!REPRO1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Sergio Daniel Ruiz Alarcon</cp:lastModifiedBy>
  <cp:lastPrinted>2021-11-26T15:50:06Z</cp:lastPrinted>
  <dcterms:created xsi:type="dcterms:W3CDTF">2021-02-05T16:39:24Z</dcterms:created>
  <dcterms:modified xsi:type="dcterms:W3CDTF">2026-05-21T03:55:03Z</dcterms:modified>
</cp:coreProperties>
</file>