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enfse\OneDrive\Documentos\SDS\1_MORTALIDAD_PREMATURA\RESPUESTAS_REQUERIMIENTOS\05_MAYO\Revisión_Planes_Gestión_MECNT\"/>
    </mc:Choice>
  </mc:AlternateContent>
  <xr:revisionPtr revIDLastSave="0" documentId="8_{C5E3683A-7F89-4DA4-9294-441DF058210C}" xr6:coauthVersionLast="47" xr6:coauthVersionMax="47" xr10:uidLastSave="{00000000-0000-0000-0000-000000000000}"/>
  <bookViews>
    <workbookView xWindow="-108" yWindow="-108" windowWidth="23256" windowHeight="13896" xr2:uid="{4A965D3C-5DA5-BB42-AC6E-961314BF76C8}"/>
  </bookViews>
  <sheets>
    <sheet name="PLAN DE GESTION " sheetId="3" r:id="rId1"/>
    <sheet name="INSTRUCTIVO PLAN DE GESTION" sheetId="4" r:id="rId2"/>
  </sheets>
  <definedNames>
    <definedName name="_xlnm.Print_Area" localSheetId="1">'INSTRUCTIVO PLAN DE GESTION'!$A$1:$N$16</definedName>
    <definedName name="_xlnm.Print_Area" localSheetId="0">'PLAN DE GESTION '!$A$1:$N$75</definedName>
    <definedName name="_xlnm.Criteria" localSheetId="1">'INSTRUCTIVO PLAN DE GESTION'!$B$2940:$B$2942</definedName>
    <definedName name="_xlnm.Criteria" localSheetId="0">'PLAN DE GESTION '!$B$2999:$B$3001</definedName>
    <definedName name="_xlnm.Criteria">#REF!</definedName>
    <definedName name="Criterios1" localSheetId="1">'INSTRUCTIVO PLAN DE GESTION'!$B$2940:$B$2943</definedName>
    <definedName name="Criterios1" localSheetId="0">'PLAN DE GESTION '!$B$2999:$B$3002</definedName>
    <definedName name="Criterios1">#REF!</definedName>
    <definedName name="ESTADO" localSheetId="1">'INSTRUCTIVO PLAN DE GESTION'!$SS$1:$SS$4</definedName>
    <definedName name="ESTADO" localSheetId="0">'PLAN DE GESTION '!$SS$5:$SS$7</definedName>
    <definedName name="ESTADO">#REF!</definedName>
    <definedName name="REPRO1" localSheetId="1">'INSTRUCTIVO PLAN DE GESTION'!$A$296:$A$297</definedName>
    <definedName name="REPRO1" localSheetId="0">'PLAN DE GESTION '!$A$355:$A$356</definedName>
    <definedName name="REPRO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1" i="3" l="1"/>
  <c r="J70" i="3"/>
  <c r="J69" i="3"/>
  <c r="J68" i="3"/>
  <c r="J65" i="3"/>
  <c r="J64" i="3"/>
  <c r="J63" i="3"/>
  <c r="J62" i="3"/>
  <c r="J59" i="3"/>
  <c r="J58" i="3"/>
  <c r="J56" i="3"/>
  <c r="J55" i="3"/>
  <c r="J51" i="3"/>
  <c r="J50" i="3"/>
  <c r="J44" i="3"/>
  <c r="J43" i="3"/>
  <c r="J42" i="3"/>
  <c r="J41" i="3"/>
  <c r="J39" i="3"/>
  <c r="J38" i="3"/>
  <c r="J36" i="3"/>
  <c r="J35" i="3"/>
  <c r="J48" i="3"/>
  <c r="J47" i="3"/>
  <c r="J13" i="4"/>
  <c r="J12" i="4"/>
  <c r="J11" i="4"/>
  <c r="J10" i="4"/>
  <c r="F14" i="4" s="1"/>
  <c r="N14" i="4" s="1"/>
  <c r="J72" i="3" l="1"/>
  <c r="J67" i="3"/>
  <c r="J66" i="3"/>
  <c r="J61" i="3"/>
  <c r="J60" i="3"/>
  <c r="J57" i="3"/>
  <c r="J49" i="3"/>
  <c r="J46" i="3"/>
  <c r="J45" i="3"/>
  <c r="J40" i="3"/>
  <c r="J37" i="3"/>
  <c r="J34" i="3"/>
  <c r="F73" i="3" l="1"/>
  <c r="N73" i="3" s="1"/>
</calcChain>
</file>

<file path=xl/sharedStrings.xml><?xml version="1.0" encoding="utf-8"?>
<sst xmlns="http://schemas.openxmlformats.org/spreadsheetml/2006/main" count="271" uniqueCount="132">
  <si>
    <t xml:space="preserve">PROVISIÓN DE SERVICIOS DE SALUD
DIRECCIÓN DE PROVISIÓN DE SERVICIOS DE SALUD 
SISTEMA DE GESTIÓN
CONTROL DOCUMENTAL </t>
  </si>
  <si>
    <t xml:space="preserve">PLAN DE GESTIÓN </t>
  </si>
  <si>
    <t>Código</t>
  </si>
  <si>
    <t>SDS-PSS-FT-599</t>
  </si>
  <si>
    <t>Versión</t>
  </si>
  <si>
    <t>Elaborado por: Fabian Eduardo Enciso Saldaña, Martha Emilia Moreno Gomez, Tamara Gilma Vanin Nieto  y Monica Marcela Torres Rojas  / Revisado por: Jenny Mireya Romero Ortiz / Aprobado por: Daniel Blanco Santamaría</t>
  </si>
  <si>
    <t xml:space="preserve">1. DATOS GENERALES </t>
  </si>
  <si>
    <t>PARCIAL</t>
  </si>
  <si>
    <t>FECHA DE DILIGENCIAMIENTO:
DD/MM/AA</t>
  </si>
  <si>
    <t>NOMBRE DE LA INSTITUCIÓN:</t>
  </si>
  <si>
    <t>NO CUMPLE</t>
  </si>
  <si>
    <t>NOMBRE DEL REPRESENTANTE LEGAL:</t>
  </si>
  <si>
    <t>NO APLICA</t>
  </si>
  <si>
    <t>NOMBRE DEL REFERENTE DE LA INSTITUCIÓN ENCARGADO DEL PLAN DE GESTIÓN:</t>
  </si>
  <si>
    <t>CARGO:</t>
  </si>
  <si>
    <t>CORREO ELECTRÓNICO INSTITUCIONAL O DE REFERENTE ENCARGADO DEL PLAN DE GESTIÓN:</t>
  </si>
  <si>
    <t xml:space="preserve">TEMA:  </t>
  </si>
  <si>
    <t xml:space="preserve">2 . PLAN DE GESTIÓN Y SEGUIMIENTO </t>
  </si>
  <si>
    <t>PLAN DE GESTIÓN  (PARA DILIGENCIAR POR LA INSTITUCIÓN)</t>
  </si>
  <si>
    <t>SEGUIMIENTO PLAN DE GESTIÓN  (PARA DILIGENCIAR POR PARTE SDS)</t>
  </si>
  <si>
    <t>No</t>
  </si>
  <si>
    <t>ACTIVIDAD</t>
  </si>
  <si>
    <t>CICLO</t>
  </si>
  <si>
    <t xml:space="preserve">ACCIONES </t>
  </si>
  <si>
    <t>NOMBRE Y CARGO DEL RESPONSABLE DE EJECUTAR LA ACCIÓN</t>
  </si>
  <si>
    <t>FECHA DE INICIO
DD/MM/AA</t>
  </si>
  <si>
    <t>FECHA DE TERMINACIÓN
DD/MM/AA</t>
  </si>
  <si>
    <t>FECHA SEGUIMIENTO 
DD/MM/AA</t>
  </si>
  <si>
    <t>CALIFICACION</t>
  </si>
  <si>
    <t xml:space="preserve"> EVIDENCIAS </t>
  </si>
  <si>
    <t xml:space="preserve">REPROGRAMACION
FECHA 
DD/MM/AA </t>
  </si>
  <si>
    <t xml:space="preserve">OBSERVACIONES </t>
  </si>
  <si>
    <t>Implementación de estrategias integrales desde la promoción y la prevención</t>
  </si>
  <si>
    <t>P</t>
  </si>
  <si>
    <t>H</t>
  </si>
  <si>
    <t xml:space="preserve">Implementar planes de automanejo para las familias con personas con condiciones cronicas HTA y DM inhaderentes e inasistentes con el fin de verificar el acceso efectivo a controles médicos y tratamiento farmacológico
</t>
  </si>
  <si>
    <t>V</t>
  </si>
  <si>
    <t>Verificar acceso efectivo a controles médicos y tratamiento farmacológico a traves del agendamiento realizado por el equipo operativo en las EAPB</t>
  </si>
  <si>
    <t>A</t>
  </si>
  <si>
    <t xml:space="preserve">Fortalecer acciones de articulación con otros espacios para disminuir las barreras de acceso que influyen en la inhaderencia a los servicios de salud </t>
  </si>
  <si>
    <t>Realizar acciones de información, educación y comunicación para la salud con el fin de promover la adherencia de los usuarios con patologías crónicas HTA, DM y cáncer a sus controles médicos y tratamiento para sus patologías, para sí prevenir complicaciones asociadas.</t>
  </si>
  <si>
    <t>Identificación oportuna del riesgo CCVM</t>
  </si>
  <si>
    <t>Base de datos asignada a los EMBH a través de la estrategia ruteo desde SDS con diferentes fuentes de información de población con condición crónica HTA, DM y cáncer para la respectiva gestión</t>
  </si>
  <si>
    <t>Identificación oportuna de los riesgos en los usuarios con condición crónica HTA, DM y cáncer a través de una adecuada valoración, indagación de antecedentes, aplicación de tamizajes, resultados de toma de signos vitales por parte de los equipos operativos de los EMBH</t>
  </si>
  <si>
    <t xml:space="preserve">De acuerdo al riesgo identificado, estos se gestionan a través del agendamiento en la EAPB, activación de rutas, prescripción social y derivación a planes de bienestar de los EMBH. </t>
  </si>
  <si>
    <t>Fortalecer a los equipos operativos para la adecuada identificación de factores de riesgo y así mismo la oportuna gestión de los riesgos identificados</t>
  </si>
  <si>
    <t>Garantizar la atención integral y resolutiva</t>
  </si>
  <si>
    <t>Desarrollo del abordaje integral a personas con multimorbilidad o complicaciones</t>
  </si>
  <si>
    <t>PROMEDIO DE CUMPLIMENTO DEL TOTAL DE LAS ACTIVIDADES</t>
  </si>
  <si>
    <t xml:space="preserve">PORCENTAJE DE CUMPLIMIENTO DEL PLAN DE GESTION </t>
  </si>
  <si>
    <t>NOMBRE DE QUIEN DILIGENCIA EL PLAN DE GESTION</t>
  </si>
  <si>
    <t>NOMBRE DE QUIEN DILIGENCIA EL SEGUIMIENTO</t>
  </si>
  <si>
    <t>CARGO</t>
  </si>
  <si>
    <t>SI</t>
  </si>
  <si>
    <t>NO</t>
  </si>
  <si>
    <t>CUMPLE</t>
  </si>
  <si>
    <t xml:space="preserve">INSTRUCCIONES DE  DILIGENCIAMIENTO PLAN DE GESTIÓN </t>
  </si>
  <si>
    <t xml:space="preserve"> Incluir dia, mes y año del diligenciamiento delplan de meloramiento 
DD/MM/AA	</t>
  </si>
  <si>
    <t xml:space="preserve">Incluir el nombre de la institución como aparece en el Registro Especial de Prestadores de Servicios de Salud -REPS , para las instituciones no obligadas a estar inscritas en el REPS incluir el nombre de la institución 					
				</t>
  </si>
  <si>
    <t xml:space="preserve">Registra el nombre y apellidos del representante legal de la institución </t>
  </si>
  <si>
    <t xml:space="preserve">Registra el nombre y apellidos del referente de la  institución encargado del plan de gestión 		</t>
  </si>
  <si>
    <t xml:space="preserve">Carggo de persona responsable en la institución de la formulación y seguimiento al plan de gestión				</t>
  </si>
  <si>
    <t xml:space="preserve">Registrar el correo electrónico institucional del referente delPlan de Gestión </t>
  </si>
  <si>
    <t xml:space="preserve">TEMA  </t>
  </si>
  <si>
    <t xml:space="preserve">Inlcuir el tema relacionado con el Plan de Gestión </t>
  </si>
  <si>
    <t xml:space="preserve">2 . PLAN DE GESTIÍN Y SEGUIMIENTO </t>
  </si>
  <si>
    <t>PLAN DE GESTIÓN  (PARA DILIGENCIAR POR LA INSTITUCION)</t>
  </si>
  <si>
    <t>SEGUIMIENTO PLAN DE GESTIÓN (PARA DILIGENCIAR POR PARTE SDS)</t>
  </si>
  <si>
    <t xml:space="preserve">CALIFICACION: 
registrar de la matriz de desplegable el criterio que apliqie </t>
  </si>
  <si>
    <t xml:space="preserve">REPROGRAMACION
FECHA 
DD/MM/AA : Seleccionar del desplegable si requiere o no reporgramación la ejecución de la actividad </t>
  </si>
  <si>
    <t xml:space="preserve">Describir la actividad  según  compromisos pactado,  iniciando por verbo en infinitivo </t>
  </si>
  <si>
    <t>Describir las acciones  a desarrollar para el cumplimiento de la actividad  trazada siguiendo el ciclo PHVA</t>
  </si>
  <si>
    <t xml:space="preserve">Incluir por cada actividad el nombre , apellido y cargo del responsable de la institución  de ejecutar la actividad </t>
  </si>
  <si>
    <t>Registrar la fecha en que inicia el desarrollo de la acción  en día/ mes/ y año</t>
  </si>
  <si>
    <t xml:space="preserve">Registrar la fecha en que finaliza la acción en día/ mes/ y año
</t>
  </si>
  <si>
    <t>Diligenciar la fecha en que realiza el seguimiento a las  acciones del plan de gestión  en DD/MM/AÑO</t>
  </si>
  <si>
    <t>Nombrar las evidencias que soportan el cumplimiento de la actividad</t>
  </si>
  <si>
    <t xml:space="preserve"> incluir fecha en DD/MM/AÑO</t>
  </si>
  <si>
    <t xml:space="preserve">Incluir las observaciones que considere relevantes </t>
  </si>
  <si>
    <t>PROMEDIO DE CUMPLIMENTO DEL TOTAL DE LAS ACCIONES</t>
  </si>
  <si>
    <t xml:space="preserve">PORCENTAJE DE CUMPLIMIENTO DEL PLAN DE GESTIÓN </t>
  </si>
  <si>
    <t>Realizar la verificación de la capacidad operativa del mamógrafo, con el fin de determinar la viabilidad de ampliar la franja horaria de atención en la sede Hospital Bosa.</t>
  </si>
  <si>
    <t>Referente de la ruta de promocion y mantenimiento
Juan Pablo Sanabria
Enfermera Cohorte cancer 
Yenny Alfonso</t>
  </si>
  <si>
    <t>Realizar seguimiento mensual al tiempo entre la orden médica y la realización de la mamografía, identificando demoras y aplicando acciones como priorización de citas, uso de agenda adicional y reprogramación oportuna para mejorar el acceso al servicio.</t>
  </si>
  <si>
    <t>Continuar con el registro del seguimiento en la herramienta Dinámica Gerencial de las pacientes que presentan inasistencia, no son ubicables o contactables o no aceptan la prestación del servicio (inhadherencia), con la realización de verificación bimestral mediante una muestra aleatoria de 10 historias clínicas y el reporte a los responsables en caso de evidenciar inconsistencias</t>
  </si>
  <si>
    <t>Realizar acciones de fortalecimiento dirigidas al talento humano operativo (facturación), de acuerdo con las conclusiones obtenidas en la mesa de trabajo, orientadas a mejorar los procesos de recolección y actualización de datos, así como a fortalecer sus competencias y prácticas para garantizar la calidad, consistencia y oportunidad de la información registrada</t>
  </si>
  <si>
    <t>Direccion Ambulatoria 
David Peñuela
Enfermera Cohorte cancer 
Yenny Alfonso</t>
  </si>
  <si>
    <t>Evaluar la viabilidad de ampliar el horario de atención vigente, con el fin de incrementar la disponibilidad de cupos y mejorar la cobertura en la prestación del servicio de mamografía en la sede Hospital Bosa.</t>
  </si>
  <si>
    <t xml:space="preserve">Fortalecer la captación y el agendamiento de mujeres entre 50 y 69 años mediante la depuración de bases de datos, el cruce de información con RIPS e historia clínica, la implementación de búsqueda activa y el seguimiento a la asignación y la asistencia a citas programadas ; incorporando un análisis mensual de los resultados para toma de decisiones por parte de las areas responsables </t>
  </si>
  <si>
    <t xml:space="preserve">
Enfermera Cohorte cancer 
Yenny Alfonso</t>
  </si>
  <si>
    <t>Incrementar mensualmente en un 5 % la captación y el agendamiento de mujeres entre 50 y 69 años no tamizadas, con base en el cumplimiento actual (abril/2026) , hasta alcanzar la meta establecida con la EAPB.</t>
  </si>
  <si>
    <t>Realizar reporte por correo electrónico a la referente de detección temprana de la EAPB (EPS Capital Salud) de aquellas usuarias inasistentes, no ubicables o contactables, o que no aceptan la prestación del servicio, con el fin de fortalecer la búsqueda, el seguimiento y el direccionamiento.</t>
  </si>
  <si>
    <t>Enviar mensualmente, vía correo electrónico, a los equipos Más Bienestar el reporte de las usuarias inasistentes, no ubicables o contactables, o que no aceptan la prestación del servicio, para su búsqueda activa en territorio, con el fin de brindar información, educación y comunicación sobre la importancia de dar continuidad oportuna al proceso diagnóstico y de tratamiento.</t>
  </si>
  <si>
    <t>Realizar una mesa de trabajo con las áreas responsables de la recolección y actualización de datos de los pacientes en la Subred Sur Occidente (Facturación), con el propósito de mejorar la calidad, consistencia y oportunidad de la información, garantizando datos confiables que faciliten la correcta facturación, el seguimiento de usuarios y la toma de decisiones.</t>
  </si>
  <si>
    <t xml:space="preserve">Realizar la verificación de la capacidad operativa del talento humano disponible en el servicio de imagenología (toma de mamografía) del Hospital Bosa, con el propósito de identificar oportunidades de mejora y fortalecer la prestación del servicio.
</t>
  </si>
  <si>
    <t xml:space="preserve">
Continuar con la implementación de una agenda adicional diaria (10 cupos), asegurando la verificación de su adecuado diligenciamiento. Asimismo, realizar retroalimentación mensual sobre el seguimiento efectuado, dirigida a la Dirección de Ambulatorios a través de correo electrónico.
 </t>
  </si>
  <si>
    <t xml:space="preserve">Desarrollar acciones de información, educación y comunicación para la promoción de habitos saludables, prevención de complicaciones a través de la identificación oportuna de signos de alarma y la importancia de la adherencia a los servicios de salud. </t>
  </si>
  <si>
    <t>Equipos Más Bienestar en tu Hogar</t>
  </si>
  <si>
    <t>Planes de bienestar implementados por los equipos operativos de los Equipos más Bienestar en tu Hogar en las familias con presencia de usuarios con diagnostico de cancer infantil, de mama, cervix, prostata, colon y recto, estomago y piel, incluyendo aquellos con sospecha sin confirmación diagnostica, con diagnostico confirmado sin inicio de tratamiento o con baja adherencia terapeutica</t>
  </si>
  <si>
    <t xml:space="preserve">Realizar acciones de educación en salud en habitos y estilos saludables, identificación de signos de alarma de enfermedades crónicas HTA Y DM, prevención de complicaciones asociadas, identificación de signos de alarma de cáncer infantil y los demás tipos de cáncer, importancia de la adherencia a los planes de tratamiento. </t>
  </si>
  <si>
    <t>Realizar seguimiento a los planes de bienestar implementados por la estrategia por una vida con más bienestar para las familias con usuarios presencia de usuarios con diagnostico de cancer infantil, de mama, cervix, prostata, colon y recto, estomago y piel, incluyendo aquellos con sospecha sin confirmación diagnostica, con diagnostico confirmado sin inicio de tratamiento o con baja adherencia terapeutica.</t>
  </si>
  <si>
    <t xml:space="preserve">Programación de puntos focalizados en espacio público acorde a priorización territorial </t>
  </si>
  <si>
    <t>Estrategia cuidate y se feliz</t>
  </si>
  <si>
    <t>Realización de puntos cuidate se feliz para el Abordaje a población mayor de 18 años con riesgos en salud asociados a enfermedades crónicas no trasmisibles a través de la aplicación de herramientas de tamizaje y de acuerdo a la identificación del riesgo en cada persona, se realizará asesoría en la práctica regular de actividad física, alimentación saludable, prevención del consumo nocivo de tabaco y alcohol, medidas de protección frente a la contaminación por la calidad del aire y radiación ultravioleta, Signos de alarma y factores protectores para la salud visual, auditiva– comunicativa.</t>
  </si>
  <si>
    <t>Realización se sesiones colectivas en formatos de captura digitados  con personas que acuden a los puntos cuidate se feliz</t>
  </si>
  <si>
    <t>canalización del 100% de los usuarios susceptibles acorde a los riesgos en salud identificados a través de herramientas de tamizaje en puntos cuidate se feliz</t>
  </si>
  <si>
    <t>Realizar acercamientos con abordaje territorial en las localidades de influencia de la Subred Sur Occidente para la conformación y/o desarrollo  de sesiones socioeducativas  con  grupos comunitarios.</t>
  </si>
  <si>
    <t xml:space="preserve">Implementación de sesiones socioeducativas itinerantes y con grupos comunitarios conformados </t>
  </si>
  <si>
    <t>Planear el desarrollo de jornadas de vacunación con población crónica con el fin de aumentar el cumplimiento de coberturas, especialmente con influenza, mediante articulación con actores clave desde lo local.</t>
  </si>
  <si>
    <t>Ejecutar jornadas de vacunación  a población con condiciones crónicas, en zonas de alta concentración.</t>
  </si>
  <si>
    <t>Evaluar el comportamiento en el cumplimiento de indicadores PAI en población crónica</t>
  </si>
  <si>
    <t>PAI-Maira Alejandra Fonseca Salguero
Referente PAI-SISSO</t>
  </si>
  <si>
    <t>Realizar seguimiento a acciones de abordaje integral al plan estratégico y operativo para el abordaje e integral de las CCNT: Mesa crónicos</t>
  </si>
  <si>
    <t>Fortalecimiento técnico al talento humano en Hábitos de vida saludable en la prevención de las enfermedades crónicas no transmisibles</t>
  </si>
  <si>
    <t>continúo</t>
  </si>
  <si>
    <t>Revisar base de datos asignada a los EMBH a través de la estrategia ruteo desde SDS con diferentes fuentes de información de población con condición crónica HTA, DM y cáncer para la respectiva gestión de los riesgos</t>
  </si>
  <si>
    <t xml:space="preserve"> Ejecutar jornadas de intensificación en Hábitos de vida saludable: Jornada de "prevención y lucha contra el cáncer"," Día Mundial de la audición"
"Semana de prevención de muertes por cáncer de cérvix y cáncer de mama en las mujeres", "Día Mundial de la actividad física", “Día del Asma",  "Día mundial de la hipertensión", "Día mundial sin tabaco", "Semana de la salud bucal, visual y auditiva comunicativa",  "Semana Distrital de hábitos de vida saludables",  "Día mundial de salud visual",  "Día mundial contra el cáncer de mama",  “Día mundial del ataque cardiovascular”, "Día mundial de la diabetes", "Día mundial de la enfermedad pulmonar obstructiva crónica (EPOC), “Día mundial contra del cáncer de pulmón"
</t>
  </si>
  <si>
    <t>Realizar sesiones colectivas con grupos conformados y de carácter itinerante, conforme a la programación establecida por localidad en los Planes Locales de Bienestar, garantizando el diligenciamiento y digitación de los formatos de captura correspondientes.</t>
  </si>
  <si>
    <t>Realizar canalización del 100% de los usuarios susceptibles acorde a los riesgos en salud identificados relacionados con la presencia de enfermedades  crónicas no transmisibles , con activación de ruta y seguimiento en el módulo SIRC</t>
  </si>
  <si>
    <t>Subred Integrada de Servicios de Salud Sur Occidente</t>
  </si>
  <si>
    <t>Adriana Castañeda Beltrán</t>
  </si>
  <si>
    <t>Referente Cáncer y Mortalidad Prematura</t>
  </si>
  <si>
    <t>Seguimientos mensuales a usuarios identificados con consultas por Epoc o Asma exacerbados, que acudieron a servicio de urgencias y/o hospitalizacion</t>
  </si>
  <si>
    <t>Equipo ruta ERC</t>
  </si>
  <si>
    <t>Verificar adherencia a tratamiento, acceso a citas ordenadas, barreras de acceso</t>
  </si>
  <si>
    <t>&lt;</t>
  </si>
  <si>
    <t>Equipos Más Bienestar en tu Hogar y Rutas</t>
  </si>
  <si>
    <t>Generar cruce de bases e identificacion de usuarios HTA, DM, Epoc-Asma  para seguimiento.</t>
  </si>
  <si>
    <t>Referente de la ruta de promocion y mantenimiento
Juan Pablo Sanabria</t>
  </si>
  <si>
    <t>Generación de mesa de trabajo para socialización de indicadores y resultados de la sala situacional para la prevención de mortalidad temprana de Enfermedades Cronicas No Transmiisbles con la Dirección de Gestión del Riesgo, Dirección de ambulatorios, Líderes Locales del PSPIC y otros actores institucionales para toma de decisiones</t>
  </si>
  <si>
    <t>Yaneth Novoa GIPEPB</t>
  </si>
  <si>
    <t>Reducción de la Mortalidad Prematura de Enfermedades Crónicas No Transmisibles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</si>
</sst>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18">
    <font>
      <sz val="12"/>
      <color theme="1"/>
      <name val="Calibri"/>
      <family val="2"/>
      <scheme val="minor"/>
    </font>
    <font>
      <b/>
      <sz val="16"/>
      <color theme="1"/>
      <name val="Calibri (Cuerpo)"/>
    </font>
    <font>
      <sz val="16"/>
      <color theme="1"/>
      <name val="Calibri (Cuerpo)"/>
    </font>
    <font>
      <b/>
      <sz val="16"/>
      <color indexed="8"/>
      <name val="Calibri (Cuerpo)"/>
    </font>
    <font>
      <b/>
      <i/>
      <sz val="16"/>
      <color theme="1"/>
      <name val="Arial"/>
      <family val="2"/>
    </font>
    <font>
      <sz val="12"/>
      <color theme="1"/>
      <name val="Calibri"/>
      <family val="2"/>
      <scheme val="minor"/>
    </font>
    <font>
      <b/>
      <sz val="18"/>
      <color theme="1"/>
      <name val="Calibri"/>
      <family val="2"/>
      <scheme val="minor"/>
    </font>
    <font>
      <sz val="18"/>
      <color theme="1"/>
      <name val="Calibri"/>
      <family val="2"/>
      <scheme val="minor"/>
    </font>
    <font>
      <b/>
      <sz val="24"/>
      <color theme="1"/>
      <name val="Calibri"/>
      <family val="2"/>
      <scheme val="minor"/>
    </font>
    <font>
      <b/>
      <sz val="20"/>
      <color theme="1"/>
      <name val="Calibri"/>
      <family val="2"/>
      <scheme val="minor"/>
    </font>
    <font>
      <b/>
      <sz val="16"/>
      <color theme="1"/>
      <name val="Calibri"/>
      <family val="2"/>
      <scheme val="minor"/>
    </font>
    <font>
      <b/>
      <sz val="22"/>
      <color theme="1"/>
      <name val="Calibri"/>
      <family val="2"/>
      <scheme val="minor"/>
    </font>
    <font>
      <sz val="9"/>
      <color theme="1"/>
      <name val="Arial"/>
      <family val="2"/>
    </font>
    <font>
      <sz val="9"/>
      <color theme="1"/>
      <name val="Calibri"/>
      <family val="2"/>
      <scheme val="minor"/>
    </font>
    <font>
      <sz val="8"/>
      <color theme="1"/>
      <name val="Arial"/>
      <family val="2"/>
    </font>
    <font>
      <u/>
      <sz val="12"/>
      <color theme="10"/>
      <name val="Calibri"/>
      <family val="2"/>
      <scheme val="minor"/>
    </font>
    <font>
      <sz val="16"/>
      <color rgb="FF000000"/>
      <name val="Calibri (Cuerpo)"/>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4.9989318521683403E-2"/>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9" fontId="5" fillId="0" borderId="0" applyFont="0" applyFill="0" applyBorder="0" applyAlignment="0" applyProtection="0"/>
    <xf numFmtId="0" fontId="15" fillId="0" borderId="0" applyNumberFormat="0" applyFill="0" applyBorder="0" applyAlignment="0" applyProtection="0"/>
    <xf numFmtId="0" fontId="17" fillId="0" borderId="0"/>
  </cellStyleXfs>
  <cellXfs count="200">
    <xf numFmtId="0" fontId="0" fillId="0" borderId="0" xfId="0"/>
    <xf numFmtId="0" fontId="2" fillId="0" borderId="0" xfId="0" applyFont="1"/>
    <xf numFmtId="0" fontId="2" fillId="0" borderId="12" xfId="0" applyFont="1" applyBorder="1"/>
    <xf numFmtId="0" fontId="2" fillId="0" borderId="5" xfId="0" applyFont="1" applyBorder="1"/>
    <xf numFmtId="0" fontId="2" fillId="0" borderId="6" xfId="0" applyFont="1" applyBorder="1"/>
    <xf numFmtId="0" fontId="1" fillId="0" borderId="7" xfId="0" applyFont="1" applyBorder="1" applyAlignment="1">
      <alignment horizontal="left" vertical="center" wrapText="1"/>
    </xf>
    <xf numFmtId="0" fontId="2" fillId="0" borderId="2" xfId="0" applyFont="1" applyBorder="1"/>
    <xf numFmtId="0" fontId="2" fillId="0" borderId="3" xfId="0" applyFont="1" applyBorder="1"/>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2" fillId="0" borderId="20" xfId="0" applyFont="1" applyBorder="1"/>
    <xf numFmtId="0" fontId="1" fillId="0" borderId="20" xfId="0" applyFont="1" applyBorder="1" applyAlignment="1">
      <alignment horizontal="center" vertical="center"/>
    </xf>
    <xf numFmtId="0" fontId="2" fillId="0" borderId="28" xfId="0" applyFont="1" applyBorder="1"/>
    <xf numFmtId="164" fontId="2" fillId="0" borderId="20" xfId="0" applyNumberFormat="1" applyFont="1" applyBorder="1"/>
    <xf numFmtId="0" fontId="1" fillId="0" borderId="33" xfId="0" applyFont="1" applyBorder="1" applyAlignment="1">
      <alignment horizontal="center" vertical="center"/>
    </xf>
    <xf numFmtId="0" fontId="1" fillId="0" borderId="35"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0" fontId="2" fillId="0" borderId="2" xfId="0" applyFont="1" applyBorder="1" applyAlignment="1">
      <alignment horizontal="left" vertical="center" wrapText="1"/>
    </xf>
    <xf numFmtId="0" fontId="1" fillId="0" borderId="2" xfId="0" applyFont="1" applyBorder="1" applyAlignment="1">
      <alignment horizontal="center" vertical="center"/>
    </xf>
    <xf numFmtId="164" fontId="2" fillId="0" borderId="2" xfId="0" applyNumberFormat="1" applyFont="1" applyBorder="1"/>
    <xf numFmtId="0" fontId="1" fillId="0" borderId="5" xfId="0" applyFont="1" applyBorder="1" applyAlignment="1">
      <alignment horizontal="center" vertical="center"/>
    </xf>
    <xf numFmtId="164" fontId="2" fillId="0" borderId="5" xfId="0" applyNumberFormat="1" applyFont="1" applyBorder="1"/>
    <xf numFmtId="0" fontId="7" fillId="0" borderId="2" xfId="0" applyFont="1" applyBorder="1" applyAlignment="1">
      <alignment horizontal="center" vertical="center"/>
    </xf>
    <xf numFmtId="0" fontId="7" fillId="0" borderId="20" xfId="0" applyFont="1" applyBorder="1" applyAlignment="1">
      <alignment horizontal="center" vertical="center"/>
    </xf>
    <xf numFmtId="0" fontId="7"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5" xfId="0" applyFont="1" applyBorder="1" applyAlignment="1">
      <alignment horizontal="center" vertical="center" wrapText="1"/>
    </xf>
    <xf numFmtId="9" fontId="11" fillId="2" borderId="44" xfId="1" applyFont="1" applyFill="1" applyBorder="1" applyAlignment="1">
      <alignment horizontal="center" vertical="center"/>
    </xf>
    <xf numFmtId="0" fontId="2" fillId="0" borderId="8" xfId="0" applyFont="1" applyBorder="1"/>
    <xf numFmtId="0" fontId="7" fillId="0" borderId="8" xfId="0" applyFont="1" applyBorder="1" applyAlignment="1">
      <alignment horizontal="center" vertical="center"/>
    </xf>
    <xf numFmtId="164" fontId="2" fillId="0" borderId="8" xfId="0" applyNumberFormat="1" applyFont="1" applyBorder="1"/>
    <xf numFmtId="0" fontId="1" fillId="0" borderId="53" xfId="0" applyFont="1" applyBorder="1" applyAlignment="1">
      <alignment horizontal="left" vertical="center" wrapText="1"/>
    </xf>
    <xf numFmtId="0" fontId="1" fillId="0" borderId="48" xfId="0" applyFont="1" applyBorder="1" applyAlignment="1">
      <alignment horizontal="left" vertical="center" wrapText="1"/>
    </xf>
    <xf numFmtId="0" fontId="10" fillId="0" borderId="33" xfId="0" applyFont="1" applyBorder="1" applyAlignment="1">
      <alignment horizontal="center" vertical="center" wrapText="1"/>
    </xf>
    <xf numFmtId="0" fontId="2" fillId="0" borderId="20" xfId="0" applyFont="1" applyBorder="1" applyAlignment="1">
      <alignment horizontal="left" vertical="center" wrapText="1"/>
    </xf>
    <xf numFmtId="0" fontId="1" fillId="0" borderId="8" xfId="0" applyFont="1" applyBorder="1" applyAlignment="1">
      <alignment horizontal="center" vertical="center"/>
    </xf>
    <xf numFmtId="0" fontId="12" fillId="0" borderId="33" xfId="0" applyFont="1" applyBorder="1" applyAlignment="1">
      <alignment horizontal="center" vertical="center" wrapText="1"/>
    </xf>
    <xf numFmtId="164" fontId="2" fillId="0" borderId="2" xfId="0" applyNumberFormat="1" applyFont="1" applyBorder="1" applyAlignment="1">
      <alignment vertical="justify" wrapText="1"/>
    </xf>
    <xf numFmtId="0" fontId="2" fillId="0" borderId="20" xfId="0" applyFont="1" applyBorder="1" applyAlignment="1">
      <alignment wrapText="1"/>
    </xf>
    <xf numFmtId="14" fontId="2" fillId="0" borderId="2" xfId="0" applyNumberFormat="1" applyFont="1" applyBorder="1"/>
    <xf numFmtId="0" fontId="2" fillId="0" borderId="20" xfId="0" applyFont="1" applyBorder="1" applyAlignment="1">
      <alignment vertical="center" wrapText="1"/>
    </xf>
    <xf numFmtId="0" fontId="16" fillId="0" borderId="20" xfId="0" applyFont="1" applyBorder="1" applyAlignment="1">
      <alignment vertical="center" wrapText="1"/>
    </xf>
    <xf numFmtId="0" fontId="2" fillId="0" borderId="33" xfId="0" applyFont="1" applyBorder="1" applyAlignment="1">
      <alignment horizontal="center" vertical="center" wrapText="1"/>
    </xf>
    <xf numFmtId="0" fontId="2" fillId="0" borderId="5" xfId="0" applyFont="1" applyBorder="1" applyAlignment="1">
      <alignment horizontal="left" vertical="center" wrapText="1"/>
    </xf>
    <xf numFmtId="14" fontId="2" fillId="0" borderId="20" xfId="0" applyNumberFormat="1" applyFont="1" applyBorder="1"/>
    <xf numFmtId="0" fontId="2" fillId="0" borderId="20" xfId="0" applyFont="1" applyBorder="1" applyAlignment="1">
      <alignment horizontal="left" wrapText="1"/>
    </xf>
    <xf numFmtId="14" fontId="2" fillId="0" borderId="2" xfId="0" applyNumberFormat="1" applyFont="1" applyBorder="1" applyAlignment="1">
      <alignment horizontal="center"/>
    </xf>
    <xf numFmtId="0" fontId="2" fillId="0" borderId="20" xfId="0" applyFont="1" applyBorder="1" applyAlignment="1">
      <alignment horizontal="center"/>
    </xf>
    <xf numFmtId="14" fontId="2" fillId="0" borderId="20" xfId="0" applyNumberFormat="1" applyFont="1" applyBorder="1" applyAlignment="1">
      <alignment horizontal="center"/>
    </xf>
    <xf numFmtId="0" fontId="2" fillId="0" borderId="60" xfId="0" applyFont="1" applyBorder="1"/>
    <xf numFmtId="0" fontId="2" fillId="0" borderId="56" xfId="0" applyFont="1" applyBorder="1"/>
    <xf numFmtId="0" fontId="2" fillId="0" borderId="56" xfId="0" applyFont="1" applyBorder="1" applyAlignment="1">
      <alignment horizontal="center"/>
    </xf>
    <xf numFmtId="0" fontId="2" fillId="0" borderId="19" xfId="0" applyFont="1" applyBorder="1"/>
    <xf numFmtId="0" fontId="2" fillId="0" borderId="32" xfId="0" applyFont="1" applyBorder="1"/>
    <xf numFmtId="0" fontId="1" fillId="0" borderId="3" xfId="0" applyFont="1" applyBorder="1" applyAlignment="1">
      <alignment horizontal="center" vertical="center"/>
    </xf>
    <xf numFmtId="0" fontId="1" fillId="0" borderId="28" xfId="0" applyFont="1" applyBorder="1" applyAlignment="1">
      <alignment horizontal="center" vertical="center"/>
    </xf>
    <xf numFmtId="14" fontId="2" fillId="0" borderId="5" xfId="0" applyNumberFormat="1" applyFont="1" applyBorder="1" applyAlignment="1">
      <alignment horizontal="center"/>
    </xf>
    <xf numFmtId="14" fontId="2" fillId="0" borderId="5" xfId="0" applyNumberFormat="1" applyFont="1" applyBorder="1"/>
    <xf numFmtId="0" fontId="1" fillId="0" borderId="6" xfId="0" applyFont="1" applyBorder="1" applyAlignment="1">
      <alignment horizontal="center" vertical="center"/>
    </xf>
    <xf numFmtId="0" fontId="2" fillId="0" borderId="2" xfId="0" applyFont="1" applyBorder="1" applyAlignment="1">
      <alignment horizontal="center"/>
    </xf>
    <xf numFmtId="0" fontId="1" fillId="0" borderId="16" xfId="0" applyFont="1" applyBorder="1" applyAlignment="1">
      <alignment horizontal="center" vertical="center"/>
    </xf>
    <xf numFmtId="0" fontId="1" fillId="0" borderId="60" xfId="0" applyFont="1" applyBorder="1" applyAlignment="1">
      <alignment horizontal="center" vertical="center"/>
    </xf>
    <xf numFmtId="0" fontId="1" fillId="0" borderId="56" xfId="0" applyFont="1" applyBorder="1" applyAlignment="1">
      <alignment horizontal="center" vertical="center"/>
    </xf>
    <xf numFmtId="0" fontId="1" fillId="0" borderId="32" xfId="0" applyFont="1" applyBorder="1" applyAlignment="1">
      <alignment horizontal="center" vertical="center"/>
    </xf>
    <xf numFmtId="0" fontId="2" fillId="0" borderId="33" xfId="0" applyFont="1" applyBorder="1"/>
    <xf numFmtId="0" fontId="2" fillId="0" borderId="61" xfId="0" applyFont="1" applyBorder="1"/>
    <xf numFmtId="0" fontId="1" fillId="0" borderId="34" xfId="0" applyFont="1" applyBorder="1" applyAlignment="1">
      <alignment horizontal="center" vertical="center"/>
    </xf>
    <xf numFmtId="0" fontId="2" fillId="0" borderId="33" xfId="0" applyFont="1" applyBorder="1" applyAlignment="1">
      <alignment horizontal="center"/>
    </xf>
    <xf numFmtId="0" fontId="2" fillId="0" borderId="2"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vertical="center"/>
    </xf>
    <xf numFmtId="14" fontId="2" fillId="0" borderId="8" xfId="0" applyNumberFormat="1" applyFont="1" applyBorder="1"/>
    <xf numFmtId="0" fontId="1" fillId="0" borderId="12" xfId="0" applyFont="1" applyBorder="1" applyAlignment="1">
      <alignment horizontal="center" vertical="center"/>
    </xf>
    <xf numFmtId="0" fontId="10" fillId="2" borderId="39"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8" fillId="5" borderId="18"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29" xfId="0" applyFont="1" applyFill="1" applyBorder="1" applyAlignment="1">
      <alignment horizontal="center" vertical="center"/>
    </xf>
    <xf numFmtId="165" fontId="9" fillId="0" borderId="22" xfId="0" applyNumberFormat="1" applyFont="1" applyBorder="1" applyAlignment="1">
      <alignment horizontal="center" vertical="center"/>
    </xf>
    <xf numFmtId="165" fontId="9" fillId="0" borderId="25" xfId="0" applyNumberFormat="1" applyFont="1" applyBorder="1" applyAlignment="1">
      <alignment horizontal="center" vertical="center"/>
    </xf>
    <xf numFmtId="0" fontId="9" fillId="5" borderId="45" xfId="0" applyFont="1" applyFill="1" applyBorder="1" applyAlignment="1">
      <alignment horizontal="center" vertical="center"/>
    </xf>
    <xf numFmtId="0" fontId="9" fillId="5" borderId="0" xfId="0" applyFont="1" applyFill="1" applyAlignment="1">
      <alignment horizontal="center" vertical="center"/>
    </xf>
    <xf numFmtId="0" fontId="9" fillId="5" borderId="46" xfId="0" applyFont="1" applyFill="1" applyBorder="1" applyAlignment="1">
      <alignment horizontal="center" vertical="center"/>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27" xfId="0" applyFont="1" applyBorder="1" applyAlignment="1">
      <alignment horizontal="center" vertical="center"/>
    </xf>
    <xf numFmtId="0" fontId="6" fillId="0" borderId="35" xfId="0" applyFont="1" applyBorder="1" applyAlignment="1">
      <alignment horizontal="center" vertical="center"/>
    </xf>
    <xf numFmtId="0" fontId="2" fillId="0" borderId="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3" xfId="0" applyFont="1" applyBorder="1" applyAlignment="1">
      <alignment horizontal="center" vertical="center" wrapText="1"/>
    </xf>
    <xf numFmtId="0" fontId="6" fillId="0" borderId="4" xfId="0" applyFont="1" applyBorder="1" applyAlignment="1">
      <alignment horizontal="center" vertical="center"/>
    </xf>
    <xf numFmtId="0" fontId="2" fillId="0" borderId="5" xfId="0" applyFont="1" applyBorder="1" applyAlignment="1">
      <alignment horizontal="center" vertic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37" xfId="0" applyFont="1" applyBorder="1" applyAlignment="1">
      <alignment horizontal="left" vertical="center" wrapText="1"/>
    </xf>
    <xf numFmtId="0" fontId="1" fillId="0" borderId="51" xfId="0" applyFont="1" applyBorder="1" applyAlignment="1">
      <alignment horizontal="left" vertical="center" wrapText="1"/>
    </xf>
    <xf numFmtId="0" fontId="1" fillId="0" borderId="52" xfId="0" applyFont="1" applyBorder="1" applyAlignment="1">
      <alignment horizontal="left" vertical="center" wrapText="1"/>
    </xf>
    <xf numFmtId="0" fontId="15" fillId="0" borderId="37" xfId="2" applyBorder="1" applyAlignment="1">
      <alignment horizontal="center"/>
    </xf>
    <xf numFmtId="0" fontId="2" fillId="0" borderId="51" xfId="0" applyFont="1" applyBorder="1" applyAlignment="1">
      <alignment horizontal="center"/>
    </xf>
    <xf numFmtId="0" fontId="2" fillId="0" borderId="52" xfId="0" applyFont="1" applyBorder="1" applyAlignment="1">
      <alignment horizontal="center"/>
    </xf>
    <xf numFmtId="0" fontId="2" fillId="0" borderId="37"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6" fillId="0" borderId="47" xfId="0" applyFont="1" applyBorder="1" applyAlignment="1">
      <alignment horizontal="center" vertical="center"/>
    </xf>
    <xf numFmtId="0" fontId="2" fillId="0" borderId="8" xfId="0" applyFont="1" applyBorder="1" applyAlignment="1">
      <alignment horizontal="center" vertical="center" wrapText="1"/>
    </xf>
    <xf numFmtId="0" fontId="1" fillId="3" borderId="0" xfId="0" applyFont="1" applyFill="1" applyAlignment="1">
      <alignment horizontal="center" vertical="center" wrapText="1"/>
    </xf>
    <xf numFmtId="0" fontId="1" fillId="3" borderId="24" xfId="0" applyFont="1" applyFill="1" applyBorder="1" applyAlignment="1">
      <alignment horizontal="center" vertical="center" wrapText="1"/>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3" fillId="0" borderId="22" xfId="0" applyFont="1" applyBorder="1" applyAlignment="1">
      <alignment horizontal="center" vertical="center" wrapText="1"/>
    </xf>
    <xf numFmtId="0" fontId="3" fillId="0" borderId="29"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3" borderId="21"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48" xfId="0" applyFont="1" applyBorder="1" applyAlignment="1">
      <alignment horizontal="left" vertical="center" wrapText="1"/>
    </xf>
    <xf numFmtId="0" fontId="1" fillId="0" borderId="1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14"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4" fillId="0" borderId="20" xfId="0" applyFont="1" applyBorder="1" applyAlignment="1">
      <alignment horizontal="left" wrapText="1"/>
    </xf>
    <xf numFmtId="0" fontId="14" fillId="0" borderId="20" xfId="0" applyFont="1" applyBorder="1" applyAlignment="1">
      <alignment horizontal="left"/>
    </xf>
    <xf numFmtId="0" fontId="12" fillId="0" borderId="43" xfId="0" applyFont="1" applyBorder="1" applyAlignment="1">
      <alignment horizontal="center" vertical="center" wrapText="1"/>
    </xf>
    <xf numFmtId="0" fontId="12" fillId="0" borderId="55"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0" xfId="0" applyFont="1" applyAlignment="1">
      <alignment horizontal="center"/>
    </xf>
    <xf numFmtId="0" fontId="13" fillId="0" borderId="46" xfId="0" applyFont="1" applyBorder="1" applyAlignment="1">
      <alignment horizontal="center"/>
    </xf>
    <xf numFmtId="0" fontId="2" fillId="0" borderId="23" xfId="0" applyFont="1" applyBorder="1" applyAlignment="1">
      <alignment horizontal="left" vertical="center" wrapText="1"/>
    </xf>
    <xf numFmtId="0" fontId="2" fillId="0" borderId="54" xfId="0" applyFont="1" applyBorder="1" applyAlignment="1">
      <alignment horizontal="left" vertical="center" wrapText="1"/>
    </xf>
    <xf numFmtId="0" fontId="2" fillId="0" borderId="51" xfId="0" applyFont="1" applyBorder="1" applyAlignment="1">
      <alignment horizontal="left" vertical="center" wrapText="1"/>
    </xf>
    <xf numFmtId="0" fontId="6" fillId="0" borderId="21" xfId="0" applyFont="1" applyBorder="1" applyAlignment="1">
      <alignment horizontal="center" vertical="center"/>
    </xf>
    <xf numFmtId="0" fontId="6" fillId="0" borderId="30" xfId="0" applyFont="1" applyBorder="1" applyAlignment="1">
      <alignment horizontal="center" vertical="center"/>
    </xf>
    <xf numFmtId="0" fontId="6" fillId="0" borderId="37" xfId="0" applyFont="1" applyBorder="1" applyAlignment="1">
      <alignment horizontal="center" vertical="center"/>
    </xf>
    <xf numFmtId="0" fontId="10" fillId="5" borderId="39"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20" xfId="0" applyFont="1" applyBorder="1" applyAlignment="1">
      <alignment horizontal="left" vertical="center" wrapText="1"/>
    </xf>
    <xf numFmtId="0" fontId="2" fillId="0" borderId="5" xfId="0" applyFont="1" applyBorder="1" applyAlignment="1">
      <alignment horizontal="left" vertical="center" wrapText="1"/>
    </xf>
    <xf numFmtId="0" fontId="1" fillId="0" borderId="30" xfId="0" applyFont="1" applyBorder="1" applyAlignment="1">
      <alignment horizontal="left" vertical="center" wrapText="1"/>
    </xf>
    <xf numFmtId="0" fontId="1" fillId="0" borderId="54" xfId="0" applyFont="1" applyBorder="1" applyAlignment="1">
      <alignment horizontal="left" vertical="center" wrapText="1"/>
    </xf>
    <xf numFmtId="0" fontId="1"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0" xfId="0" applyFont="1" applyAlignment="1">
      <alignment horizontal="left" vertical="center" wrapText="1"/>
    </xf>
    <xf numFmtId="0" fontId="2" fillId="0" borderId="24" xfId="0" applyFont="1" applyBorder="1" applyAlignment="1">
      <alignment horizontal="left" vertic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2" fillId="0" borderId="25" xfId="0" applyFont="1" applyBorder="1" applyAlignment="1">
      <alignment vertical="center" wrapText="1"/>
    </xf>
    <xf numFmtId="0" fontId="2" fillId="0" borderId="13" xfId="0" applyFont="1" applyBorder="1" applyAlignment="1">
      <alignment vertical="center" wrapText="1"/>
    </xf>
    <xf numFmtId="0" fontId="2" fillId="0" borderId="49" xfId="0" applyFont="1" applyBorder="1" applyAlignment="1">
      <alignment vertical="center" wrapText="1"/>
    </xf>
    <xf numFmtId="0" fontId="2" fillId="0" borderId="50" xfId="0" applyFont="1" applyBorder="1" applyAlignment="1">
      <alignment vertical="center" wrapText="1"/>
    </xf>
  </cellXfs>
  <cellStyles count="4">
    <cellStyle name="Hipervínculo" xfId="2" builtinId="8"/>
    <cellStyle name="Normal" xfId="0" builtinId="0"/>
    <cellStyle name="Normal 3" xfId="3" xr:uid="{2A5BAB39-9FBC-4D07-B97F-2D59A0CDAA30}"/>
    <cellStyle name="Porcentaje" xfId="1" builtinId="5"/>
  </cellStyles>
  <dxfs count="6">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546100</xdr:colOff>
      <xdr:row>0</xdr:row>
      <xdr:rowOff>260349</xdr:rowOff>
    </xdr:from>
    <xdr:to>
      <xdr:col>1</xdr:col>
      <xdr:colOff>2313620</xdr:colOff>
      <xdr:row>2</xdr:row>
      <xdr:rowOff>225778</xdr:rowOff>
    </xdr:to>
    <xdr:pic>
      <xdr:nvPicPr>
        <xdr:cNvPr id="2" name="Picture 1" descr="Escudo Bogotá_sds_color">
          <a:extLst>
            <a:ext uri="{FF2B5EF4-FFF2-40B4-BE49-F238E27FC236}">
              <a16:creationId xmlns:a16="http://schemas.microsoft.com/office/drawing/2014/main" id="{508E0E70-B7CB-0E43-8095-88A4195E8C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656" y="260349"/>
          <a:ext cx="1767520" cy="11648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1047750</xdr:colOff>
      <xdr:row>0</xdr:row>
      <xdr:rowOff>88194</xdr:rowOff>
    </xdr:from>
    <xdr:to>
      <xdr:col>13</xdr:col>
      <xdr:colOff>3007177</xdr:colOff>
      <xdr:row>2</xdr:row>
      <xdr:rowOff>186973</xdr:rowOff>
    </xdr:to>
    <xdr:pic>
      <xdr:nvPicPr>
        <xdr:cNvPr id="3" name="Imagen 2">
          <a:extLst>
            <a:ext uri="{FF2B5EF4-FFF2-40B4-BE49-F238E27FC236}">
              <a16:creationId xmlns:a16="http://schemas.microsoft.com/office/drawing/2014/main" id="{D7AA4429-5719-AE4B-9A39-9B960EBD035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463500" y="88194"/>
          <a:ext cx="1959427" cy="128940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1415143</xdr:colOff>
      <xdr:row>0</xdr:row>
      <xdr:rowOff>0</xdr:rowOff>
    </xdr:from>
    <xdr:to>
      <xdr:col>13</xdr:col>
      <xdr:colOff>2902856</xdr:colOff>
      <xdr:row>2</xdr:row>
      <xdr:rowOff>495755</xdr:rowOff>
    </xdr:to>
    <xdr:pic>
      <xdr:nvPicPr>
        <xdr:cNvPr id="3" name="Imagen 2">
          <a:extLst>
            <a:ext uri="{FF2B5EF4-FFF2-40B4-BE49-F238E27FC236}">
              <a16:creationId xmlns:a16="http://schemas.microsoft.com/office/drawing/2014/main" id="{61C9AE4F-4BD8-1743-B075-4DD86A8129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87943" y="248103"/>
          <a:ext cx="1487713" cy="1203326"/>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F20ED-E4F4-B54C-84F0-AAA948AB8671}">
  <dimension ref="A1:SS3002"/>
  <sheetViews>
    <sheetView tabSelected="1" zoomScale="60" zoomScaleNormal="60" zoomScaleSheetLayoutView="40" workbookViewId="0">
      <selection activeCell="D13" sqref="D13"/>
    </sheetView>
  </sheetViews>
  <sheetFormatPr baseColWidth="10" defaultColWidth="11" defaultRowHeight="15.6"/>
  <cols>
    <col min="2" max="2" width="34" customWidth="1"/>
    <col min="3" max="3" width="9.69921875" customWidth="1"/>
    <col min="4" max="4" width="92.69921875" customWidth="1"/>
    <col min="5" max="5" width="59.19921875" customWidth="1"/>
    <col min="6" max="6" width="18.19921875" customWidth="1"/>
    <col min="7" max="7" width="23.09765625" customWidth="1"/>
    <col min="8" max="8" width="20.69921875" customWidth="1"/>
    <col min="9" max="9" width="17.59765625" customWidth="1"/>
    <col min="10" max="10" width="17.19921875" customWidth="1"/>
    <col min="11" max="11" width="76.19921875" customWidth="1"/>
    <col min="12" max="12" width="13.5" customWidth="1"/>
    <col min="13" max="13" width="20.59765625" customWidth="1"/>
    <col min="14" max="14" width="55.5" customWidth="1"/>
    <col min="16" max="16" width="19.19921875" customWidth="1"/>
    <col min="17" max="17" width="22.59765625" customWidth="1"/>
  </cols>
  <sheetData>
    <row r="1" spans="1:513" ht="64.2" customHeight="1">
      <c r="A1" s="162"/>
      <c r="B1" s="163"/>
      <c r="C1" s="156" t="s">
        <v>0</v>
      </c>
      <c r="D1" s="157"/>
      <c r="E1" s="157"/>
      <c r="F1" s="157"/>
      <c r="G1" s="157"/>
      <c r="H1" s="157"/>
      <c r="I1" s="157"/>
      <c r="J1" s="157"/>
      <c r="K1" s="157"/>
      <c r="L1" s="157"/>
      <c r="M1" s="158"/>
      <c r="N1" s="159"/>
    </row>
    <row r="2" spans="1:513" ht="30" customHeight="1">
      <c r="A2" s="162"/>
      <c r="B2" s="163"/>
      <c r="C2" s="156" t="s">
        <v>1</v>
      </c>
      <c r="D2" s="157"/>
      <c r="E2" s="157"/>
      <c r="F2" s="157"/>
      <c r="G2" s="157"/>
      <c r="H2" s="157"/>
      <c r="I2" s="157"/>
      <c r="J2" s="157"/>
      <c r="K2" s="157"/>
      <c r="L2" s="157"/>
      <c r="M2" s="158"/>
      <c r="N2" s="160"/>
    </row>
    <row r="3" spans="1:513" ht="30" customHeight="1">
      <c r="A3" s="162"/>
      <c r="B3" s="163"/>
      <c r="C3" s="159" t="s">
        <v>2</v>
      </c>
      <c r="D3" s="159"/>
      <c r="E3" s="156" t="s">
        <v>3</v>
      </c>
      <c r="F3" s="157"/>
      <c r="G3" s="157"/>
      <c r="H3" s="157"/>
      <c r="I3" s="157"/>
      <c r="J3" s="157"/>
      <c r="K3" s="158"/>
      <c r="L3" s="39" t="s">
        <v>4</v>
      </c>
      <c r="M3" s="39">
        <v>2</v>
      </c>
      <c r="N3" s="161"/>
    </row>
    <row r="4" spans="1:513" ht="36" customHeight="1" thickBot="1">
      <c r="A4" s="154" t="s">
        <v>5</v>
      </c>
      <c r="B4" s="155"/>
      <c r="C4" s="155"/>
      <c r="D4" s="155"/>
      <c r="E4" s="155"/>
      <c r="F4" s="155"/>
      <c r="G4" s="155"/>
      <c r="H4" s="155"/>
      <c r="I4" s="155"/>
      <c r="J4" s="155"/>
      <c r="K4" s="155"/>
      <c r="L4" s="155"/>
      <c r="M4" s="155"/>
      <c r="N4" s="155"/>
    </row>
    <row r="5" spans="1:513" s="1" customFormat="1" ht="24" customHeight="1" thickBot="1">
      <c r="A5" s="134" t="s">
        <v>6</v>
      </c>
      <c r="B5" s="135"/>
      <c r="C5" s="135"/>
      <c r="D5" s="135"/>
      <c r="E5" s="135"/>
      <c r="F5" s="135"/>
      <c r="G5" s="135"/>
      <c r="H5" s="135"/>
      <c r="I5" s="135"/>
      <c r="J5" s="135"/>
      <c r="K5" s="135"/>
      <c r="L5" s="135"/>
      <c r="M5" s="135"/>
      <c r="N5" s="136"/>
      <c r="SS5" s="1" t="s">
        <v>7</v>
      </c>
    </row>
    <row r="6" spans="1:513" s="1" customFormat="1" ht="57" customHeight="1" thickBot="1">
      <c r="A6" s="148" t="s">
        <v>8</v>
      </c>
      <c r="B6" s="149"/>
      <c r="C6" s="150"/>
      <c r="D6" s="151">
        <v>46157</v>
      </c>
      <c r="E6" s="152"/>
      <c r="F6" s="153"/>
      <c r="G6" s="137" t="s">
        <v>9</v>
      </c>
      <c r="H6" s="139" t="s">
        <v>119</v>
      </c>
      <c r="I6" s="140"/>
      <c r="J6" s="140"/>
      <c r="K6" s="140"/>
      <c r="L6" s="140"/>
      <c r="M6" s="140"/>
      <c r="N6" s="141"/>
      <c r="O6" s="1" t="s">
        <v>125</v>
      </c>
      <c r="SS6" s="1" t="s">
        <v>10</v>
      </c>
    </row>
    <row r="7" spans="1:513" s="1" customFormat="1" ht="67.2" customHeight="1" thickBot="1">
      <c r="A7" s="145" t="s">
        <v>11</v>
      </c>
      <c r="B7" s="146"/>
      <c r="C7" s="147"/>
      <c r="D7" s="131"/>
      <c r="E7" s="132"/>
      <c r="F7" s="133"/>
      <c r="G7" s="138"/>
      <c r="H7" s="142"/>
      <c r="I7" s="143"/>
      <c r="J7" s="143"/>
      <c r="K7" s="143"/>
      <c r="L7" s="143"/>
      <c r="M7" s="143"/>
      <c r="N7" s="144"/>
      <c r="SS7" s="1" t="s">
        <v>12</v>
      </c>
    </row>
    <row r="8" spans="1:513" s="1" customFormat="1" ht="67.2" customHeight="1" thickBot="1">
      <c r="A8" s="128" t="s">
        <v>13</v>
      </c>
      <c r="B8" s="129"/>
      <c r="C8" s="130"/>
      <c r="D8" s="131"/>
      <c r="E8" s="132"/>
      <c r="F8" s="133"/>
      <c r="G8" s="5" t="s">
        <v>14</v>
      </c>
      <c r="H8" s="104"/>
      <c r="I8" s="105"/>
      <c r="J8" s="105"/>
      <c r="K8" s="105"/>
      <c r="L8" s="105"/>
      <c r="M8" s="105"/>
      <c r="N8" s="106"/>
    </row>
    <row r="9" spans="1:513" s="1" customFormat="1" ht="63.75" customHeight="1" thickBot="1">
      <c r="A9" s="107" t="s">
        <v>15</v>
      </c>
      <c r="B9" s="108"/>
      <c r="C9" s="109"/>
      <c r="D9" s="110"/>
      <c r="E9" s="111"/>
      <c r="F9" s="112"/>
      <c r="G9" s="35" t="s">
        <v>16</v>
      </c>
      <c r="H9" s="113" t="s">
        <v>131</v>
      </c>
      <c r="I9" s="114"/>
      <c r="J9" s="114"/>
      <c r="K9" s="114"/>
      <c r="L9" s="114"/>
      <c r="M9" s="114"/>
      <c r="N9" s="115"/>
    </row>
    <row r="10" spans="1:513" s="1" customFormat="1" ht="30" customHeight="1" thickBot="1">
      <c r="A10" s="118" t="s">
        <v>17</v>
      </c>
      <c r="B10" s="118"/>
      <c r="C10" s="118"/>
      <c r="D10" s="118"/>
      <c r="E10" s="118"/>
      <c r="F10" s="118"/>
      <c r="G10" s="118"/>
      <c r="H10" s="118"/>
      <c r="I10" s="118"/>
      <c r="J10" s="118"/>
      <c r="K10" s="118"/>
      <c r="L10" s="118"/>
      <c r="M10" s="118"/>
      <c r="N10" s="119"/>
    </row>
    <row r="11" spans="1:513" s="1" customFormat="1" ht="43.2" customHeight="1" thickBot="1">
      <c r="A11" s="120" t="s">
        <v>18</v>
      </c>
      <c r="B11" s="121"/>
      <c r="C11" s="121"/>
      <c r="D11" s="121"/>
      <c r="E11" s="121"/>
      <c r="F11" s="121"/>
      <c r="G11" s="122"/>
      <c r="H11" s="123" t="s">
        <v>19</v>
      </c>
      <c r="I11" s="124"/>
      <c r="J11" s="124"/>
      <c r="K11" s="124"/>
      <c r="L11" s="124"/>
      <c r="M11" s="124"/>
      <c r="N11" s="125"/>
    </row>
    <row r="12" spans="1:513" s="1" customFormat="1" ht="77.25" customHeight="1" thickBot="1">
      <c r="A12" s="15" t="s">
        <v>20</v>
      </c>
      <c r="B12" s="36" t="s">
        <v>21</v>
      </c>
      <c r="C12" s="14" t="s">
        <v>22</v>
      </c>
      <c r="D12" s="36" t="s">
        <v>23</v>
      </c>
      <c r="E12" s="16" t="s">
        <v>24</v>
      </c>
      <c r="F12" s="16" t="s">
        <v>25</v>
      </c>
      <c r="G12" s="17" t="s">
        <v>26</v>
      </c>
      <c r="H12" s="8" t="s">
        <v>27</v>
      </c>
      <c r="I12" s="126" t="s">
        <v>28</v>
      </c>
      <c r="J12" s="127"/>
      <c r="K12" s="9" t="s">
        <v>29</v>
      </c>
      <c r="L12" s="126" t="s">
        <v>30</v>
      </c>
      <c r="M12" s="127"/>
      <c r="N12" s="18" t="s">
        <v>31</v>
      </c>
    </row>
    <row r="13" spans="1:513" s="1" customFormat="1" ht="127.5" customHeight="1" thickBot="1">
      <c r="A13" s="96">
        <v>1</v>
      </c>
      <c r="B13" s="99" t="s">
        <v>32</v>
      </c>
      <c r="C13" s="27" t="s">
        <v>33</v>
      </c>
      <c r="D13" s="19" t="s">
        <v>129</v>
      </c>
      <c r="E13" s="28" t="s">
        <v>130</v>
      </c>
      <c r="F13" s="42"/>
      <c r="G13" s="42"/>
      <c r="H13" s="42"/>
      <c r="I13" s="20"/>
      <c r="J13" s="57"/>
      <c r="K13" s="56"/>
      <c r="L13" s="24"/>
      <c r="M13" s="21"/>
      <c r="N13" s="7"/>
    </row>
    <row r="14" spans="1:513" s="1" customFormat="1" ht="127.5" customHeight="1">
      <c r="A14" s="116"/>
      <c r="B14" s="117"/>
      <c r="C14" s="27" t="s">
        <v>33</v>
      </c>
      <c r="D14" s="19" t="s">
        <v>127</v>
      </c>
      <c r="E14" s="27" t="s">
        <v>128</v>
      </c>
      <c r="F14" s="74"/>
      <c r="G14" s="74"/>
      <c r="H14" s="74"/>
      <c r="I14" s="38"/>
      <c r="J14" s="75"/>
      <c r="K14" s="52"/>
      <c r="L14" s="32"/>
      <c r="M14" s="33"/>
      <c r="N14" s="2"/>
    </row>
    <row r="15" spans="1:513" s="1" customFormat="1" ht="127.5" customHeight="1">
      <c r="A15" s="97"/>
      <c r="B15" s="100"/>
      <c r="C15" s="28" t="s">
        <v>33</v>
      </c>
      <c r="D15" s="37" t="s">
        <v>115</v>
      </c>
      <c r="E15" s="28" t="s">
        <v>97</v>
      </c>
      <c r="F15" s="47"/>
      <c r="G15" s="47"/>
      <c r="H15" s="47"/>
      <c r="I15" s="11"/>
      <c r="J15" s="58"/>
      <c r="K15" s="53"/>
      <c r="L15" s="25"/>
      <c r="M15" s="13"/>
      <c r="N15" s="12"/>
    </row>
    <row r="16" spans="1:513" s="1" customFormat="1" ht="127.5" customHeight="1">
      <c r="A16" s="97"/>
      <c r="B16" s="100"/>
      <c r="C16" s="28" t="s">
        <v>33</v>
      </c>
      <c r="D16" s="37" t="s">
        <v>96</v>
      </c>
      <c r="E16" s="28" t="s">
        <v>97</v>
      </c>
      <c r="F16" s="47"/>
      <c r="G16" s="47"/>
      <c r="H16" s="47"/>
      <c r="I16" s="11"/>
      <c r="J16" s="58"/>
      <c r="K16" s="53"/>
      <c r="L16" s="25"/>
      <c r="M16" s="13"/>
      <c r="N16" s="12"/>
    </row>
    <row r="17" spans="1:14" s="1" customFormat="1" ht="127.5" customHeight="1">
      <c r="A17" s="97"/>
      <c r="B17" s="100"/>
      <c r="C17" s="28" t="s">
        <v>33</v>
      </c>
      <c r="D17" s="37" t="s">
        <v>106</v>
      </c>
      <c r="E17" s="28" t="s">
        <v>102</v>
      </c>
      <c r="F17" s="51">
        <v>46143</v>
      </c>
      <c r="G17" s="51">
        <v>46387</v>
      </c>
      <c r="H17" s="47"/>
      <c r="I17" s="11"/>
      <c r="J17" s="58"/>
      <c r="K17" s="53"/>
      <c r="L17" s="25"/>
      <c r="M17" s="13"/>
      <c r="N17" s="12"/>
    </row>
    <row r="18" spans="1:14" s="1" customFormat="1" ht="127.5" customHeight="1">
      <c r="A18" s="97"/>
      <c r="B18" s="100"/>
      <c r="C18" s="28" t="s">
        <v>33</v>
      </c>
      <c r="D18" s="37" t="s">
        <v>108</v>
      </c>
      <c r="E18" s="28" t="s">
        <v>111</v>
      </c>
      <c r="F18" s="51">
        <v>46143</v>
      </c>
      <c r="G18" s="51">
        <v>46234</v>
      </c>
      <c r="H18" s="47"/>
      <c r="I18" s="11"/>
      <c r="J18" s="58"/>
      <c r="K18" s="53"/>
      <c r="L18" s="25"/>
      <c r="M18" s="13"/>
      <c r="N18" s="12"/>
    </row>
    <row r="19" spans="1:14" s="1" customFormat="1" ht="127.5" customHeight="1">
      <c r="A19" s="97"/>
      <c r="B19" s="100"/>
      <c r="C19" s="28" t="s">
        <v>34</v>
      </c>
      <c r="D19" s="37" t="s">
        <v>122</v>
      </c>
      <c r="E19" s="28" t="s">
        <v>123</v>
      </c>
      <c r="F19" s="51"/>
      <c r="G19" s="51"/>
      <c r="H19" s="47"/>
      <c r="I19" s="11"/>
      <c r="J19" s="58"/>
      <c r="K19" s="53"/>
      <c r="L19" s="25"/>
      <c r="M19" s="13"/>
      <c r="N19" s="12"/>
    </row>
    <row r="20" spans="1:14" s="1" customFormat="1" ht="127.5" customHeight="1">
      <c r="A20" s="97"/>
      <c r="B20" s="100"/>
      <c r="C20" s="28" t="s">
        <v>34</v>
      </c>
      <c r="D20" s="37" t="s">
        <v>35</v>
      </c>
      <c r="E20" s="28" t="s">
        <v>97</v>
      </c>
      <c r="F20" s="47" t="s">
        <v>114</v>
      </c>
      <c r="G20" s="47" t="s">
        <v>114</v>
      </c>
      <c r="H20" s="47"/>
      <c r="I20" s="11"/>
      <c r="J20" s="58"/>
      <c r="K20" s="53"/>
      <c r="L20" s="25"/>
      <c r="M20" s="13"/>
      <c r="N20" s="12"/>
    </row>
    <row r="21" spans="1:14" s="1" customFormat="1" ht="127.5" customHeight="1">
      <c r="A21" s="97"/>
      <c r="B21" s="100"/>
      <c r="C21" s="28" t="s">
        <v>34</v>
      </c>
      <c r="D21" s="37" t="s">
        <v>98</v>
      </c>
      <c r="E21" s="28" t="s">
        <v>97</v>
      </c>
      <c r="F21" s="51" t="s">
        <v>114</v>
      </c>
      <c r="G21" s="51" t="s">
        <v>114</v>
      </c>
      <c r="H21" s="47"/>
      <c r="I21" s="11"/>
      <c r="J21" s="58"/>
      <c r="K21" s="53"/>
      <c r="L21" s="25"/>
      <c r="M21" s="13"/>
      <c r="N21" s="12"/>
    </row>
    <row r="22" spans="1:14" s="1" customFormat="1" ht="127.5" customHeight="1">
      <c r="A22" s="97"/>
      <c r="B22" s="100"/>
      <c r="C22" s="28" t="s">
        <v>34</v>
      </c>
      <c r="D22" s="43" t="s">
        <v>99</v>
      </c>
      <c r="E22" s="28" t="s">
        <v>97</v>
      </c>
      <c r="F22" s="51" t="s">
        <v>114</v>
      </c>
      <c r="G22" s="51" t="s">
        <v>114</v>
      </c>
      <c r="H22" s="47"/>
      <c r="I22" s="11"/>
      <c r="J22" s="58"/>
      <c r="K22" s="53"/>
      <c r="L22" s="25"/>
      <c r="M22" s="13"/>
      <c r="N22" s="12"/>
    </row>
    <row r="23" spans="1:14" s="1" customFormat="1" ht="127.5" customHeight="1">
      <c r="A23" s="97"/>
      <c r="B23" s="100"/>
      <c r="C23" s="28" t="s">
        <v>34</v>
      </c>
      <c r="D23" s="37" t="s">
        <v>107</v>
      </c>
      <c r="E23" s="28" t="s">
        <v>102</v>
      </c>
      <c r="F23" s="51">
        <v>46143</v>
      </c>
      <c r="G23" s="51">
        <v>46387</v>
      </c>
      <c r="H23" s="47"/>
      <c r="I23" s="11"/>
      <c r="J23" s="58"/>
      <c r="K23" s="53"/>
      <c r="L23" s="25"/>
      <c r="M23" s="13"/>
      <c r="N23" s="12"/>
    </row>
    <row r="24" spans="1:14" s="1" customFormat="1" ht="127.5" customHeight="1">
      <c r="A24" s="97"/>
      <c r="B24" s="100"/>
      <c r="C24" s="28" t="s">
        <v>34</v>
      </c>
      <c r="D24" s="37" t="s">
        <v>109</v>
      </c>
      <c r="E24" s="28" t="s">
        <v>111</v>
      </c>
      <c r="F24" s="51">
        <v>46143</v>
      </c>
      <c r="G24" s="51">
        <v>46234</v>
      </c>
      <c r="H24" s="47"/>
      <c r="I24" s="11"/>
      <c r="J24" s="58"/>
      <c r="K24" s="53"/>
      <c r="L24" s="25"/>
      <c r="M24" s="13"/>
      <c r="N24" s="12"/>
    </row>
    <row r="25" spans="1:14" s="1" customFormat="1" ht="127.5" customHeight="1">
      <c r="A25" s="97"/>
      <c r="B25" s="100"/>
      <c r="C25" s="28" t="s">
        <v>34</v>
      </c>
      <c r="D25" s="37" t="s">
        <v>116</v>
      </c>
      <c r="E25" s="28" t="s">
        <v>130</v>
      </c>
      <c r="F25" s="51"/>
      <c r="G25" s="51"/>
      <c r="H25" s="47"/>
      <c r="I25" s="11"/>
      <c r="J25" s="58"/>
      <c r="K25" s="53"/>
      <c r="L25" s="25"/>
      <c r="M25" s="13"/>
      <c r="N25" s="12"/>
    </row>
    <row r="26" spans="1:14" s="1" customFormat="1" ht="127.5" customHeight="1">
      <c r="A26" s="97"/>
      <c r="B26" s="100"/>
      <c r="C26" s="28" t="s">
        <v>36</v>
      </c>
      <c r="D26" s="43" t="s">
        <v>37</v>
      </c>
      <c r="E26" s="28" t="s">
        <v>123</v>
      </c>
      <c r="F26" s="51"/>
      <c r="G26" s="51"/>
      <c r="H26" s="47"/>
      <c r="I26" s="11"/>
      <c r="J26" s="58"/>
      <c r="K26" s="53"/>
      <c r="L26" s="25"/>
      <c r="M26" s="13"/>
      <c r="N26" s="12"/>
    </row>
    <row r="27" spans="1:14" s="1" customFormat="1" ht="127.5" customHeight="1">
      <c r="A27" s="97"/>
      <c r="B27" s="100"/>
      <c r="C27" s="28" t="s">
        <v>36</v>
      </c>
      <c r="D27" s="37" t="s">
        <v>100</v>
      </c>
      <c r="E27" s="28" t="s">
        <v>97</v>
      </c>
      <c r="F27" s="51" t="s">
        <v>114</v>
      </c>
      <c r="G27" s="51" t="s">
        <v>114</v>
      </c>
      <c r="H27" s="47"/>
      <c r="I27" s="11"/>
      <c r="J27" s="58"/>
      <c r="K27" s="53"/>
      <c r="L27" s="25"/>
      <c r="M27" s="13"/>
      <c r="N27" s="12"/>
    </row>
    <row r="28" spans="1:14" s="1" customFormat="1" ht="127.5" customHeight="1">
      <c r="A28" s="97"/>
      <c r="B28" s="100"/>
      <c r="C28" s="28" t="s">
        <v>36</v>
      </c>
      <c r="D28" s="37" t="s">
        <v>117</v>
      </c>
      <c r="E28" s="28" t="s">
        <v>102</v>
      </c>
      <c r="F28" s="51">
        <v>46143</v>
      </c>
      <c r="G28" s="51">
        <v>46387</v>
      </c>
      <c r="H28" s="47"/>
      <c r="I28" s="11"/>
      <c r="J28" s="58"/>
      <c r="K28" s="53"/>
      <c r="L28" s="25"/>
      <c r="M28" s="13"/>
      <c r="N28" s="12"/>
    </row>
    <row r="29" spans="1:14" s="1" customFormat="1" ht="127.5" customHeight="1">
      <c r="A29" s="97"/>
      <c r="B29" s="100"/>
      <c r="C29" s="28" t="s">
        <v>36</v>
      </c>
      <c r="D29" s="37" t="s">
        <v>124</v>
      </c>
      <c r="E29" s="28" t="s">
        <v>126</v>
      </c>
      <c r="F29" s="51"/>
      <c r="G29" s="51"/>
      <c r="H29" s="47"/>
      <c r="I29" s="11"/>
      <c r="J29" s="58"/>
      <c r="K29" s="53"/>
      <c r="L29" s="25"/>
      <c r="M29" s="13"/>
      <c r="N29" s="12"/>
    </row>
    <row r="30" spans="1:14" s="1" customFormat="1" ht="127.5" customHeight="1">
      <c r="A30" s="97"/>
      <c r="B30" s="100"/>
      <c r="C30" s="28" t="s">
        <v>36</v>
      </c>
      <c r="D30" s="37" t="s">
        <v>110</v>
      </c>
      <c r="E30" s="28" t="s">
        <v>111</v>
      </c>
      <c r="F30" s="51">
        <v>46143</v>
      </c>
      <c r="G30" s="51">
        <v>46234</v>
      </c>
      <c r="H30" s="47"/>
      <c r="I30" s="11"/>
      <c r="J30" s="58"/>
      <c r="K30" s="53"/>
      <c r="L30" s="25"/>
      <c r="M30" s="13"/>
      <c r="N30" s="12"/>
    </row>
    <row r="31" spans="1:14" s="1" customFormat="1" ht="127.5" customHeight="1">
      <c r="A31" s="97"/>
      <c r="B31" s="100"/>
      <c r="C31" s="28" t="s">
        <v>38</v>
      </c>
      <c r="D31" s="44" t="s">
        <v>39</v>
      </c>
      <c r="E31" s="28" t="s">
        <v>126</v>
      </c>
      <c r="F31" s="47"/>
      <c r="G31" s="47"/>
      <c r="H31" s="47"/>
      <c r="I31" s="11"/>
      <c r="J31" s="58"/>
      <c r="K31" s="53"/>
      <c r="L31" s="25"/>
      <c r="M31" s="13"/>
      <c r="N31" s="12"/>
    </row>
    <row r="32" spans="1:14" s="1" customFormat="1" ht="127.5" customHeight="1">
      <c r="A32" s="97"/>
      <c r="B32" s="100"/>
      <c r="C32" s="28" t="s">
        <v>38</v>
      </c>
      <c r="D32" s="43" t="s">
        <v>40</v>
      </c>
      <c r="E32" s="28" t="s">
        <v>126</v>
      </c>
      <c r="F32" s="47"/>
      <c r="G32" s="47"/>
      <c r="H32" s="47"/>
      <c r="I32" s="11"/>
      <c r="J32" s="58"/>
      <c r="K32" s="53"/>
      <c r="L32" s="25"/>
      <c r="M32" s="13"/>
      <c r="N32" s="12"/>
    </row>
    <row r="33" spans="1:14" s="1" customFormat="1" ht="127.5" customHeight="1" thickBot="1">
      <c r="A33" s="102"/>
      <c r="B33" s="103"/>
      <c r="C33" s="29" t="s">
        <v>38</v>
      </c>
      <c r="D33" s="46" t="s">
        <v>118</v>
      </c>
      <c r="E33" s="29" t="s">
        <v>102</v>
      </c>
      <c r="F33" s="59">
        <v>46143</v>
      </c>
      <c r="G33" s="59">
        <v>46387</v>
      </c>
      <c r="H33" s="60"/>
      <c r="I33" s="22"/>
      <c r="J33" s="61"/>
      <c r="K33" s="55"/>
      <c r="L33" s="26"/>
      <c r="M33" s="23"/>
      <c r="N33" s="4"/>
    </row>
    <row r="34" spans="1:14" s="1" customFormat="1" ht="41.1" customHeight="1">
      <c r="A34" s="96">
        <v>2</v>
      </c>
      <c r="B34" s="99" t="s">
        <v>41</v>
      </c>
      <c r="C34" s="27" t="s">
        <v>33</v>
      </c>
      <c r="D34" s="19" t="s">
        <v>42</v>
      </c>
      <c r="E34" s="71" t="s">
        <v>97</v>
      </c>
      <c r="F34" s="62"/>
      <c r="G34" s="62"/>
      <c r="H34" s="56"/>
      <c r="I34" s="20"/>
      <c r="J34" s="57" t="str">
        <f t="shared" ref="J34:J72" si="0">IF(I34="NO CUMPLE",0,IF(I34="PARCIAL",2.5,IF(I34="CUMPLE",5,"NOAPLICA")))</f>
        <v>NOAPLICA</v>
      </c>
      <c r="K34" s="52"/>
      <c r="L34" s="32"/>
      <c r="M34" s="33"/>
      <c r="N34" s="2"/>
    </row>
    <row r="35" spans="1:14" s="1" customFormat="1" ht="41.1" customHeight="1">
      <c r="A35" s="97"/>
      <c r="B35" s="100"/>
      <c r="C35" s="28" t="s">
        <v>33</v>
      </c>
      <c r="D35" s="37" t="s">
        <v>101</v>
      </c>
      <c r="E35" s="72" t="s">
        <v>102</v>
      </c>
      <c r="F35" s="51">
        <v>46143</v>
      </c>
      <c r="G35" s="51">
        <v>46387</v>
      </c>
      <c r="H35" s="53"/>
      <c r="I35" s="11"/>
      <c r="J35" s="58" t="str">
        <f>IF(I35="NO CUMPLE",0,IF(I35="PARCIAL",2.5,IF(I35="CUMPLE",5,"NOAPLICA")))</f>
        <v>NOAPLICA</v>
      </c>
      <c r="K35" s="53"/>
      <c r="L35" s="25"/>
      <c r="M35" s="13"/>
      <c r="N35" s="12"/>
    </row>
    <row r="36" spans="1:14" s="1" customFormat="1" ht="41.1" customHeight="1" thickBot="1">
      <c r="A36" s="97"/>
      <c r="B36" s="100"/>
      <c r="C36" s="28" t="s">
        <v>33</v>
      </c>
      <c r="D36" s="37"/>
      <c r="E36" s="72"/>
      <c r="F36" s="50"/>
      <c r="G36" s="50"/>
      <c r="H36" s="53"/>
      <c r="I36" s="11"/>
      <c r="J36" s="58" t="str">
        <f>IF(I36="NO CUMPLE",0,IF(I36="PARCIAL",2.5,IF(I36="CUMPLE",5,"NOAPLICA")))</f>
        <v>NOAPLICA</v>
      </c>
      <c r="K36" s="53"/>
      <c r="L36" s="25"/>
      <c r="M36" s="13"/>
      <c r="N36" s="12"/>
    </row>
    <row r="37" spans="1:14" s="1" customFormat="1" ht="41.1" customHeight="1">
      <c r="A37" s="97"/>
      <c r="B37" s="100"/>
      <c r="C37" s="28" t="s">
        <v>34</v>
      </c>
      <c r="D37" s="43" t="s">
        <v>43</v>
      </c>
      <c r="E37" s="28" t="s">
        <v>126</v>
      </c>
      <c r="F37" s="50"/>
      <c r="G37" s="50"/>
      <c r="H37" s="53"/>
      <c r="I37" s="11"/>
      <c r="J37" s="57" t="str">
        <f t="shared" si="0"/>
        <v>NOAPLICA</v>
      </c>
      <c r="K37" s="53"/>
      <c r="L37" s="25"/>
      <c r="M37" s="13"/>
      <c r="N37" s="12"/>
    </row>
    <row r="38" spans="1:14" s="1" customFormat="1" ht="41.1" customHeight="1">
      <c r="A38" s="97"/>
      <c r="B38" s="100"/>
      <c r="C38" s="28" t="s">
        <v>34</v>
      </c>
      <c r="D38" s="48" t="s">
        <v>103</v>
      </c>
      <c r="E38" s="72" t="s">
        <v>102</v>
      </c>
      <c r="F38" s="51">
        <v>46143</v>
      </c>
      <c r="G38" s="51">
        <v>46387</v>
      </c>
      <c r="H38" s="53"/>
      <c r="I38" s="11"/>
      <c r="J38" s="58" t="str">
        <f t="shared" si="0"/>
        <v>NOAPLICA</v>
      </c>
      <c r="K38" s="53"/>
      <c r="L38" s="25"/>
      <c r="M38" s="13"/>
      <c r="N38" s="12"/>
    </row>
    <row r="39" spans="1:14" s="1" customFormat="1" ht="41.1" customHeight="1" thickBot="1">
      <c r="A39" s="97"/>
      <c r="B39" s="100"/>
      <c r="C39" s="28" t="s">
        <v>34</v>
      </c>
      <c r="D39" s="37" t="s">
        <v>104</v>
      </c>
      <c r="E39" s="72" t="s">
        <v>102</v>
      </c>
      <c r="F39" s="51">
        <v>46143</v>
      </c>
      <c r="G39" s="51">
        <v>46387</v>
      </c>
      <c r="H39" s="53"/>
      <c r="I39" s="11"/>
      <c r="J39" s="58" t="str">
        <f t="shared" si="0"/>
        <v>NOAPLICA</v>
      </c>
      <c r="K39" s="53"/>
      <c r="L39" s="25"/>
      <c r="M39" s="13"/>
      <c r="N39" s="12"/>
    </row>
    <row r="40" spans="1:14" s="1" customFormat="1" ht="66.75" customHeight="1">
      <c r="A40" s="97"/>
      <c r="B40" s="100"/>
      <c r="C40" s="28" t="s">
        <v>36</v>
      </c>
      <c r="D40" s="41" t="s">
        <v>44</v>
      </c>
      <c r="E40" s="10"/>
      <c r="F40" s="10"/>
      <c r="G40" s="10"/>
      <c r="H40" s="53"/>
      <c r="I40" s="11"/>
      <c r="J40" s="57" t="str">
        <f t="shared" si="0"/>
        <v>NOAPLICA</v>
      </c>
      <c r="K40" s="53"/>
      <c r="L40" s="25"/>
      <c r="M40" s="13"/>
      <c r="N40" s="12"/>
    </row>
    <row r="41" spans="1:14" s="1" customFormat="1" ht="41.1" customHeight="1">
      <c r="A41" s="97"/>
      <c r="B41" s="100"/>
      <c r="C41" s="28" t="s">
        <v>36</v>
      </c>
      <c r="D41" s="10"/>
      <c r="E41" s="10"/>
      <c r="F41" s="10"/>
      <c r="G41" s="10"/>
      <c r="H41" s="53"/>
      <c r="I41" s="11"/>
      <c r="J41" s="58" t="str">
        <f t="shared" si="0"/>
        <v>NOAPLICA</v>
      </c>
      <c r="K41" s="53"/>
      <c r="L41" s="25"/>
      <c r="M41" s="13"/>
      <c r="N41" s="12"/>
    </row>
    <row r="42" spans="1:14" s="1" customFormat="1" ht="41.1" customHeight="1">
      <c r="A42" s="97"/>
      <c r="B42" s="100"/>
      <c r="C42" s="28" t="s">
        <v>36</v>
      </c>
      <c r="D42" s="10"/>
      <c r="E42" s="10"/>
      <c r="F42" s="10"/>
      <c r="G42" s="10"/>
      <c r="H42" s="53"/>
      <c r="I42" s="11"/>
      <c r="J42" s="58" t="str">
        <f t="shared" si="0"/>
        <v>NOAPLICA</v>
      </c>
      <c r="K42" s="53"/>
      <c r="L42" s="25"/>
      <c r="M42" s="13"/>
      <c r="N42" s="12"/>
    </row>
    <row r="43" spans="1:14" s="1" customFormat="1" ht="41.1" customHeight="1">
      <c r="A43" s="97"/>
      <c r="B43" s="100"/>
      <c r="C43" s="28" t="s">
        <v>38</v>
      </c>
      <c r="D43" s="41" t="s">
        <v>45</v>
      </c>
      <c r="E43" s="10"/>
      <c r="F43" s="10"/>
      <c r="G43" s="10"/>
      <c r="H43" s="53"/>
      <c r="I43" s="11"/>
      <c r="J43" s="58" t="str">
        <f t="shared" ref="J43:J44" si="1">IF(I43="NO CUMPLE",0,IF(I43="PARCIAL",2.5,IF(I43="CUMPLE",5,"NOAPLICA")))</f>
        <v>NOAPLICA</v>
      </c>
      <c r="K43" s="53"/>
      <c r="L43" s="25"/>
      <c r="M43" s="13"/>
      <c r="N43" s="12"/>
    </row>
    <row r="44" spans="1:14" s="1" customFormat="1" ht="41.1" customHeight="1" thickBot="1">
      <c r="A44" s="97"/>
      <c r="B44" s="100"/>
      <c r="C44" s="28" t="s">
        <v>38</v>
      </c>
      <c r="D44" s="37" t="s">
        <v>105</v>
      </c>
      <c r="E44" s="72" t="s">
        <v>102</v>
      </c>
      <c r="F44" s="51">
        <v>46143</v>
      </c>
      <c r="G44" s="51">
        <v>46387</v>
      </c>
      <c r="H44" s="54"/>
      <c r="I44" s="11"/>
      <c r="J44" s="58" t="str">
        <f t="shared" si="1"/>
        <v>NOAPLICA</v>
      </c>
      <c r="K44" s="53"/>
      <c r="L44" s="25"/>
      <c r="M44" s="13"/>
      <c r="N44" s="12"/>
    </row>
    <row r="45" spans="1:14" s="1" customFormat="1" ht="41.1" customHeight="1" thickBot="1">
      <c r="A45" s="102"/>
      <c r="B45" s="103"/>
      <c r="C45" s="29" t="s">
        <v>38</v>
      </c>
      <c r="D45" s="3"/>
      <c r="E45" s="73"/>
      <c r="F45" s="3"/>
      <c r="G45" s="3"/>
      <c r="H45" s="55"/>
      <c r="I45" s="22"/>
      <c r="J45" s="63" t="str">
        <f t="shared" si="0"/>
        <v>NOAPLICA</v>
      </c>
      <c r="K45" s="55"/>
      <c r="L45" s="26"/>
      <c r="M45" s="23"/>
      <c r="N45" s="4"/>
    </row>
    <row r="46" spans="1:14" s="1" customFormat="1" ht="41.1" customHeight="1" thickBot="1">
      <c r="A46" s="96">
        <v>3</v>
      </c>
      <c r="B46" s="99" t="s">
        <v>46</v>
      </c>
      <c r="C46" s="27" t="s">
        <v>33</v>
      </c>
      <c r="D46" s="37" t="s">
        <v>81</v>
      </c>
      <c r="E46" s="28" t="s">
        <v>82</v>
      </c>
      <c r="F46" s="49">
        <v>46174</v>
      </c>
      <c r="G46" s="49">
        <v>46387</v>
      </c>
      <c r="H46" s="56"/>
      <c r="I46" s="57"/>
      <c r="J46" s="64" t="str">
        <f t="shared" si="0"/>
        <v>NOAPLICA</v>
      </c>
      <c r="K46" s="31"/>
      <c r="L46" s="32"/>
      <c r="M46" s="33"/>
      <c r="N46" s="2"/>
    </row>
    <row r="47" spans="1:14" s="1" customFormat="1" ht="41.1" customHeight="1">
      <c r="A47" s="97"/>
      <c r="B47" s="100"/>
      <c r="C47" s="28" t="s">
        <v>33</v>
      </c>
      <c r="D47" s="37" t="s">
        <v>87</v>
      </c>
      <c r="E47" s="28" t="s">
        <v>82</v>
      </c>
      <c r="F47" s="49">
        <v>46174</v>
      </c>
      <c r="G47" s="49">
        <v>46387</v>
      </c>
      <c r="H47" s="53"/>
      <c r="I47" s="58"/>
      <c r="J47" s="65" t="str">
        <f>IF(I47="NO CUMPLE",0,IF(I47="PARCIAL",2.5,IF(I47="CUMPLE",5,"NOAPLICA")))</f>
        <v>NOAPLICA</v>
      </c>
      <c r="K47" s="10"/>
      <c r="L47" s="25"/>
      <c r="M47" s="13"/>
      <c r="N47" s="12"/>
    </row>
    <row r="48" spans="1:14" s="1" customFormat="1" ht="41.1" customHeight="1" thickBot="1">
      <c r="A48" s="97"/>
      <c r="B48" s="100"/>
      <c r="C48" s="28" t="s">
        <v>33</v>
      </c>
      <c r="D48" s="37"/>
      <c r="E48" s="28"/>
      <c r="F48" s="70"/>
      <c r="G48" s="70"/>
      <c r="H48" s="53"/>
      <c r="I48" s="58"/>
      <c r="J48" s="65" t="str">
        <f>IF(I48="NO CUMPLE",0,IF(I48="PARCIAL",2.5,IF(I48="CUMPLE",5,"NOAPLICA")))</f>
        <v>NOAPLICA</v>
      </c>
      <c r="K48" s="10"/>
      <c r="L48" s="25"/>
      <c r="M48" s="13"/>
      <c r="N48" s="12"/>
    </row>
    <row r="49" spans="1:14" s="1" customFormat="1" ht="41.1" customHeight="1">
      <c r="A49" s="97"/>
      <c r="B49" s="100"/>
      <c r="C49" s="28" t="s">
        <v>34</v>
      </c>
      <c r="D49" s="37" t="s">
        <v>83</v>
      </c>
      <c r="E49" s="28" t="s">
        <v>82</v>
      </c>
      <c r="F49" s="51">
        <v>46174</v>
      </c>
      <c r="G49" s="51">
        <v>46387</v>
      </c>
      <c r="H49" s="53"/>
      <c r="I49" s="58"/>
      <c r="J49" s="66" t="str">
        <f t="shared" si="0"/>
        <v>NOAPLICA</v>
      </c>
      <c r="K49" s="10"/>
      <c r="L49" s="25"/>
      <c r="M49" s="13"/>
      <c r="N49" s="12"/>
    </row>
    <row r="50" spans="1:14" s="1" customFormat="1" ht="41.1" customHeight="1">
      <c r="A50" s="97"/>
      <c r="B50" s="100"/>
      <c r="C50" s="28" t="s">
        <v>34</v>
      </c>
      <c r="D50" s="37" t="s">
        <v>88</v>
      </c>
      <c r="E50" s="28" t="s">
        <v>89</v>
      </c>
      <c r="F50" s="51">
        <v>46174</v>
      </c>
      <c r="G50" s="51">
        <v>46387</v>
      </c>
      <c r="H50" s="53"/>
      <c r="I50" s="58"/>
      <c r="J50" s="65" t="str">
        <f t="shared" ref="J50:J56" si="2">IF(I50="NO CUMPLE",0,IF(I50="PARCIAL",2.5,IF(I50="CUMPLE",5,"NOAPLICA")))</f>
        <v>NOAPLICA</v>
      </c>
      <c r="K50" s="10"/>
      <c r="L50" s="25"/>
      <c r="M50" s="13"/>
      <c r="N50" s="12"/>
    </row>
    <row r="51" spans="1:14" s="1" customFormat="1" ht="41.1" customHeight="1">
      <c r="A51" s="97"/>
      <c r="B51" s="100"/>
      <c r="C51" s="28" t="s">
        <v>34</v>
      </c>
      <c r="D51" s="37" t="s">
        <v>90</v>
      </c>
      <c r="E51" s="28" t="s">
        <v>89</v>
      </c>
      <c r="F51" s="51">
        <v>46174</v>
      </c>
      <c r="G51" s="51">
        <v>46387</v>
      </c>
      <c r="H51" s="53"/>
      <c r="I51" s="58"/>
      <c r="J51" s="65" t="str">
        <f t="shared" si="2"/>
        <v>NOAPLICA</v>
      </c>
      <c r="K51" s="10"/>
      <c r="L51" s="25"/>
      <c r="M51" s="13"/>
      <c r="N51" s="12"/>
    </row>
    <row r="52" spans="1:14" s="1" customFormat="1" ht="41.1" customHeight="1">
      <c r="A52" s="97"/>
      <c r="B52" s="100"/>
      <c r="C52" s="28" t="s">
        <v>34</v>
      </c>
      <c r="D52" s="37" t="s">
        <v>91</v>
      </c>
      <c r="E52" s="28" t="s">
        <v>89</v>
      </c>
      <c r="F52" s="51">
        <v>46174</v>
      </c>
      <c r="G52" s="51">
        <v>46387</v>
      </c>
      <c r="H52" s="53"/>
      <c r="I52" s="58"/>
      <c r="J52" s="64"/>
      <c r="K52" s="10"/>
      <c r="L52" s="25"/>
      <c r="M52" s="13"/>
      <c r="N52" s="12"/>
    </row>
    <row r="53" spans="1:14" s="1" customFormat="1" ht="41.1" customHeight="1">
      <c r="A53" s="97"/>
      <c r="B53" s="100"/>
      <c r="C53" s="28" t="s">
        <v>34</v>
      </c>
      <c r="D53" s="37" t="s">
        <v>92</v>
      </c>
      <c r="E53" s="28" t="s">
        <v>89</v>
      </c>
      <c r="F53" s="51">
        <v>46174</v>
      </c>
      <c r="G53" s="51">
        <v>46387</v>
      </c>
      <c r="H53" s="53"/>
      <c r="I53" s="58"/>
      <c r="J53" s="64"/>
      <c r="K53" s="10"/>
      <c r="L53" s="25"/>
      <c r="M53" s="13"/>
      <c r="N53" s="12"/>
    </row>
    <row r="54" spans="1:14" s="1" customFormat="1" ht="41.1" customHeight="1" thickBot="1">
      <c r="A54" s="97"/>
      <c r="B54" s="100"/>
      <c r="C54" s="28" t="s">
        <v>34</v>
      </c>
      <c r="D54" s="37" t="s">
        <v>93</v>
      </c>
      <c r="E54" s="28" t="s">
        <v>89</v>
      </c>
      <c r="F54" s="51">
        <v>46174</v>
      </c>
      <c r="G54" s="51">
        <v>46387</v>
      </c>
      <c r="H54" s="53"/>
      <c r="I54" s="58"/>
      <c r="J54" s="64"/>
      <c r="K54" s="10"/>
      <c r="L54" s="25"/>
      <c r="M54" s="13"/>
      <c r="N54" s="12"/>
    </row>
    <row r="55" spans="1:14" s="1" customFormat="1" ht="41.1" customHeight="1">
      <c r="A55" s="97"/>
      <c r="B55" s="100"/>
      <c r="C55" s="28" t="s">
        <v>36</v>
      </c>
      <c r="D55" s="37" t="s">
        <v>84</v>
      </c>
      <c r="E55" s="28" t="s">
        <v>82</v>
      </c>
      <c r="F55" s="51">
        <v>46174</v>
      </c>
      <c r="G55" s="51">
        <v>46387</v>
      </c>
      <c r="H55" s="53"/>
      <c r="I55" s="58"/>
      <c r="J55" s="66" t="str">
        <f t="shared" si="2"/>
        <v>NOAPLICA</v>
      </c>
      <c r="K55" s="10"/>
      <c r="L55" s="25"/>
      <c r="M55" s="13"/>
      <c r="N55" s="12"/>
    </row>
    <row r="56" spans="1:14" s="1" customFormat="1" ht="41.1" customHeight="1" thickBot="1">
      <c r="A56" s="97"/>
      <c r="B56" s="100"/>
      <c r="C56" s="28" t="s">
        <v>36</v>
      </c>
      <c r="D56" s="37" t="s">
        <v>94</v>
      </c>
      <c r="E56" s="28" t="s">
        <v>82</v>
      </c>
      <c r="F56" s="51">
        <v>46174</v>
      </c>
      <c r="G56" s="51">
        <v>46387</v>
      </c>
      <c r="H56" s="53"/>
      <c r="I56" s="58"/>
      <c r="J56" s="65" t="str">
        <f t="shared" si="2"/>
        <v>NOAPLICA</v>
      </c>
      <c r="K56" s="10"/>
      <c r="L56" s="25"/>
      <c r="M56" s="13"/>
      <c r="N56" s="12"/>
    </row>
    <row r="57" spans="1:14" s="1" customFormat="1" ht="41.1" customHeight="1">
      <c r="A57" s="97"/>
      <c r="B57" s="100"/>
      <c r="C57" s="28" t="s">
        <v>36</v>
      </c>
      <c r="D57" s="37" t="s">
        <v>95</v>
      </c>
      <c r="E57" s="28"/>
      <c r="F57" s="51"/>
      <c r="G57" s="51"/>
      <c r="H57" s="53"/>
      <c r="I57" s="58"/>
      <c r="J57" s="66" t="str">
        <f t="shared" si="0"/>
        <v>NOAPLICA</v>
      </c>
      <c r="K57" s="10"/>
      <c r="L57" s="25"/>
      <c r="M57" s="13"/>
      <c r="N57" s="12"/>
    </row>
    <row r="58" spans="1:14" s="1" customFormat="1" ht="41.1" customHeight="1">
      <c r="A58" s="97"/>
      <c r="B58" s="100"/>
      <c r="C58" s="28" t="s">
        <v>38</v>
      </c>
      <c r="D58" s="37" t="s">
        <v>85</v>
      </c>
      <c r="E58" s="28" t="s">
        <v>86</v>
      </c>
      <c r="F58" s="51">
        <v>46174</v>
      </c>
      <c r="G58" s="51">
        <v>46387</v>
      </c>
      <c r="H58" s="53"/>
      <c r="I58" s="58"/>
      <c r="J58" s="65" t="str">
        <f t="shared" si="0"/>
        <v>NOAPLICA</v>
      </c>
      <c r="K58" s="10"/>
      <c r="L58" s="25"/>
      <c r="M58" s="13"/>
      <c r="N58" s="12"/>
    </row>
    <row r="59" spans="1:14" s="1" customFormat="1" ht="41.1" customHeight="1" thickBot="1">
      <c r="A59" s="97"/>
      <c r="B59" s="100"/>
      <c r="C59" s="28" t="s">
        <v>38</v>
      </c>
      <c r="D59" s="10"/>
      <c r="E59" s="10"/>
      <c r="F59" s="10"/>
      <c r="G59" s="10"/>
      <c r="H59" s="53"/>
      <c r="I59" s="58"/>
      <c r="J59" s="65" t="str">
        <f t="shared" si="0"/>
        <v>NOAPLICA</v>
      </c>
      <c r="K59" s="10"/>
      <c r="L59" s="25"/>
      <c r="M59" s="13"/>
      <c r="N59" s="12"/>
    </row>
    <row r="60" spans="1:14" s="1" customFormat="1" ht="41.1" customHeight="1" thickBot="1">
      <c r="A60" s="98"/>
      <c r="B60" s="101"/>
      <c r="C60" s="45" t="s">
        <v>38</v>
      </c>
      <c r="D60" s="67"/>
      <c r="E60" s="67"/>
      <c r="F60" s="67"/>
      <c r="G60" s="67"/>
      <c r="H60" s="68"/>
      <c r="I60" s="69"/>
      <c r="J60" s="66" t="str">
        <f t="shared" si="0"/>
        <v>NOAPLICA</v>
      </c>
      <c r="K60" s="3"/>
      <c r="L60" s="26"/>
      <c r="M60" s="23"/>
      <c r="N60" s="4"/>
    </row>
    <row r="61" spans="1:14" s="1" customFormat="1" ht="41.1" customHeight="1">
      <c r="A61" s="96">
        <v>4</v>
      </c>
      <c r="B61" s="99" t="s">
        <v>47</v>
      </c>
      <c r="C61" s="27" t="s">
        <v>33</v>
      </c>
      <c r="D61" s="19"/>
      <c r="E61" s="6"/>
      <c r="F61" s="6"/>
      <c r="G61" s="6"/>
      <c r="H61" s="6"/>
      <c r="I61" s="57"/>
      <c r="J61" s="66" t="str">
        <f t="shared" si="0"/>
        <v>NOAPLICA</v>
      </c>
      <c r="K61" s="31"/>
      <c r="L61" s="32"/>
      <c r="M61" s="33"/>
      <c r="N61" s="2"/>
    </row>
    <row r="62" spans="1:14" s="1" customFormat="1" ht="41.1" customHeight="1">
      <c r="A62" s="97"/>
      <c r="B62" s="100"/>
      <c r="C62" s="28" t="s">
        <v>33</v>
      </c>
      <c r="D62" s="37"/>
      <c r="E62" s="10"/>
      <c r="F62" s="10"/>
      <c r="G62" s="10"/>
      <c r="H62" s="10"/>
      <c r="I62" s="58"/>
      <c r="J62" s="65" t="str">
        <f>IF(I62="NO CUMPLE",0,IF(I62="PARCIAL",2.5,IF(I62="CUMPLE",5,"NOAPLICA")))</f>
        <v>NOAPLICA</v>
      </c>
      <c r="K62" s="10"/>
      <c r="L62" s="25"/>
      <c r="M62" s="13"/>
      <c r="N62" s="12"/>
    </row>
    <row r="63" spans="1:14" s="1" customFormat="1" ht="41.1" customHeight="1" thickBot="1">
      <c r="A63" s="97"/>
      <c r="B63" s="100"/>
      <c r="C63" s="28" t="s">
        <v>33</v>
      </c>
      <c r="D63" s="37"/>
      <c r="E63" s="10"/>
      <c r="F63" s="10"/>
      <c r="G63" s="10"/>
      <c r="H63" s="10"/>
      <c r="I63" s="58"/>
      <c r="J63" s="65" t="str">
        <f>IF(I63="NO CUMPLE",0,IF(I63="PARCIAL",2.5,IF(I63="CUMPLE",5,"NOAPLICA")))</f>
        <v>NOAPLICA</v>
      </c>
      <c r="K63" s="10"/>
      <c r="L63" s="25"/>
      <c r="M63" s="13"/>
      <c r="N63" s="12"/>
    </row>
    <row r="64" spans="1:14" s="1" customFormat="1" ht="41.1" customHeight="1">
      <c r="A64" s="97"/>
      <c r="B64" s="100"/>
      <c r="C64" s="28" t="s">
        <v>34</v>
      </c>
      <c r="D64" s="41" t="s">
        <v>112</v>
      </c>
      <c r="E64" s="50" t="s">
        <v>130</v>
      </c>
      <c r="F64" s="10"/>
      <c r="G64" s="10"/>
      <c r="H64" s="10"/>
      <c r="I64" s="58"/>
      <c r="J64" s="66" t="str">
        <f t="shared" ref="J64:J65" si="3">IF(I64="NO CUMPLE",0,IF(I64="PARCIAL",2.5,IF(I64="CUMPLE",5,"NOAPLICA")))</f>
        <v>NOAPLICA</v>
      </c>
      <c r="K64" s="10"/>
      <c r="L64" s="25"/>
      <c r="M64" s="13"/>
      <c r="N64" s="12"/>
    </row>
    <row r="65" spans="1:14" s="1" customFormat="1" ht="41.1" customHeight="1" thickBot="1">
      <c r="A65" s="97"/>
      <c r="B65" s="100"/>
      <c r="C65" s="28" t="s">
        <v>34</v>
      </c>
      <c r="D65" s="10"/>
      <c r="E65" s="10"/>
      <c r="F65" s="10"/>
      <c r="G65" s="10"/>
      <c r="H65" s="10"/>
      <c r="I65" s="58"/>
      <c r="J65" s="65" t="str">
        <f t="shared" si="3"/>
        <v>NOAPLICA</v>
      </c>
      <c r="K65" s="10"/>
      <c r="L65" s="25"/>
      <c r="M65" s="13"/>
      <c r="N65" s="12"/>
    </row>
    <row r="66" spans="1:14" s="1" customFormat="1" ht="41.1" customHeight="1" thickBot="1">
      <c r="A66" s="97"/>
      <c r="B66" s="100"/>
      <c r="C66" s="28" t="s">
        <v>34</v>
      </c>
      <c r="D66" s="10"/>
      <c r="E66" s="10"/>
      <c r="F66" s="10"/>
      <c r="G66" s="10"/>
      <c r="H66" s="10"/>
      <c r="I66" s="58"/>
      <c r="J66" s="66" t="str">
        <f t="shared" si="0"/>
        <v>NOAPLICA</v>
      </c>
      <c r="K66" s="10"/>
      <c r="L66" s="25"/>
      <c r="M66" s="13"/>
      <c r="N66" s="12"/>
    </row>
    <row r="67" spans="1:14" s="1" customFormat="1" ht="41.1" customHeight="1">
      <c r="A67" s="97"/>
      <c r="B67" s="100"/>
      <c r="C67" s="28" t="s">
        <v>36</v>
      </c>
      <c r="D67" s="37" t="s">
        <v>113</v>
      </c>
      <c r="E67" s="50" t="s">
        <v>130</v>
      </c>
      <c r="F67" s="10"/>
      <c r="G67" s="10"/>
      <c r="H67" s="10"/>
      <c r="I67" s="58"/>
      <c r="J67" s="66" t="str">
        <f t="shared" si="0"/>
        <v>NOAPLICA</v>
      </c>
      <c r="K67" s="10"/>
      <c r="L67" s="25"/>
      <c r="M67" s="13"/>
      <c r="N67" s="12"/>
    </row>
    <row r="68" spans="1:14" s="1" customFormat="1" ht="41.1" customHeight="1" thickBot="1">
      <c r="A68" s="97"/>
      <c r="B68" s="100"/>
      <c r="C68" s="28" t="s">
        <v>36</v>
      </c>
      <c r="D68" s="10"/>
      <c r="E68" s="10"/>
      <c r="F68" s="10"/>
      <c r="G68" s="10"/>
      <c r="H68" s="10"/>
      <c r="I68" s="58"/>
      <c r="J68" s="65" t="str">
        <f t="shared" si="0"/>
        <v>NOAPLICA</v>
      </c>
      <c r="K68" s="10"/>
      <c r="L68" s="25"/>
      <c r="M68" s="13"/>
      <c r="N68" s="12"/>
    </row>
    <row r="69" spans="1:14" s="1" customFormat="1" ht="41.1" customHeight="1">
      <c r="A69" s="97"/>
      <c r="B69" s="100"/>
      <c r="C69" s="28" t="s">
        <v>36</v>
      </c>
      <c r="D69" s="10"/>
      <c r="E69" s="10"/>
      <c r="F69" s="10"/>
      <c r="G69" s="10"/>
      <c r="H69" s="10"/>
      <c r="I69" s="58"/>
      <c r="J69" s="66" t="str">
        <f t="shared" ref="J69:J71" si="4">IF(I69="NO CUMPLE",0,IF(I69="PARCIAL",2.5,IF(I69="CUMPLE",5,"NOAPLICA")))</f>
        <v>NOAPLICA</v>
      </c>
      <c r="K69" s="10"/>
      <c r="L69" s="25"/>
      <c r="M69" s="13"/>
      <c r="N69" s="12"/>
    </row>
    <row r="70" spans="1:14" s="1" customFormat="1" ht="41.1" customHeight="1">
      <c r="A70" s="97"/>
      <c r="B70" s="100"/>
      <c r="C70" s="28" t="s">
        <v>38</v>
      </c>
      <c r="D70" s="10"/>
      <c r="E70" s="10"/>
      <c r="F70" s="10"/>
      <c r="G70" s="10"/>
      <c r="H70" s="10"/>
      <c r="I70" s="58"/>
      <c r="J70" s="65" t="str">
        <f t="shared" si="4"/>
        <v>NOAPLICA</v>
      </c>
      <c r="K70" s="10"/>
      <c r="L70" s="25"/>
      <c r="M70" s="13"/>
      <c r="N70" s="12"/>
    </row>
    <row r="71" spans="1:14" s="1" customFormat="1" ht="41.1" customHeight="1" thickBot="1">
      <c r="A71" s="97"/>
      <c r="B71" s="100"/>
      <c r="C71" s="28" t="s">
        <v>38</v>
      </c>
      <c r="D71" s="10"/>
      <c r="E71" s="10"/>
      <c r="F71" s="10"/>
      <c r="G71" s="10"/>
      <c r="H71" s="10"/>
      <c r="I71" s="58"/>
      <c r="J71" s="65" t="str">
        <f t="shared" si="4"/>
        <v>NOAPLICA</v>
      </c>
      <c r="K71" s="10"/>
      <c r="L71" s="25"/>
      <c r="M71" s="13"/>
      <c r="N71" s="12"/>
    </row>
    <row r="72" spans="1:14" s="1" customFormat="1" ht="41.1" customHeight="1" thickBot="1">
      <c r="A72" s="102"/>
      <c r="B72" s="103"/>
      <c r="C72" s="29" t="s">
        <v>38</v>
      </c>
      <c r="D72" s="3"/>
      <c r="E72" s="3"/>
      <c r="F72" s="3"/>
      <c r="G72" s="3"/>
      <c r="H72" s="3"/>
      <c r="I72" s="61"/>
      <c r="J72" s="66" t="str">
        <f t="shared" si="0"/>
        <v>NOAPLICA</v>
      </c>
      <c r="K72" s="3"/>
      <c r="L72" s="26"/>
      <c r="M72" s="23"/>
      <c r="N72" s="4"/>
    </row>
    <row r="73" spans="1:14" s="1" customFormat="1" ht="65.099999999999994" customHeight="1" thickBot="1">
      <c r="A73" s="82" t="s">
        <v>48</v>
      </c>
      <c r="B73" s="83"/>
      <c r="C73" s="83"/>
      <c r="D73" s="83"/>
      <c r="E73" s="84"/>
      <c r="F73" s="85" t="e">
        <f>AVERAGEIF(J13:J72,"&lt;&gt;NO APLICA",J13:J72)</f>
        <v>#DIV/0!</v>
      </c>
      <c r="G73" s="86"/>
      <c r="H73" s="87" t="s">
        <v>49</v>
      </c>
      <c r="I73" s="88"/>
      <c r="J73" s="88"/>
      <c r="K73" s="88"/>
      <c r="L73" s="88"/>
      <c r="M73" s="89"/>
      <c r="N73" s="30" t="str">
        <f>IF(ISERROR(F73/5),"",(F73/5))</f>
        <v/>
      </c>
    </row>
    <row r="74" spans="1:14" ht="48" customHeight="1" thickBot="1">
      <c r="A74" s="90" t="s">
        <v>50</v>
      </c>
      <c r="B74" s="91"/>
      <c r="C74" s="92" t="s">
        <v>120</v>
      </c>
      <c r="D74" s="93"/>
      <c r="E74" s="93"/>
      <c r="F74" s="93"/>
      <c r="G74" s="94"/>
      <c r="H74" s="90" t="s">
        <v>51</v>
      </c>
      <c r="I74" s="91"/>
      <c r="J74" s="92"/>
      <c r="K74" s="93"/>
      <c r="L74" s="93"/>
      <c r="M74" s="93"/>
      <c r="N74" s="95"/>
    </row>
    <row r="75" spans="1:14" s="1" customFormat="1" ht="63" customHeight="1" thickBot="1">
      <c r="A75" s="79" t="s">
        <v>52</v>
      </c>
      <c r="B75" s="80"/>
      <c r="C75" s="76" t="s">
        <v>121</v>
      </c>
      <c r="D75" s="77"/>
      <c r="E75" s="77"/>
      <c r="F75" s="77"/>
      <c r="G75" s="78"/>
      <c r="H75" s="79" t="s">
        <v>52</v>
      </c>
      <c r="I75" s="80"/>
      <c r="J75" s="76"/>
      <c r="K75" s="77"/>
      <c r="L75" s="77"/>
      <c r="M75" s="77"/>
      <c r="N75" s="81"/>
    </row>
    <row r="355" spans="1:1">
      <c r="A355" t="s">
        <v>53</v>
      </c>
    </row>
    <row r="356" spans="1:1">
      <c r="A356" t="s">
        <v>54</v>
      </c>
    </row>
    <row r="2999" spans="2:2">
      <c r="B2999" t="s">
        <v>55</v>
      </c>
    </row>
    <row r="3000" spans="2:2">
      <c r="B3000" t="s">
        <v>7</v>
      </c>
    </row>
    <row r="3001" spans="2:2">
      <c r="B3001" t="s">
        <v>10</v>
      </c>
    </row>
    <row r="3002" spans="2:2">
      <c r="B3002" t="s">
        <v>12</v>
      </c>
    </row>
  </sheetData>
  <mergeCells count="44">
    <mergeCell ref="A4:N4"/>
    <mergeCell ref="C1:M1"/>
    <mergeCell ref="C2:M2"/>
    <mergeCell ref="E3:K3"/>
    <mergeCell ref="N1:N3"/>
    <mergeCell ref="C3:D3"/>
    <mergeCell ref="A1:B3"/>
    <mergeCell ref="A5:N5"/>
    <mergeCell ref="G6:G7"/>
    <mergeCell ref="H6:N7"/>
    <mergeCell ref="A7:C7"/>
    <mergeCell ref="D7:F7"/>
    <mergeCell ref="A6:C6"/>
    <mergeCell ref="D6:F6"/>
    <mergeCell ref="H8:N8"/>
    <mergeCell ref="A9:C9"/>
    <mergeCell ref="D9:F9"/>
    <mergeCell ref="H9:N9"/>
    <mergeCell ref="A34:A45"/>
    <mergeCell ref="B34:B45"/>
    <mergeCell ref="A13:A33"/>
    <mergeCell ref="B13:B33"/>
    <mergeCell ref="A10:N10"/>
    <mergeCell ref="A11:G11"/>
    <mergeCell ref="H11:N11"/>
    <mergeCell ref="I12:J12"/>
    <mergeCell ref="L12:M12"/>
    <mergeCell ref="A8:C8"/>
    <mergeCell ref="D8:F8"/>
    <mergeCell ref="A46:A60"/>
    <mergeCell ref="B46:B60"/>
    <mergeCell ref="A61:A72"/>
    <mergeCell ref="B61:B72"/>
    <mergeCell ref="A75:B75"/>
    <mergeCell ref="C75:G75"/>
    <mergeCell ref="H75:I75"/>
    <mergeCell ref="J75:N75"/>
    <mergeCell ref="A73:E73"/>
    <mergeCell ref="F73:G73"/>
    <mergeCell ref="H73:M73"/>
    <mergeCell ref="A74:B74"/>
    <mergeCell ref="C74:G74"/>
    <mergeCell ref="H74:I74"/>
    <mergeCell ref="J74:N74"/>
  </mergeCells>
  <conditionalFormatting sqref="J13:J14">
    <cfRule type="colorScale" priority="45">
      <colorScale>
        <cfvo type="num" val="0"/>
        <cfvo type="num" val="2.5"/>
        <cfvo type="num" val="5"/>
        <color rgb="FFFF0000"/>
        <color rgb="FFFFFF00"/>
        <color rgb="FF00B050"/>
      </colorScale>
    </cfRule>
  </conditionalFormatting>
  <conditionalFormatting sqref="J15">
    <cfRule type="colorScale" priority="40">
      <colorScale>
        <cfvo type="num" val="0"/>
        <cfvo type="num" val="2.5"/>
        <cfvo type="num" val="5"/>
        <color rgb="FFFF0000"/>
        <color rgb="FFFFFF00"/>
        <color rgb="FF00B050"/>
      </colorScale>
    </cfRule>
  </conditionalFormatting>
  <conditionalFormatting sqref="J16:J19">
    <cfRule type="colorScale" priority="39">
      <colorScale>
        <cfvo type="num" val="0"/>
        <cfvo type="num" val="2.5"/>
        <cfvo type="num" val="5"/>
        <color rgb="FFFF0000"/>
        <color rgb="FFFFFF00"/>
        <color rgb="FF00B050"/>
      </colorScale>
    </cfRule>
  </conditionalFormatting>
  <conditionalFormatting sqref="J20:J34 J37 J40 J45:J46 J49 J57 J60:J61 J66:J67 J72">
    <cfRule type="colorScale" priority="41">
      <colorScale>
        <cfvo type="num" val="0"/>
        <cfvo type="num" val="2.5"/>
        <cfvo type="num" val="5"/>
        <color rgb="FFFF0000"/>
        <color rgb="FFFFFF00"/>
        <color rgb="FF00B050"/>
      </colorScale>
    </cfRule>
  </conditionalFormatting>
  <conditionalFormatting sqref="J35">
    <cfRule type="colorScale" priority="30">
      <colorScale>
        <cfvo type="num" val="0"/>
        <cfvo type="num" val="2.5"/>
        <cfvo type="num" val="5"/>
        <color rgb="FFFF0000"/>
        <color rgb="FFFFFF00"/>
        <color rgb="FF00B050"/>
      </colorScale>
    </cfRule>
  </conditionalFormatting>
  <conditionalFormatting sqref="J36">
    <cfRule type="colorScale" priority="29">
      <colorScale>
        <cfvo type="num" val="0"/>
        <cfvo type="num" val="2.5"/>
        <cfvo type="num" val="5"/>
        <color rgb="FFFF0000"/>
        <color rgb="FFFFFF00"/>
        <color rgb="FF00B050"/>
      </colorScale>
    </cfRule>
  </conditionalFormatting>
  <conditionalFormatting sqref="J38">
    <cfRule type="colorScale" priority="28">
      <colorScale>
        <cfvo type="num" val="0"/>
        <cfvo type="num" val="2.5"/>
        <cfvo type="num" val="5"/>
        <color rgb="FFFF0000"/>
        <color rgb="FFFFFF00"/>
        <color rgb="FF00B050"/>
      </colorScale>
    </cfRule>
  </conditionalFormatting>
  <conditionalFormatting sqref="J39">
    <cfRule type="colorScale" priority="27">
      <colorScale>
        <cfvo type="num" val="0"/>
        <cfvo type="num" val="2.5"/>
        <cfvo type="num" val="5"/>
        <color rgb="FFFF0000"/>
        <color rgb="FFFFFF00"/>
        <color rgb="FF00B050"/>
      </colorScale>
    </cfRule>
  </conditionalFormatting>
  <conditionalFormatting sqref="J41">
    <cfRule type="colorScale" priority="26">
      <colorScale>
        <cfvo type="num" val="0"/>
        <cfvo type="num" val="2.5"/>
        <cfvo type="num" val="5"/>
        <color rgb="FFFF0000"/>
        <color rgb="FFFFFF00"/>
        <color rgb="FF00B050"/>
      </colorScale>
    </cfRule>
  </conditionalFormatting>
  <conditionalFormatting sqref="J42">
    <cfRule type="colorScale" priority="25">
      <colorScale>
        <cfvo type="num" val="0"/>
        <cfvo type="num" val="2.5"/>
        <cfvo type="num" val="5"/>
        <color rgb="FFFF0000"/>
        <color rgb="FFFFFF00"/>
        <color rgb="FF00B050"/>
      </colorScale>
    </cfRule>
  </conditionalFormatting>
  <conditionalFormatting sqref="J43">
    <cfRule type="colorScale" priority="24">
      <colorScale>
        <cfvo type="num" val="0"/>
        <cfvo type="num" val="2.5"/>
        <cfvo type="num" val="5"/>
        <color rgb="FFFF0000"/>
        <color rgb="FFFFFF00"/>
        <color rgb="FF00B050"/>
      </colorScale>
    </cfRule>
  </conditionalFormatting>
  <conditionalFormatting sqref="J44">
    <cfRule type="colorScale" priority="23">
      <colorScale>
        <cfvo type="num" val="0"/>
        <cfvo type="num" val="2.5"/>
        <cfvo type="num" val="5"/>
        <color rgb="FFFF0000"/>
        <color rgb="FFFFFF00"/>
        <color rgb="FF00B050"/>
      </colorScale>
    </cfRule>
  </conditionalFormatting>
  <conditionalFormatting sqref="J47">
    <cfRule type="colorScale" priority="32">
      <colorScale>
        <cfvo type="num" val="0"/>
        <cfvo type="num" val="2.5"/>
        <cfvo type="num" val="5"/>
        <color rgb="FFFF0000"/>
        <color rgb="FFFFFF00"/>
        <color rgb="FF00B050"/>
      </colorScale>
    </cfRule>
  </conditionalFormatting>
  <conditionalFormatting sqref="J48">
    <cfRule type="colorScale" priority="31">
      <colorScale>
        <cfvo type="num" val="0"/>
        <cfvo type="num" val="2.5"/>
        <cfvo type="num" val="5"/>
        <color rgb="FFFF0000"/>
        <color rgb="FFFFFF00"/>
        <color rgb="FF00B050"/>
      </colorScale>
    </cfRule>
  </conditionalFormatting>
  <conditionalFormatting sqref="J50">
    <cfRule type="colorScale" priority="21">
      <colorScale>
        <cfvo type="num" val="0"/>
        <cfvo type="num" val="2.5"/>
        <cfvo type="num" val="5"/>
        <color rgb="FFFF0000"/>
        <color rgb="FFFFFF00"/>
        <color rgb="FF00B050"/>
      </colorScale>
    </cfRule>
  </conditionalFormatting>
  <conditionalFormatting sqref="J51:J54">
    <cfRule type="colorScale" priority="20">
      <colorScale>
        <cfvo type="num" val="0"/>
        <cfvo type="num" val="2.5"/>
        <cfvo type="num" val="5"/>
        <color rgb="FFFF0000"/>
        <color rgb="FFFFFF00"/>
        <color rgb="FF00B050"/>
      </colorScale>
    </cfRule>
  </conditionalFormatting>
  <conditionalFormatting sqref="J55">
    <cfRule type="colorScale" priority="22">
      <colorScale>
        <cfvo type="num" val="0"/>
        <cfvo type="num" val="2.5"/>
        <cfvo type="num" val="5"/>
        <color rgb="FFFF0000"/>
        <color rgb="FFFFFF00"/>
        <color rgb="FF00B050"/>
      </colorScale>
    </cfRule>
  </conditionalFormatting>
  <conditionalFormatting sqref="J56">
    <cfRule type="colorScale" priority="19">
      <colorScale>
        <cfvo type="num" val="0"/>
        <cfvo type="num" val="2.5"/>
        <cfvo type="num" val="5"/>
        <color rgb="FFFF0000"/>
        <color rgb="FFFFFF00"/>
        <color rgb="FF00B050"/>
      </colorScale>
    </cfRule>
  </conditionalFormatting>
  <conditionalFormatting sqref="J58">
    <cfRule type="colorScale" priority="18">
      <colorScale>
        <cfvo type="num" val="0"/>
        <cfvo type="num" val="2.5"/>
        <cfvo type="num" val="5"/>
        <color rgb="FFFF0000"/>
        <color rgb="FFFFFF00"/>
        <color rgb="FF00B050"/>
      </colorScale>
    </cfRule>
  </conditionalFormatting>
  <conditionalFormatting sqref="J59">
    <cfRule type="colorScale" priority="17">
      <colorScale>
        <cfvo type="num" val="0"/>
        <cfvo type="num" val="2.5"/>
        <cfvo type="num" val="5"/>
        <color rgb="FFFF0000"/>
        <color rgb="FFFFFF00"/>
        <color rgb="FF00B050"/>
      </colorScale>
    </cfRule>
  </conditionalFormatting>
  <conditionalFormatting sqref="J62">
    <cfRule type="colorScale" priority="15">
      <colorScale>
        <cfvo type="num" val="0"/>
        <cfvo type="num" val="2.5"/>
        <cfvo type="num" val="5"/>
        <color rgb="FFFF0000"/>
        <color rgb="FFFFFF00"/>
        <color rgb="FF00B050"/>
      </colorScale>
    </cfRule>
  </conditionalFormatting>
  <conditionalFormatting sqref="J63">
    <cfRule type="colorScale" priority="14">
      <colorScale>
        <cfvo type="num" val="0"/>
        <cfvo type="num" val="2.5"/>
        <cfvo type="num" val="5"/>
        <color rgb="FFFF0000"/>
        <color rgb="FFFFFF00"/>
        <color rgb="FF00B050"/>
      </colorScale>
    </cfRule>
  </conditionalFormatting>
  <conditionalFormatting sqref="J64">
    <cfRule type="colorScale" priority="16">
      <colorScale>
        <cfvo type="num" val="0"/>
        <cfvo type="num" val="2.5"/>
        <cfvo type="num" val="5"/>
        <color rgb="FFFF0000"/>
        <color rgb="FFFFFF00"/>
        <color rgb="FF00B050"/>
      </colorScale>
    </cfRule>
  </conditionalFormatting>
  <conditionalFormatting sqref="J65">
    <cfRule type="colorScale" priority="13">
      <colorScale>
        <cfvo type="num" val="0"/>
        <cfvo type="num" val="2.5"/>
        <cfvo type="num" val="5"/>
        <color rgb="FFFF0000"/>
        <color rgb="FFFFFF00"/>
        <color rgb="FF00B050"/>
      </colorScale>
    </cfRule>
  </conditionalFormatting>
  <conditionalFormatting sqref="J68">
    <cfRule type="colorScale" priority="11">
      <colorScale>
        <cfvo type="num" val="0"/>
        <cfvo type="num" val="2.5"/>
        <cfvo type="num" val="5"/>
        <color rgb="FFFF0000"/>
        <color rgb="FFFFFF00"/>
        <color rgb="FF00B050"/>
      </colorScale>
    </cfRule>
  </conditionalFormatting>
  <conditionalFormatting sqref="J69">
    <cfRule type="colorScale" priority="12">
      <colorScale>
        <cfvo type="num" val="0"/>
        <cfvo type="num" val="2.5"/>
        <cfvo type="num" val="5"/>
        <color rgb="FFFF0000"/>
        <color rgb="FFFFFF00"/>
        <color rgb="FF00B050"/>
      </colorScale>
    </cfRule>
  </conditionalFormatting>
  <conditionalFormatting sqref="J70">
    <cfRule type="colorScale" priority="10">
      <colorScale>
        <cfvo type="num" val="0"/>
        <cfvo type="num" val="2.5"/>
        <cfvo type="num" val="5"/>
        <color rgb="FFFF0000"/>
        <color rgb="FFFFFF00"/>
        <color rgb="FF00B050"/>
      </colorScale>
    </cfRule>
  </conditionalFormatting>
  <conditionalFormatting sqref="J71">
    <cfRule type="colorScale" priority="9">
      <colorScale>
        <cfvo type="num" val="0"/>
        <cfvo type="num" val="2.5"/>
        <cfvo type="num" val="5"/>
        <color rgb="FFFF0000"/>
        <color rgb="FFFFFF00"/>
        <color rgb="FF00B050"/>
      </colorScale>
    </cfRule>
  </conditionalFormatting>
  <conditionalFormatting sqref="N73">
    <cfRule type="cellIs" dxfId="5" priority="42" stopIfTrue="1" operator="between">
      <formula>0.85</formula>
      <formula>1</formula>
    </cfRule>
    <cfRule type="cellIs" dxfId="4" priority="43" stopIfTrue="1" operator="between">
      <formula>0.61</formula>
      <formula>0.849</formula>
    </cfRule>
    <cfRule type="cellIs" dxfId="3" priority="44" stopIfTrue="1" operator="lessThanOrEqual">
      <formula>0.6</formula>
    </cfRule>
  </conditionalFormatting>
  <dataValidations count="2">
    <dataValidation type="list" allowBlank="1" showInputMessage="1" showErrorMessage="1" sqref="I13:I72" xr:uid="{2FB6817D-5B27-0746-BFDF-AEB78F8E9A26}">
      <formula1>Criterios1</formula1>
    </dataValidation>
    <dataValidation type="list" allowBlank="1" showInputMessage="1" showErrorMessage="1" sqref="L13:L72" xr:uid="{C5C825AD-7EC1-6A42-A8D2-BA4160E7FB45}">
      <formula1>REPRO1</formula1>
    </dataValidation>
  </dataValidations>
  <pageMargins left="0.70866141732283472" right="0.70866141732283472" top="0.74803149606299213" bottom="0.74803149606299213" header="0.31496062992125984" footer="0.31496062992125984"/>
  <pageSetup scale="28"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5AECB-136D-B74A-BCA0-52F290092B40}">
  <dimension ref="A1:SS2943"/>
  <sheetViews>
    <sheetView view="pageBreakPreview" zoomScale="50" zoomScaleNormal="100" zoomScaleSheetLayoutView="50" workbookViewId="0">
      <selection activeCell="D5" sqref="D5:F5"/>
    </sheetView>
  </sheetViews>
  <sheetFormatPr baseColWidth="10" defaultColWidth="11" defaultRowHeight="15.6"/>
  <cols>
    <col min="2" max="2" width="30.5" customWidth="1"/>
    <col min="3" max="3" width="9.69921875" customWidth="1"/>
    <col min="4" max="4" width="29.5" customWidth="1"/>
    <col min="5" max="5" width="19.19921875" customWidth="1"/>
    <col min="6" max="6" width="24.59765625" customWidth="1"/>
    <col min="7" max="7" width="28" customWidth="1"/>
    <col min="8" max="8" width="19.19921875" customWidth="1"/>
    <col min="9" max="9" width="25.19921875" customWidth="1"/>
    <col min="10" max="10" width="17.19921875" customWidth="1"/>
    <col min="11" max="11" width="37.5" customWidth="1"/>
    <col min="12" max="12" width="15.19921875" customWidth="1"/>
    <col min="13" max="13" width="33.19921875" customWidth="1"/>
    <col min="14" max="14" width="66.5" customWidth="1"/>
    <col min="16" max="16" width="19.19921875" customWidth="1"/>
    <col min="17" max="17" width="22.59765625" customWidth="1"/>
  </cols>
  <sheetData>
    <row r="1" spans="1:513" ht="31.2" customHeight="1" thickBot="1">
      <c r="A1" s="174" t="s">
        <v>56</v>
      </c>
      <c r="B1" s="175"/>
      <c r="C1" s="175"/>
      <c r="D1" s="175"/>
      <c r="E1" s="175"/>
      <c r="F1" s="175"/>
      <c r="G1" s="175"/>
      <c r="H1" s="175"/>
      <c r="I1" s="175"/>
      <c r="J1" s="175"/>
      <c r="K1" s="175"/>
      <c r="L1" s="175"/>
      <c r="M1" s="175"/>
      <c r="N1" s="176"/>
    </row>
    <row r="2" spans="1:513" s="1" customFormat="1" ht="24" customHeight="1" thickBot="1">
      <c r="A2" s="192" t="s">
        <v>6</v>
      </c>
      <c r="B2" s="193"/>
      <c r="C2" s="193"/>
      <c r="D2" s="135"/>
      <c r="E2" s="135"/>
      <c r="F2" s="135"/>
      <c r="G2" s="135"/>
      <c r="H2" s="135"/>
      <c r="I2" s="135"/>
      <c r="J2" s="135"/>
      <c r="K2" s="135"/>
      <c r="L2" s="135"/>
      <c r="M2" s="135"/>
      <c r="N2" s="136"/>
      <c r="SS2" s="1" t="s">
        <v>7</v>
      </c>
    </row>
    <row r="3" spans="1:513" s="1" customFormat="1" ht="74.099999999999994" customHeight="1" thickBot="1">
      <c r="A3" s="148" t="s">
        <v>8</v>
      </c>
      <c r="B3" s="149"/>
      <c r="C3" s="150"/>
      <c r="D3" s="177" t="s">
        <v>57</v>
      </c>
      <c r="E3" s="178"/>
      <c r="F3" s="179"/>
      <c r="G3" s="137" t="s">
        <v>9</v>
      </c>
      <c r="H3" s="194" t="s">
        <v>58</v>
      </c>
      <c r="I3" s="195"/>
      <c r="J3" s="195"/>
      <c r="K3" s="195"/>
      <c r="L3" s="195"/>
      <c r="M3" s="195"/>
      <c r="N3" s="196"/>
      <c r="SS3" s="1" t="s">
        <v>10</v>
      </c>
    </row>
    <row r="4" spans="1:513" s="1" customFormat="1" ht="67.2" customHeight="1" thickBot="1">
      <c r="A4" s="128" t="s">
        <v>11</v>
      </c>
      <c r="B4" s="129"/>
      <c r="C4" s="130"/>
      <c r="D4" s="177" t="s">
        <v>59</v>
      </c>
      <c r="E4" s="178"/>
      <c r="F4" s="179"/>
      <c r="G4" s="138"/>
      <c r="H4" s="197"/>
      <c r="I4" s="198"/>
      <c r="J4" s="198"/>
      <c r="K4" s="198"/>
      <c r="L4" s="198"/>
      <c r="M4" s="198"/>
      <c r="N4" s="199"/>
      <c r="SS4" s="1" t="s">
        <v>12</v>
      </c>
    </row>
    <row r="5" spans="1:513" s="1" customFormat="1" ht="67.2" customHeight="1" thickBot="1">
      <c r="A5" s="183" t="s">
        <v>13</v>
      </c>
      <c r="B5" s="184"/>
      <c r="C5" s="185"/>
      <c r="D5" s="186" t="s">
        <v>60</v>
      </c>
      <c r="E5" s="187"/>
      <c r="F5" s="188"/>
      <c r="G5" s="34" t="s">
        <v>14</v>
      </c>
      <c r="H5" s="186" t="s">
        <v>61</v>
      </c>
      <c r="I5" s="187"/>
      <c r="J5" s="187"/>
      <c r="K5" s="187"/>
      <c r="L5" s="187"/>
      <c r="M5" s="187"/>
      <c r="N5" s="188"/>
    </row>
    <row r="6" spans="1:513" s="1" customFormat="1" ht="117" customHeight="1" thickBot="1">
      <c r="A6" s="128" t="s">
        <v>15</v>
      </c>
      <c r="B6" s="129"/>
      <c r="C6" s="130"/>
      <c r="D6" s="177" t="s">
        <v>62</v>
      </c>
      <c r="E6" s="178"/>
      <c r="F6" s="179"/>
      <c r="G6" s="5" t="s">
        <v>63</v>
      </c>
      <c r="H6" s="177" t="s">
        <v>64</v>
      </c>
      <c r="I6" s="178"/>
      <c r="J6" s="178"/>
      <c r="K6" s="178"/>
      <c r="L6" s="178"/>
      <c r="M6" s="178"/>
      <c r="N6" s="179"/>
    </row>
    <row r="7" spans="1:513" s="1" customFormat="1" ht="30" customHeight="1" thickBot="1">
      <c r="A7" s="118" t="s">
        <v>65</v>
      </c>
      <c r="B7" s="118"/>
      <c r="C7" s="118"/>
      <c r="D7" s="118"/>
      <c r="E7" s="118"/>
      <c r="F7" s="118"/>
      <c r="G7" s="118"/>
      <c r="H7" s="118"/>
      <c r="I7" s="118"/>
      <c r="J7" s="118"/>
      <c r="K7" s="118"/>
      <c r="L7" s="118"/>
      <c r="M7" s="118"/>
      <c r="N7" s="119"/>
    </row>
    <row r="8" spans="1:513" s="1" customFormat="1" ht="43.2" customHeight="1" thickBot="1">
      <c r="A8" s="189" t="s">
        <v>66</v>
      </c>
      <c r="B8" s="190"/>
      <c r="C8" s="190"/>
      <c r="D8" s="190"/>
      <c r="E8" s="190"/>
      <c r="F8" s="190"/>
      <c r="G8" s="191"/>
      <c r="H8" s="123" t="s">
        <v>67</v>
      </c>
      <c r="I8" s="124"/>
      <c r="J8" s="124"/>
      <c r="K8" s="124"/>
      <c r="L8" s="124"/>
      <c r="M8" s="124"/>
      <c r="N8" s="125"/>
    </row>
    <row r="9" spans="1:513" s="1" customFormat="1" ht="185.1" customHeight="1" thickBot="1">
      <c r="A9" s="15" t="s">
        <v>20</v>
      </c>
      <c r="B9" s="36" t="s">
        <v>21</v>
      </c>
      <c r="C9" s="14" t="s">
        <v>22</v>
      </c>
      <c r="D9" s="36" t="s">
        <v>23</v>
      </c>
      <c r="E9" s="16" t="s">
        <v>24</v>
      </c>
      <c r="F9" s="16" t="s">
        <v>25</v>
      </c>
      <c r="G9" s="17" t="s">
        <v>26</v>
      </c>
      <c r="H9" s="8" t="s">
        <v>27</v>
      </c>
      <c r="I9" s="126" t="s">
        <v>68</v>
      </c>
      <c r="J9" s="127"/>
      <c r="K9" s="9" t="s">
        <v>29</v>
      </c>
      <c r="L9" s="126" t="s">
        <v>69</v>
      </c>
      <c r="M9" s="127"/>
      <c r="N9" s="18" t="s">
        <v>31</v>
      </c>
    </row>
    <row r="10" spans="1:513" s="1" customFormat="1" ht="41.1" customHeight="1" thickBot="1">
      <c r="A10" s="167">
        <v>1</v>
      </c>
      <c r="B10" s="180" t="s">
        <v>70</v>
      </c>
      <c r="C10" s="27" t="s">
        <v>33</v>
      </c>
      <c r="D10" s="164" t="s">
        <v>71</v>
      </c>
      <c r="E10" s="164" t="s">
        <v>72</v>
      </c>
      <c r="F10" s="164" t="s">
        <v>73</v>
      </c>
      <c r="G10" s="164" t="s">
        <v>74</v>
      </c>
      <c r="H10" s="164" t="s">
        <v>75</v>
      </c>
      <c r="I10" s="20" t="s">
        <v>55</v>
      </c>
      <c r="J10" s="20">
        <f>IF(I10="NO CUMPLE",0,IF(I10="PARCIAL",2.5,IF(I10="CUMPLE",5,"NOAPLICA")))</f>
        <v>5</v>
      </c>
      <c r="K10" s="164" t="s">
        <v>76</v>
      </c>
      <c r="L10" s="24" t="s">
        <v>54</v>
      </c>
      <c r="M10" s="40" t="s">
        <v>77</v>
      </c>
      <c r="N10" s="164" t="s">
        <v>78</v>
      </c>
    </row>
    <row r="11" spans="1:513" s="1" customFormat="1" ht="41.1" customHeight="1" thickBot="1">
      <c r="A11" s="168"/>
      <c r="B11" s="181"/>
      <c r="C11" s="28" t="s">
        <v>34</v>
      </c>
      <c r="D11" s="165"/>
      <c r="E11" s="165"/>
      <c r="F11" s="165"/>
      <c r="G11" s="165"/>
      <c r="H11" s="165"/>
      <c r="I11" s="11" t="s">
        <v>10</v>
      </c>
      <c r="J11" s="20">
        <f t="shared" ref="J11:J13" si="0">IF(I11="NO CUMPLE",0,IF(I11="PARCIAL",2.5,IF(I11="CUMPLE",5,"NOAPLICA")))</f>
        <v>0</v>
      </c>
      <c r="K11" s="165"/>
      <c r="L11" s="25" t="s">
        <v>53</v>
      </c>
      <c r="M11" s="13"/>
      <c r="N11" s="165"/>
    </row>
    <row r="12" spans="1:513" s="1" customFormat="1" ht="41.1" customHeight="1" thickBot="1">
      <c r="A12" s="168"/>
      <c r="B12" s="181"/>
      <c r="C12" s="28" t="s">
        <v>36</v>
      </c>
      <c r="D12" s="165"/>
      <c r="E12" s="165"/>
      <c r="F12" s="165"/>
      <c r="G12" s="165"/>
      <c r="H12" s="165"/>
      <c r="I12" s="11" t="s">
        <v>7</v>
      </c>
      <c r="J12" s="20">
        <f t="shared" si="0"/>
        <v>2.5</v>
      </c>
      <c r="K12" s="165"/>
      <c r="L12" s="25" t="s">
        <v>53</v>
      </c>
      <c r="M12" s="13"/>
      <c r="N12" s="165"/>
    </row>
    <row r="13" spans="1:513" s="1" customFormat="1" ht="41.1" customHeight="1" thickBot="1">
      <c r="A13" s="169"/>
      <c r="B13" s="182"/>
      <c r="C13" s="29" t="s">
        <v>38</v>
      </c>
      <c r="D13" s="166"/>
      <c r="E13" s="166"/>
      <c r="F13" s="166"/>
      <c r="G13" s="166"/>
      <c r="H13" s="166"/>
      <c r="I13" s="22" t="s">
        <v>12</v>
      </c>
      <c r="J13" s="20" t="str">
        <f t="shared" si="0"/>
        <v>NOAPLICA</v>
      </c>
      <c r="K13" s="166"/>
      <c r="L13" s="26" t="s">
        <v>54</v>
      </c>
      <c r="M13" s="23"/>
      <c r="N13" s="166"/>
    </row>
    <row r="14" spans="1:513" s="1" customFormat="1" ht="65.099999999999994" customHeight="1" thickBot="1">
      <c r="A14" s="82" t="s">
        <v>79</v>
      </c>
      <c r="B14" s="83"/>
      <c r="C14" s="83"/>
      <c r="D14" s="83"/>
      <c r="E14" s="84"/>
      <c r="F14" s="85">
        <f>AVERAGEIF(J10:J13,"&lt;&gt;NO APLICA",J10:J13)</f>
        <v>2.5</v>
      </c>
      <c r="G14" s="86"/>
      <c r="H14" s="87" t="s">
        <v>80</v>
      </c>
      <c r="I14" s="88"/>
      <c r="J14" s="88"/>
      <c r="K14" s="88"/>
      <c r="L14" s="88"/>
      <c r="M14" s="89"/>
      <c r="N14" s="30">
        <f>IF(ISERROR(F14/5),"",(F14/5))</f>
        <v>0.5</v>
      </c>
    </row>
    <row r="15" spans="1:513" ht="48" customHeight="1" thickBot="1">
      <c r="A15" s="90" t="s">
        <v>50</v>
      </c>
      <c r="B15" s="172"/>
      <c r="C15" s="173"/>
      <c r="D15" s="93"/>
      <c r="E15" s="93"/>
      <c r="F15" s="93"/>
      <c r="G15" s="95"/>
      <c r="H15" s="90" t="s">
        <v>51</v>
      </c>
      <c r="I15" s="172"/>
      <c r="J15" s="173"/>
      <c r="K15" s="93"/>
      <c r="L15" s="93"/>
      <c r="M15" s="93"/>
      <c r="N15" s="95"/>
    </row>
    <row r="16" spans="1:513" s="1" customFormat="1" ht="63" customHeight="1" thickBot="1">
      <c r="A16" s="79" t="s">
        <v>52</v>
      </c>
      <c r="B16" s="170"/>
      <c r="C16" s="171"/>
      <c r="D16" s="77"/>
      <c r="E16" s="77"/>
      <c r="F16" s="77"/>
      <c r="G16" s="81"/>
      <c r="H16" s="79" t="s">
        <v>52</v>
      </c>
      <c r="I16" s="170"/>
      <c r="J16" s="171"/>
      <c r="K16" s="77"/>
      <c r="L16" s="77"/>
      <c r="M16" s="77"/>
      <c r="N16" s="81"/>
    </row>
    <row r="296" spans="1:1">
      <c r="A296" t="s">
        <v>53</v>
      </c>
    </row>
    <row r="297" spans="1:1">
      <c r="A297" t="s">
        <v>54</v>
      </c>
    </row>
    <row r="2940" spans="2:2">
      <c r="B2940" t="s">
        <v>55</v>
      </c>
    </row>
    <row r="2941" spans="2:2">
      <c r="B2941" t="s">
        <v>7</v>
      </c>
    </row>
    <row r="2942" spans="2:2">
      <c r="B2942" t="s">
        <v>10</v>
      </c>
    </row>
    <row r="2943" spans="2:2">
      <c r="B2943" t="s">
        <v>12</v>
      </c>
    </row>
  </sheetData>
  <mergeCells count="39">
    <mergeCell ref="H5:N5"/>
    <mergeCell ref="A6:C6"/>
    <mergeCell ref="D6:F6"/>
    <mergeCell ref="H6:N6"/>
    <mergeCell ref="A2:N2"/>
    <mergeCell ref="G3:G4"/>
    <mergeCell ref="H3:N4"/>
    <mergeCell ref="A4:C4"/>
    <mergeCell ref="D4:F4"/>
    <mergeCell ref="A1:N1"/>
    <mergeCell ref="A3:C3"/>
    <mergeCell ref="D3:F3"/>
    <mergeCell ref="B10:B13"/>
    <mergeCell ref="D10:D13"/>
    <mergeCell ref="E10:E13"/>
    <mergeCell ref="F10:F13"/>
    <mergeCell ref="A5:C5"/>
    <mergeCell ref="D5:F5"/>
    <mergeCell ref="A7:N7"/>
    <mergeCell ref="A8:G8"/>
    <mergeCell ref="H8:N8"/>
    <mergeCell ref="I9:J9"/>
    <mergeCell ref="L9:M9"/>
    <mergeCell ref="G10:G13"/>
    <mergeCell ref="H10:H13"/>
    <mergeCell ref="K10:K13"/>
    <mergeCell ref="N10:N13"/>
    <mergeCell ref="A10:A13"/>
    <mergeCell ref="A16:B16"/>
    <mergeCell ref="C16:G16"/>
    <mergeCell ref="H16:I16"/>
    <mergeCell ref="J16:N16"/>
    <mergeCell ref="A14:E14"/>
    <mergeCell ref="F14:G14"/>
    <mergeCell ref="H14:M14"/>
    <mergeCell ref="A15:B15"/>
    <mergeCell ref="C15:G15"/>
    <mergeCell ref="H15:I15"/>
    <mergeCell ref="J15:N15"/>
  </mergeCells>
  <conditionalFormatting sqref="J10">
    <cfRule type="colorScale" priority="5">
      <colorScale>
        <cfvo type="num" val="0"/>
        <cfvo type="num" val="2.5"/>
        <cfvo type="num" val="5"/>
        <color rgb="FFFF0000"/>
        <color rgb="FFFFFF00"/>
        <color rgb="FF00B050"/>
      </colorScale>
    </cfRule>
  </conditionalFormatting>
  <conditionalFormatting sqref="J11:J13">
    <cfRule type="colorScale" priority="1">
      <colorScale>
        <cfvo type="num" val="0"/>
        <cfvo type="num" val="2.5"/>
        <cfvo type="num" val="5"/>
        <color rgb="FFFF0000"/>
        <color rgb="FFFFFF00"/>
        <color rgb="FF00B050"/>
      </colorScale>
    </cfRule>
  </conditionalFormatting>
  <conditionalFormatting sqref="N14">
    <cfRule type="cellIs" dxfId="2" priority="2" stopIfTrue="1" operator="between">
      <formula>0.85</formula>
      <formula>1</formula>
    </cfRule>
    <cfRule type="cellIs" dxfId="1" priority="3" stopIfTrue="1" operator="between">
      <formula>0.61</formula>
      <formula>0.849</formula>
    </cfRule>
    <cfRule type="cellIs" dxfId="0" priority="4" stopIfTrue="1" operator="lessThanOrEqual">
      <formula>0.6</formula>
    </cfRule>
  </conditionalFormatting>
  <dataValidations count="2">
    <dataValidation type="list" allowBlank="1" showInputMessage="1" showErrorMessage="1" sqref="L10:L13" xr:uid="{8B0D4773-1801-D044-8443-539FD015A383}">
      <formula1>REPRO1</formula1>
    </dataValidation>
    <dataValidation type="list" allowBlank="1" showInputMessage="1" showErrorMessage="1" sqref="I10:I13" xr:uid="{C4DA4834-4352-1948-A683-CC57C7BDE7DC}">
      <formula1>Criterios1</formula1>
    </dataValidation>
  </dataValidations>
  <pageMargins left="0.7" right="0.7" top="0.75" bottom="0.75" header="0.3" footer="0.3"/>
  <pageSetup scale="29"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10</vt:i4>
      </vt:variant>
    </vt:vector>
  </HeadingPairs>
  <TitlesOfParts>
    <vt:vector size="12" baseType="lpstr">
      <vt:lpstr>PLAN DE GESTION </vt:lpstr>
      <vt:lpstr>INSTRUCTIVO PLAN DE GESTION</vt:lpstr>
      <vt:lpstr>'INSTRUCTIVO PLAN DE GESTION'!Área_de_impresión</vt:lpstr>
      <vt:lpstr>'PLAN DE GESTION '!Área_de_impresión</vt:lpstr>
      <vt:lpstr>'INSTRUCTIVO PLAN DE GESTION'!Criterios</vt:lpstr>
      <vt:lpstr>'PLAN DE GESTION '!Criterios</vt:lpstr>
      <vt:lpstr>'INSTRUCTIVO PLAN DE GESTION'!Criterios1</vt:lpstr>
      <vt:lpstr>'PLAN DE GESTION '!Criterios1</vt:lpstr>
      <vt:lpstr>'INSTRUCTIVO PLAN DE GESTION'!ESTADO</vt:lpstr>
      <vt:lpstr>'PLAN DE GESTION '!ESTADO</vt:lpstr>
      <vt:lpstr>'INSTRUCTIVO PLAN DE GESTION'!REPRO1</vt:lpstr>
      <vt:lpstr>'PLAN DE GESTION '!REPRO1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Sergio Daniel Ruiz Alarcon</cp:lastModifiedBy>
  <cp:revision/>
  <dcterms:created xsi:type="dcterms:W3CDTF">2021-02-05T16:39:24Z</dcterms:created>
  <dcterms:modified xsi:type="dcterms:W3CDTF">2026-05-21T04:44:26Z</dcterms:modified>
  <cp:category/>
  <cp:contentStatus/>
</cp:coreProperties>
</file>