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698f97cd2529f56/Documentos/TESCC MUNICIPIOS/"/>
    </mc:Choice>
  </mc:AlternateContent>
  <xr:revisionPtr revIDLastSave="40" documentId="8_{DE431475-28F6-4760-9A3B-F4770B460D1A}" xr6:coauthVersionLast="47" xr6:coauthVersionMax="47" xr10:uidLastSave="{F31E738E-C4F4-4613-AC2A-C8751DBE2C74}"/>
  <bookViews>
    <workbookView xWindow="-120" yWindow="-120" windowWidth="20730" windowHeight="1104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B4" i="1" l="1"/>
  <c r="AB5" i="1"/>
  <c r="AB6" i="1"/>
  <c r="AB3" i="1"/>
  <c r="N4" i="1"/>
  <c r="N5" i="1"/>
  <c r="N6" i="1"/>
  <c r="N3" i="1"/>
  <c r="BP6" i="1"/>
  <c r="AP6" i="1"/>
  <c r="BP4" i="1"/>
  <c r="BP5" i="1"/>
  <c r="BP3" i="1"/>
  <c r="BC4" i="1"/>
  <c r="BC5" i="1"/>
  <c r="BC6" i="1"/>
  <c r="BC3" i="1"/>
  <c r="AP4" i="1"/>
  <c r="AP5" i="1"/>
  <c r="AP3" i="1"/>
</calcChain>
</file>

<file path=xl/sharedStrings.xml><?xml version="1.0" encoding="utf-8"?>
<sst xmlns="http://schemas.openxmlformats.org/spreadsheetml/2006/main" count="80" uniqueCount="19">
  <si>
    <t>SUB TOTAL</t>
  </si>
  <si>
    <t>SUBTOTAL</t>
  </si>
  <si>
    <t>CALI</t>
  </si>
  <si>
    <t>CARTAGO</t>
  </si>
  <si>
    <t>BUGA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</si>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</sst>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164" fontId="0" fillId="0" borderId="3" xfId="1" applyNumberFormat="1" applyFont="1" applyFill="1" applyBorder="1"/>
    <xf numFmtId="164" fontId="2" fillId="0" borderId="1" xfId="1" applyNumberFormat="1" applyFont="1" applyBorder="1"/>
    <xf numFmtId="0" fontId="2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0" borderId="1" xfId="0" applyFont="1" applyBorder="1"/>
    <xf numFmtId="0" fontId="0" fillId="0" borderId="4" xfId="0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11" xfId="0" applyBorder="1"/>
    <xf numFmtId="164" fontId="2" fillId="0" borderId="13" xfId="1" applyNumberFormat="1" applyFont="1" applyBorder="1"/>
    <xf numFmtId="0" fontId="0" fillId="0" borderId="14" xfId="0" applyBorder="1"/>
    <xf numFmtId="0" fontId="0" fillId="0" borderId="15" xfId="0" applyBorder="1"/>
    <xf numFmtId="0" fontId="2" fillId="0" borderId="15" xfId="0" applyFont="1" applyBorder="1"/>
    <xf numFmtId="164" fontId="0" fillId="0" borderId="15" xfId="1" applyNumberFormat="1" applyFont="1" applyBorder="1"/>
    <xf numFmtId="164" fontId="2" fillId="0" borderId="15" xfId="1" applyNumberFormat="1" applyFont="1" applyBorder="1"/>
    <xf numFmtId="164" fontId="2" fillId="0" borderId="16" xfId="1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BP6"/>
  <sheetViews>
    <sheetView tabSelected="1" topLeftCell="BE1" workbookViewId="0">
      <selection activeCell="BP17" sqref="BP16:BP17"/>
    </sheetView>
  </sheetViews>
  <sheetFormatPr baseColWidth="10" defaultRowHeight="15" x14ac:dyDescent="0.25"/>
  <cols>
    <col min="29" max="29" width="10.7109375" bestFit="1" customWidth="1"/>
    <col min="30" max="37" width="10.5703125" bestFit="1" customWidth="1"/>
    <col min="38" max="38" width="10.85546875" bestFit="1" customWidth="1"/>
    <col min="39" max="41" width="10.5703125" bestFit="1" customWidth="1"/>
    <col min="42" max="42" width="11.5703125" bestFit="1" customWidth="1"/>
    <col min="43" max="50" width="10.5703125" bestFit="1" customWidth="1"/>
    <col min="51" max="51" width="13.140625" bestFit="1" customWidth="1"/>
    <col min="52" max="54" width="10.5703125" bestFit="1" customWidth="1"/>
    <col min="55" max="55" width="11.5703125" bestFit="1" customWidth="1"/>
    <col min="56" max="57" width="10.5703125" bestFit="1" customWidth="1"/>
    <col min="58" max="58" width="6.5703125" bestFit="1" customWidth="1"/>
    <col min="59" max="59" width="5.140625" bestFit="1" customWidth="1"/>
    <col min="60" max="60" width="5.85546875" bestFit="1" customWidth="1"/>
    <col min="61" max="61" width="5.5703125" bestFit="1" customWidth="1"/>
    <col min="62" max="62" width="5" bestFit="1" customWidth="1"/>
    <col min="63" max="63" width="7" bestFit="1" customWidth="1"/>
    <col min="64" max="64" width="10.85546875" bestFit="1" customWidth="1"/>
    <col min="65" max="65" width="7.7109375" bestFit="1" customWidth="1"/>
    <col min="66" max="66" width="10.28515625" bestFit="1" customWidth="1"/>
    <col min="67" max="67" width="9.85546875" bestFit="1" customWidth="1"/>
    <col min="68" max="68" width="10.5703125" bestFit="1" customWidth="1"/>
  </cols>
  <sheetData>
    <row r="1" spans="1:68" x14ac:dyDescent="0.25">
      <c r="A1" s="10" t="s">
        <v>6</v>
      </c>
      <c r="B1" s="11">
        <v>2022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3"/>
      <c r="N1" s="14" t="s">
        <v>1</v>
      </c>
      <c r="O1" s="15" t="s">
        <v>6</v>
      </c>
      <c r="P1" s="16">
        <v>2023</v>
      </c>
      <c r="Q1" s="17"/>
      <c r="R1" s="17"/>
      <c r="S1" s="17"/>
      <c r="T1" s="17"/>
      <c r="U1" s="17"/>
      <c r="V1" s="17"/>
      <c r="W1" s="17"/>
      <c r="X1" s="17"/>
      <c r="Y1" s="17"/>
      <c r="Z1" s="17"/>
      <c r="AA1" s="18"/>
      <c r="AB1" s="19" t="s">
        <v>1</v>
      </c>
      <c r="AC1" s="15" t="s">
        <v>6</v>
      </c>
      <c r="AD1" s="20">
        <v>2024</v>
      </c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19" t="s">
        <v>0</v>
      </c>
      <c r="AQ1" s="21">
        <v>2025</v>
      </c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3"/>
      <c r="BC1" s="19" t="s">
        <v>1</v>
      </c>
      <c r="BD1" s="24">
        <v>2026</v>
      </c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6"/>
      <c r="BP1" s="27" t="s">
        <v>1</v>
      </c>
    </row>
    <row r="2" spans="1:68" x14ac:dyDescent="0.25">
      <c r="A2" s="28"/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8"/>
      <c r="O2" s="7"/>
      <c r="P2" s="1" t="s">
        <v>7</v>
      </c>
      <c r="Q2" s="1" t="s">
        <v>8</v>
      </c>
      <c r="R2" s="1" t="s">
        <v>9</v>
      </c>
      <c r="S2" s="1" t="s">
        <v>10</v>
      </c>
      <c r="T2" s="1" t="s">
        <v>11</v>
      </c>
      <c r="U2" s="1" t="s">
        <v>12</v>
      </c>
      <c r="V2" s="1" t="s">
        <v>13</v>
      </c>
      <c r="W2" s="1" t="s">
        <v>14</v>
      </c>
      <c r="X2" s="1" t="s">
        <v>15</v>
      </c>
      <c r="Y2" s="1" t="s">
        <v>16</v>
      </c>
      <c r="Z2" s="1" t="s">
        <v>17</v>
      </c>
      <c r="AA2" s="1" t="s">
        <v>18</v>
      </c>
      <c r="AB2" s="6"/>
      <c r="AC2" s="7"/>
      <c r="AD2" s="2" t="s">
        <v>7</v>
      </c>
      <c r="AE2" s="2" t="s">
        <v>8</v>
      </c>
      <c r="AF2" s="2" t="s">
        <v>9</v>
      </c>
      <c r="AG2" s="2" t="s">
        <v>10</v>
      </c>
      <c r="AH2" s="2" t="s">
        <v>11</v>
      </c>
      <c r="AI2" s="2" t="s">
        <v>12</v>
      </c>
      <c r="AJ2" s="2" t="s">
        <v>13</v>
      </c>
      <c r="AK2" s="2" t="s">
        <v>14</v>
      </c>
      <c r="AL2" s="2" t="s">
        <v>15</v>
      </c>
      <c r="AM2" s="2" t="s">
        <v>16</v>
      </c>
      <c r="AN2" s="2" t="s">
        <v>17</v>
      </c>
      <c r="AO2" s="2" t="s">
        <v>18</v>
      </c>
      <c r="AP2" s="6"/>
      <c r="AQ2" s="2" t="s">
        <v>7</v>
      </c>
      <c r="AR2" s="2" t="s">
        <v>8</v>
      </c>
      <c r="AS2" s="2" t="s">
        <v>9</v>
      </c>
      <c r="AT2" s="2" t="s">
        <v>10</v>
      </c>
      <c r="AU2" s="2" t="s">
        <v>11</v>
      </c>
      <c r="AV2" s="2" t="s">
        <v>12</v>
      </c>
      <c r="AW2" s="2" t="s">
        <v>13</v>
      </c>
      <c r="AX2" s="2" t="s">
        <v>14</v>
      </c>
      <c r="AY2" s="2" t="s">
        <v>15</v>
      </c>
      <c r="AZ2" s="2" t="s">
        <v>16</v>
      </c>
      <c r="BA2" s="2" t="s">
        <v>17</v>
      </c>
      <c r="BB2" s="2" t="s">
        <v>18</v>
      </c>
      <c r="BC2" s="6"/>
      <c r="BD2" s="2" t="s">
        <v>7</v>
      </c>
      <c r="BE2" s="2" t="s">
        <v>8</v>
      </c>
      <c r="BF2" s="2" t="s">
        <v>9</v>
      </c>
      <c r="BG2" s="2" t="s">
        <v>10</v>
      </c>
      <c r="BH2" s="2" t="s">
        <v>11</v>
      </c>
      <c r="BI2" s="2" t="s">
        <v>12</v>
      </c>
      <c r="BJ2" s="2" t="s">
        <v>13</v>
      </c>
      <c r="BK2" s="2" t="s">
        <v>14</v>
      </c>
      <c r="BL2" s="2" t="s">
        <v>15</v>
      </c>
      <c r="BM2" s="2" t="s">
        <v>16</v>
      </c>
      <c r="BN2" s="2" t="s">
        <v>17</v>
      </c>
      <c r="BO2" s="2" t="s">
        <v>18</v>
      </c>
      <c r="BP2" s="29"/>
    </row>
    <row r="3" spans="1:68" x14ac:dyDescent="0.25">
      <c r="A3" s="30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9">
        <f>SUM(B3:L3)</f>
        <v>0</v>
      </c>
      <c r="O3" s="1" t="s">
        <v>2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9">
        <f>SUM(P3:AA3)</f>
        <v>0</v>
      </c>
      <c r="AC3" s="1" t="s">
        <v>2</v>
      </c>
      <c r="AD3" s="3">
        <v>2002145</v>
      </c>
      <c r="AE3" s="3">
        <v>2002145</v>
      </c>
      <c r="AF3" s="3">
        <v>2002145</v>
      </c>
      <c r="AG3" s="3">
        <v>2002145</v>
      </c>
      <c r="AH3" s="3">
        <v>2002145</v>
      </c>
      <c r="AI3" s="3">
        <v>200145</v>
      </c>
      <c r="AJ3" s="3">
        <v>2002145</v>
      </c>
      <c r="AK3" s="3">
        <v>2002145</v>
      </c>
      <c r="AL3" s="3">
        <v>2002145.1</v>
      </c>
      <c r="AM3" s="3">
        <v>1544494.2</v>
      </c>
      <c r="AN3" s="3">
        <v>2002145</v>
      </c>
      <c r="AO3" s="3">
        <v>2002145</v>
      </c>
      <c r="AP3" s="5">
        <f>SUM(AD3:AO3)</f>
        <v>21766089.300000001</v>
      </c>
      <c r="AQ3" s="3">
        <v>2118449</v>
      </c>
      <c r="AR3" s="3">
        <v>2118449</v>
      </c>
      <c r="AS3" s="3">
        <v>2118449</v>
      </c>
      <c r="AT3" s="3">
        <v>2118449</v>
      </c>
      <c r="AU3" s="3">
        <v>2118449</v>
      </c>
      <c r="AV3" s="3">
        <v>2118449</v>
      </c>
      <c r="AW3" s="3">
        <v>2118449</v>
      </c>
      <c r="AX3" s="3">
        <v>2118449</v>
      </c>
      <c r="AY3" s="3">
        <v>2118449</v>
      </c>
      <c r="AZ3" s="3">
        <v>2118449</v>
      </c>
      <c r="BA3" s="3">
        <v>720057</v>
      </c>
      <c r="BB3" s="3">
        <v>2118449</v>
      </c>
      <c r="BC3" s="5">
        <f>SUM(AQ3:BB3)</f>
        <v>24022996</v>
      </c>
      <c r="BD3" s="3">
        <v>778562</v>
      </c>
      <c r="BE3" s="3">
        <v>1277198</v>
      </c>
      <c r="BF3" s="3"/>
      <c r="BG3" s="3"/>
      <c r="BH3" s="3"/>
      <c r="BI3" s="3"/>
      <c r="BJ3" s="3"/>
      <c r="BK3" s="3"/>
      <c r="BL3" s="3"/>
      <c r="BM3" s="3"/>
      <c r="BN3" s="3"/>
      <c r="BO3" s="3"/>
      <c r="BP3" s="31">
        <f>SUM(BD3:BO3)</f>
        <v>2055760</v>
      </c>
    </row>
    <row r="4" spans="1:68" x14ac:dyDescent="0.25">
      <c r="A4" s="30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9">
        <f t="shared" ref="N4:N6" si="0">SUM(B4:L4)</f>
        <v>0</v>
      </c>
      <c r="O4" s="1" t="s">
        <v>3</v>
      </c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9">
        <f t="shared" ref="AB4:AB6" si="1">SUM(P4:AA4)</f>
        <v>0</v>
      </c>
      <c r="AC4" s="1" t="s">
        <v>3</v>
      </c>
      <c r="AD4" s="3">
        <v>236549</v>
      </c>
      <c r="AE4" s="3">
        <v>759200</v>
      </c>
      <c r="AF4" s="3">
        <v>665092</v>
      </c>
      <c r="AG4" s="3">
        <v>806709</v>
      </c>
      <c r="AH4" s="3">
        <v>856802</v>
      </c>
      <c r="AI4" s="3">
        <v>612593</v>
      </c>
      <c r="AJ4" s="3">
        <v>1181190</v>
      </c>
      <c r="AK4" s="3">
        <v>1181190</v>
      </c>
      <c r="AL4" s="3">
        <v>1078866.27</v>
      </c>
      <c r="AM4" s="3">
        <v>62730</v>
      </c>
      <c r="AN4" s="3">
        <v>1106738</v>
      </c>
      <c r="AO4" s="3">
        <v>1214825</v>
      </c>
      <c r="AP4" s="5">
        <f t="shared" ref="AP4:AP6" si="2">SUM(AD4:AO4)</f>
        <v>9762484.2699999996</v>
      </c>
      <c r="AQ4" s="3">
        <v>106824.65</v>
      </c>
      <c r="AR4" s="3">
        <v>138548</v>
      </c>
      <c r="AS4" s="3">
        <v>681097</v>
      </c>
      <c r="AT4" s="3">
        <v>1153631</v>
      </c>
      <c r="AU4" s="3">
        <v>1004940.67</v>
      </c>
      <c r="AV4" s="3">
        <v>1291243</v>
      </c>
      <c r="AW4" s="3">
        <v>1418570.81</v>
      </c>
      <c r="AX4" s="3">
        <v>1423626</v>
      </c>
      <c r="AY4" s="3">
        <v>769826.44</v>
      </c>
      <c r="AZ4" s="3">
        <v>1134525</v>
      </c>
      <c r="BA4" s="3">
        <v>955727</v>
      </c>
      <c r="BB4" s="3">
        <v>586223</v>
      </c>
      <c r="BC4" s="5">
        <f t="shared" ref="BC4:BC6" si="3">SUM(AQ4:BB4)</f>
        <v>10664782.57</v>
      </c>
      <c r="BD4" s="3">
        <v>71067</v>
      </c>
      <c r="BE4" s="3">
        <v>778543</v>
      </c>
      <c r="BF4" s="3"/>
      <c r="BG4" s="3"/>
      <c r="BH4" s="3"/>
      <c r="BI4" s="3"/>
      <c r="BJ4" s="3"/>
      <c r="BK4" s="3"/>
      <c r="BL4" s="3"/>
      <c r="BM4" s="3"/>
      <c r="BN4" s="3"/>
      <c r="BO4" s="3"/>
      <c r="BP4" s="31">
        <f t="shared" ref="BP4:BP6" si="4">SUM(BD4:BO4)</f>
        <v>849610</v>
      </c>
    </row>
    <row r="5" spans="1:68" x14ac:dyDescent="0.25">
      <c r="A5" s="30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9">
        <f t="shared" si="0"/>
        <v>0</v>
      </c>
      <c r="O5" s="1" t="s">
        <v>4</v>
      </c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9">
        <f t="shared" si="1"/>
        <v>0</v>
      </c>
      <c r="AC5" s="1" t="s">
        <v>4</v>
      </c>
      <c r="AD5" s="3">
        <v>2002145</v>
      </c>
      <c r="AE5" s="3">
        <v>2002145</v>
      </c>
      <c r="AF5" s="3">
        <v>2002145</v>
      </c>
      <c r="AG5" s="3">
        <v>596385</v>
      </c>
      <c r="AH5" s="3">
        <v>1569844</v>
      </c>
      <c r="AI5" s="3">
        <v>2002145</v>
      </c>
      <c r="AJ5" s="3">
        <v>1343190</v>
      </c>
      <c r="AK5" s="3">
        <v>1343585</v>
      </c>
      <c r="AL5" s="3">
        <v>2002145.1</v>
      </c>
      <c r="AM5" s="3">
        <v>1544494</v>
      </c>
      <c r="AN5" s="3">
        <v>2002145</v>
      </c>
      <c r="AO5" s="3">
        <v>2002145</v>
      </c>
      <c r="AP5" s="5">
        <f t="shared" si="2"/>
        <v>20412513.100000001</v>
      </c>
      <c r="AQ5" s="3">
        <v>2118449</v>
      </c>
      <c r="AR5" s="3">
        <v>2118449</v>
      </c>
      <c r="AS5" s="3">
        <v>2118449</v>
      </c>
      <c r="AT5" s="3">
        <v>2118449</v>
      </c>
      <c r="AU5" s="3">
        <v>1489237.77</v>
      </c>
      <c r="AV5" s="3">
        <v>2118449</v>
      </c>
      <c r="AW5" s="3">
        <v>1592357.84</v>
      </c>
      <c r="AX5" s="3">
        <v>2118449</v>
      </c>
      <c r="AY5" s="4">
        <v>1222234.3799999999</v>
      </c>
      <c r="AZ5" s="3">
        <v>2118449</v>
      </c>
      <c r="BA5" s="3">
        <v>2118449</v>
      </c>
      <c r="BB5" s="3">
        <v>2118449</v>
      </c>
      <c r="BC5" s="5">
        <f t="shared" si="3"/>
        <v>23369870.989999998</v>
      </c>
      <c r="BD5" s="3">
        <v>2227990</v>
      </c>
      <c r="BE5" s="3">
        <v>2227990</v>
      </c>
      <c r="BF5" s="3"/>
      <c r="BG5" s="3"/>
      <c r="BH5" s="3"/>
      <c r="BI5" s="3"/>
      <c r="BJ5" s="3"/>
      <c r="BK5" s="3"/>
      <c r="BL5" s="3"/>
      <c r="BM5" s="3"/>
      <c r="BN5" s="3"/>
      <c r="BO5" s="3"/>
      <c r="BP5" s="31">
        <f t="shared" si="4"/>
        <v>4455980</v>
      </c>
    </row>
    <row r="6" spans="1:68" ht="15.75" thickBot="1" x14ac:dyDescent="0.3">
      <c r="A6" s="32" t="s">
        <v>5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4">
        <f t="shared" si="0"/>
        <v>0</v>
      </c>
      <c r="O6" s="33" t="s">
        <v>5</v>
      </c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4">
        <f t="shared" si="1"/>
        <v>0</v>
      </c>
      <c r="AC6" s="33" t="s">
        <v>5</v>
      </c>
      <c r="AD6" s="35">
        <v>4004290</v>
      </c>
      <c r="AE6" s="35">
        <v>4004290</v>
      </c>
      <c r="AF6" s="35">
        <v>4004290</v>
      </c>
      <c r="AG6" s="35">
        <v>4004290</v>
      </c>
      <c r="AH6" s="35">
        <v>4004290</v>
      </c>
      <c r="AI6" s="35">
        <v>4004290</v>
      </c>
      <c r="AJ6" s="35">
        <v>4004290</v>
      </c>
      <c r="AK6" s="35">
        <v>4004290</v>
      </c>
      <c r="AL6" s="35">
        <v>4004290</v>
      </c>
      <c r="AM6" s="35">
        <v>3088988.4</v>
      </c>
      <c r="AN6" s="35">
        <v>4004290</v>
      </c>
      <c r="AO6" s="35">
        <v>4004290</v>
      </c>
      <c r="AP6" s="36">
        <f t="shared" si="2"/>
        <v>47136178.399999999</v>
      </c>
      <c r="AQ6" s="35">
        <v>4236898</v>
      </c>
      <c r="AR6" s="35">
        <v>4236898</v>
      </c>
      <c r="AS6" s="35">
        <v>4236898</v>
      </c>
      <c r="AT6" s="35">
        <v>4236898</v>
      </c>
      <c r="AU6" s="35">
        <v>4236898</v>
      </c>
      <c r="AV6" s="35">
        <v>4236898</v>
      </c>
      <c r="AW6" s="35">
        <v>4236898</v>
      </c>
      <c r="AX6" s="35">
        <v>4236898</v>
      </c>
      <c r="AY6" s="35">
        <v>4236898</v>
      </c>
      <c r="AZ6" s="35">
        <v>4236898</v>
      </c>
      <c r="BA6" s="35">
        <v>4236898</v>
      </c>
      <c r="BB6" s="35">
        <v>4236898</v>
      </c>
      <c r="BC6" s="36">
        <f t="shared" si="3"/>
        <v>50842776</v>
      </c>
      <c r="BD6" s="35">
        <v>4455980</v>
      </c>
      <c r="BE6" s="35">
        <v>4455980</v>
      </c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7">
        <f t="shared" si="4"/>
        <v>8911960</v>
      </c>
    </row>
  </sheetData>
  <mergeCells count="13">
    <mergeCell ref="BP1:BP2"/>
    <mergeCell ref="AQ1:BB1"/>
    <mergeCell ref="O1:O2"/>
    <mergeCell ref="A1:A2"/>
    <mergeCell ref="N1:N2"/>
    <mergeCell ref="B1:M1"/>
    <mergeCell ref="AB1:AB2"/>
    <mergeCell ref="P1:AA1"/>
    <mergeCell ref="AC1:AC2"/>
    <mergeCell ref="AD1:AO1"/>
    <mergeCell ref="BD1:BO1"/>
    <mergeCell ref="AP1:AP2"/>
    <mergeCell ref="BC1:BC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2026-05-09T15:04:57Z</dcterms:modified>
</cp:coreProperties>
</file>