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13_ncr:1_{AA844866-F7F7-405F-97F5-F2A8645F3967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N4" i="1" l="1"/>
  <c r="AN5" i="1"/>
  <c r="AN6" i="1"/>
  <c r="AN7" i="1"/>
  <c r="AN8" i="1"/>
  <c r="AN3" i="1"/>
  <c r="AA4" i="1"/>
  <c r="AA5" i="1"/>
  <c r="AA6" i="1"/>
  <c r="AA7" i="1"/>
  <c r="AA8" i="1"/>
  <c r="AA3" i="1"/>
  <c r="N4" i="1"/>
  <c r="N5" i="1"/>
  <c r="N6" i="1"/>
  <c r="N7" i="1"/>
  <c r="N8" i="1"/>
  <c r="N3" i="1"/>
</calcChain>
</file>

<file path=xl/sharedStrings.xml><?xml version="1.0" encoding="utf-8"?>
<sst xmlns="http://schemas.openxmlformats.org/spreadsheetml/2006/main" count="46" uniqueCount="21">
  <si>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</si>
  <si>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</si>
  <si>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</si>
  <si>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</si>
  <si>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</si>
  <si>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</si>
  <si>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</si>
  <si>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</si>
  <si>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</si>
  <si>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</si>
  <si>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</si>
  <si>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</si>
  <si>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</si>
  <si>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</si>
  <si>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</si>
  <si>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</si>
  <si>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</si>
  <si>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</si>
  <si>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</si>
  <si>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BUENAVENTURA</t>
  </si>
  <si>
    <t>TULUA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</si>
</sst>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4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15"/>
  <sheetViews>
    <sheetView tabSelected="1" workbookViewId="0">
      <selection activeCell="L18" sqref="L18"/>
    </sheetView>
  </sheetViews>
  <sheetFormatPr baseColWidth="10" defaultRowHeight="15" x14ac:dyDescent="0.25"/>
  <cols>
    <col min="1" max="1" width="15.140625" bestFit="1" customWidth="1"/>
    <col min="2" max="9" width="10.5703125" customWidth="1"/>
    <col min="10" max="10" width="10.85546875" customWidth="1"/>
    <col min="11" max="13" width="10.5703125" customWidth="1"/>
    <col min="14" max="14" width="11.5703125" customWidth="1"/>
    <col min="15" max="22" width="10.5703125" customWidth="1"/>
    <col min="23" max="23" width="13.140625" customWidth="1"/>
    <col min="24" max="26" width="10.5703125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5" t="s">
        <v>6</v>
      </c>
      <c r="B1" s="7">
        <v>2024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1" t="s">
        <v>0</v>
      </c>
      <c r="O1" s="13">
        <v>2025</v>
      </c>
      <c r="P1" s="14"/>
      <c r="Q1" s="14"/>
      <c r="R1" s="14"/>
      <c r="S1" s="14"/>
      <c r="T1" s="14"/>
      <c r="U1" s="14"/>
      <c r="V1" s="14"/>
      <c r="W1" s="14"/>
      <c r="X1" s="14"/>
      <c r="Y1" s="14"/>
      <c r="Z1" s="15"/>
      <c r="AA1" s="11" t="s">
        <v>1</v>
      </c>
      <c r="AB1" s="8">
        <v>2026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10"/>
      <c r="AN1" s="11" t="s">
        <v>1</v>
      </c>
    </row>
    <row r="2" spans="1:40" x14ac:dyDescent="0.25">
      <c r="A2" s="6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2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2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2"/>
    </row>
    <row r="3" spans="1:40" x14ac:dyDescent="0.25">
      <c r="A3" s="1" t="s">
        <v>2</v>
      </c>
      <c r="B3" s="3">
        <v>4956220</v>
      </c>
      <c r="C3" s="3">
        <v>5006905</v>
      </c>
      <c r="D3" s="3">
        <v>4815562</v>
      </c>
      <c r="E3" s="3">
        <v>4746631</v>
      </c>
      <c r="F3" s="3">
        <v>4746631</v>
      </c>
      <c r="G3" s="3">
        <v>4560547</v>
      </c>
      <c r="H3" s="3">
        <v>4293964.22</v>
      </c>
      <c r="I3" s="3">
        <v>4279961.59</v>
      </c>
      <c r="J3" s="3">
        <v>4238328.1399999997</v>
      </c>
      <c r="K3" s="3">
        <v>8476656.0199999996</v>
      </c>
      <c r="L3" s="3">
        <v>4269233.16</v>
      </c>
      <c r="M3" s="3">
        <v>3674119.87</v>
      </c>
      <c r="N3" s="4">
        <f>SUM(B3:M3)</f>
        <v>58064758.999999993</v>
      </c>
      <c r="O3" s="3">
        <v>4237666</v>
      </c>
      <c r="P3" s="3">
        <v>4295995.91</v>
      </c>
      <c r="Q3" s="3">
        <v>3838432</v>
      </c>
      <c r="R3" s="3">
        <v>4430697.2300000004</v>
      </c>
      <c r="S3" s="3">
        <v>3846267.68</v>
      </c>
      <c r="T3" s="3">
        <v>4215519</v>
      </c>
      <c r="U3" s="3">
        <v>3649883.07</v>
      </c>
      <c r="V3" s="3">
        <v>4180229</v>
      </c>
      <c r="W3" s="3">
        <v>4040880.7</v>
      </c>
      <c r="X3" s="3">
        <v>3871829.19</v>
      </c>
      <c r="Y3" s="3">
        <v>3827188.12</v>
      </c>
      <c r="Z3" s="3">
        <v>3674119.87</v>
      </c>
      <c r="AA3" s="4">
        <f>SUM(O3:Z3)</f>
        <v>48108707.769999996</v>
      </c>
      <c r="AB3" s="3">
        <v>3806919.2</v>
      </c>
      <c r="AC3" s="3">
        <v>3827188.12</v>
      </c>
      <c r="AD3" s="3"/>
      <c r="AE3" s="3"/>
      <c r="AF3" s="3"/>
      <c r="AG3" s="3"/>
      <c r="AH3" s="3"/>
      <c r="AI3" s="3"/>
      <c r="AJ3" s="3"/>
      <c r="AK3" s="3"/>
      <c r="AL3" s="3"/>
      <c r="AM3" s="3"/>
      <c r="AN3" s="4">
        <f>SUM(AB3:AM3)</f>
        <v>7634107.3200000003</v>
      </c>
    </row>
    <row r="4" spans="1:40" x14ac:dyDescent="0.25">
      <c r="A4" s="1" t="s">
        <v>3</v>
      </c>
      <c r="B4" s="3">
        <v>527330</v>
      </c>
      <c r="C4" s="3">
        <v>536441</v>
      </c>
      <c r="D4" s="3">
        <v>502047</v>
      </c>
      <c r="E4" s="3">
        <v>536081</v>
      </c>
      <c r="F4" s="3">
        <v>536081</v>
      </c>
      <c r="G4" s="3">
        <v>542913</v>
      </c>
      <c r="H4" s="3">
        <v>535662.96</v>
      </c>
      <c r="I4" s="3">
        <v>512530.79</v>
      </c>
      <c r="J4" s="3">
        <v>498497.62</v>
      </c>
      <c r="K4" s="3">
        <v>1005929.56</v>
      </c>
      <c r="L4" s="3">
        <v>501193.94</v>
      </c>
      <c r="M4" s="3">
        <v>495658.5</v>
      </c>
      <c r="N4" s="4">
        <f t="shared" ref="N4:N8" si="0">SUM(B4:M4)</f>
        <v>6730366.3700000001</v>
      </c>
      <c r="O4" s="3">
        <v>573663</v>
      </c>
      <c r="P4" s="3">
        <v>520986.14</v>
      </c>
      <c r="Q4" s="3">
        <v>547325</v>
      </c>
      <c r="R4" s="3">
        <v>570384.63</v>
      </c>
      <c r="S4" s="3">
        <v>547408.77</v>
      </c>
      <c r="T4" s="3">
        <v>603197</v>
      </c>
      <c r="U4" s="3">
        <v>523191.8</v>
      </c>
      <c r="V4" s="3">
        <v>591077</v>
      </c>
      <c r="W4" s="3">
        <v>551417.1</v>
      </c>
      <c r="X4" s="3">
        <v>531155.93000000005</v>
      </c>
      <c r="Y4" s="3">
        <v>527012.94999999995</v>
      </c>
      <c r="Z4" s="3">
        <v>495658.5</v>
      </c>
      <c r="AA4" s="4">
        <f t="shared" ref="AA4:AA8" si="1">SUM(O4:Z4)</f>
        <v>6582477.8199999994</v>
      </c>
      <c r="AB4" s="3">
        <v>503162.35</v>
      </c>
      <c r="AC4" s="3">
        <v>527012.94999999995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4">
        <f t="shared" ref="AN4:AN8" si="2">SUM(AB4:AM4)</f>
        <v>1030175.2999999999</v>
      </c>
    </row>
    <row r="5" spans="1:40" x14ac:dyDescent="0.25">
      <c r="A5" s="1" t="s">
        <v>4</v>
      </c>
      <c r="B5" s="3">
        <v>692001</v>
      </c>
      <c r="C5" s="3">
        <v>686512</v>
      </c>
      <c r="D5" s="3">
        <v>665292</v>
      </c>
      <c r="E5" s="3">
        <v>683361</v>
      </c>
      <c r="F5" s="3">
        <v>683361</v>
      </c>
      <c r="G5" s="3">
        <v>611531</v>
      </c>
      <c r="H5" s="3">
        <v>602724.92000000004</v>
      </c>
      <c r="I5" s="3">
        <v>616626.59</v>
      </c>
      <c r="J5" s="3">
        <v>599703.72</v>
      </c>
      <c r="K5" s="3">
        <v>1199407.44</v>
      </c>
      <c r="L5" s="3">
        <v>632217.36</v>
      </c>
      <c r="M5" s="3">
        <v>591780.03</v>
      </c>
      <c r="N5" s="4">
        <f t="shared" si="0"/>
        <v>8264518.0600000005</v>
      </c>
      <c r="O5" s="3">
        <v>650667</v>
      </c>
      <c r="P5" s="3">
        <v>605688.43000000005</v>
      </c>
      <c r="Q5" s="3">
        <v>548178</v>
      </c>
      <c r="R5" s="3">
        <v>627018.89</v>
      </c>
      <c r="S5" s="3">
        <v>624777.32999999996</v>
      </c>
      <c r="T5" s="3">
        <v>700204</v>
      </c>
      <c r="U5" s="3">
        <v>615906.88</v>
      </c>
      <c r="V5" s="3">
        <v>692144</v>
      </c>
      <c r="W5" s="3">
        <v>674686.54</v>
      </c>
      <c r="X5" s="3">
        <v>671675.52</v>
      </c>
      <c r="Y5" s="3">
        <v>682016.53</v>
      </c>
      <c r="Z5" s="3">
        <v>591780.03</v>
      </c>
      <c r="AA5" s="4">
        <f t="shared" si="1"/>
        <v>7684743.1500000004</v>
      </c>
      <c r="AB5" s="3">
        <v>628192.31999999995</v>
      </c>
      <c r="AC5" s="3">
        <v>682016.53</v>
      </c>
      <c r="AD5" s="3"/>
      <c r="AE5" s="3"/>
      <c r="AF5" s="3"/>
      <c r="AG5" s="3"/>
      <c r="AH5" s="3"/>
      <c r="AI5" s="3"/>
      <c r="AJ5" s="3"/>
      <c r="AK5" s="3"/>
      <c r="AL5" s="3"/>
      <c r="AM5" s="3"/>
      <c r="AN5" s="4">
        <f t="shared" si="2"/>
        <v>1310208.8500000001</v>
      </c>
    </row>
    <row r="6" spans="1:40" x14ac:dyDescent="0.25">
      <c r="A6" s="1" t="s">
        <v>19</v>
      </c>
      <c r="B6" s="3">
        <v>862558</v>
      </c>
      <c r="C6" s="3">
        <v>834276</v>
      </c>
      <c r="D6" s="3">
        <v>871194</v>
      </c>
      <c r="E6" s="3">
        <v>925742</v>
      </c>
      <c r="F6" s="3">
        <v>925742</v>
      </c>
      <c r="G6" s="3">
        <v>848319</v>
      </c>
      <c r="H6" s="3">
        <v>821250</v>
      </c>
      <c r="I6" s="3">
        <v>768556.97</v>
      </c>
      <c r="J6" s="3">
        <v>741982.86</v>
      </c>
      <c r="K6" s="3">
        <v>1483965.72</v>
      </c>
      <c r="L6" s="3">
        <v>756670.29</v>
      </c>
      <c r="M6" s="3">
        <v>780235.13</v>
      </c>
      <c r="N6" s="4">
        <f t="shared" si="0"/>
        <v>10620491.970000001</v>
      </c>
      <c r="O6" s="3">
        <v>865627</v>
      </c>
      <c r="P6" s="3">
        <v>792122.88</v>
      </c>
      <c r="Q6" s="3">
        <v>684318</v>
      </c>
      <c r="R6" s="3">
        <v>867491.23</v>
      </c>
      <c r="S6" s="3">
        <v>834728.76</v>
      </c>
      <c r="T6" s="3">
        <v>894661</v>
      </c>
      <c r="U6" s="3">
        <v>762596.55</v>
      </c>
      <c r="V6" s="3">
        <v>819859</v>
      </c>
      <c r="W6" s="3">
        <v>835955.36</v>
      </c>
      <c r="X6" s="3">
        <v>790463.36</v>
      </c>
      <c r="Y6" s="3">
        <v>781845</v>
      </c>
      <c r="Z6" s="3">
        <v>780235.13</v>
      </c>
      <c r="AA6" s="4">
        <f t="shared" si="1"/>
        <v>9709903.2700000014</v>
      </c>
      <c r="AB6" s="3">
        <v>761204.73</v>
      </c>
      <c r="AC6" s="3">
        <v>781845</v>
      </c>
      <c r="AD6" s="3"/>
      <c r="AE6" s="3"/>
      <c r="AF6" s="3"/>
      <c r="AG6" s="3"/>
      <c r="AH6" s="3"/>
      <c r="AI6" s="3"/>
      <c r="AJ6" s="3"/>
      <c r="AK6" s="3"/>
      <c r="AL6" s="3"/>
      <c r="AM6" s="3"/>
      <c r="AN6" s="4">
        <f t="shared" si="2"/>
        <v>1543049.73</v>
      </c>
    </row>
    <row r="7" spans="1:40" x14ac:dyDescent="0.25">
      <c r="A7" s="1" t="s">
        <v>20</v>
      </c>
      <c r="B7" s="3">
        <v>348135</v>
      </c>
      <c r="C7" s="3">
        <v>327477</v>
      </c>
      <c r="D7" s="3">
        <v>331102</v>
      </c>
      <c r="E7" s="3">
        <v>334685</v>
      </c>
      <c r="F7" s="3">
        <v>334685</v>
      </c>
      <c r="G7" s="3">
        <v>293331</v>
      </c>
      <c r="H7" s="3">
        <v>344857.33</v>
      </c>
      <c r="I7" s="3">
        <v>468445.4</v>
      </c>
      <c r="J7" s="3">
        <v>590473.64</v>
      </c>
      <c r="K7" s="3">
        <v>1180947.28</v>
      </c>
      <c r="L7" s="3">
        <v>583993.93000000005</v>
      </c>
      <c r="M7" s="3">
        <v>390101.11</v>
      </c>
      <c r="N7" s="4">
        <f t="shared" si="0"/>
        <v>5528233.6900000004</v>
      </c>
      <c r="O7" s="3">
        <v>405320</v>
      </c>
      <c r="P7" s="3">
        <v>355481.3</v>
      </c>
      <c r="Q7" s="3">
        <v>380401</v>
      </c>
      <c r="R7" s="3">
        <v>410806.64</v>
      </c>
      <c r="S7" s="3">
        <v>383940.4</v>
      </c>
      <c r="T7" s="3">
        <v>449375</v>
      </c>
      <c r="U7" s="3">
        <v>372827.94</v>
      </c>
      <c r="V7" s="3">
        <v>423400</v>
      </c>
      <c r="W7" s="3">
        <v>397745.06</v>
      </c>
      <c r="X7" s="3">
        <v>384380.07</v>
      </c>
      <c r="Y7" s="3">
        <v>384630.24</v>
      </c>
      <c r="Z7" s="3">
        <v>390101.11</v>
      </c>
      <c r="AA7" s="4">
        <f t="shared" si="1"/>
        <v>4738408.76</v>
      </c>
      <c r="AB7" s="3">
        <v>374784.75</v>
      </c>
      <c r="AC7" s="3">
        <v>384630.21</v>
      </c>
      <c r="AD7" s="3"/>
      <c r="AE7" s="3"/>
      <c r="AF7" s="3"/>
      <c r="AG7" s="3"/>
      <c r="AH7" s="3"/>
      <c r="AI7" s="3"/>
      <c r="AJ7" s="3"/>
      <c r="AK7" s="3"/>
      <c r="AL7" s="3"/>
      <c r="AM7" s="3"/>
      <c r="AN7" s="4">
        <f t="shared" si="2"/>
        <v>759414.96</v>
      </c>
    </row>
    <row r="8" spans="1:40" x14ac:dyDescent="0.25">
      <c r="A8" s="1" t="s">
        <v>5</v>
      </c>
      <c r="B8" s="3">
        <v>557149</v>
      </c>
      <c r="C8" s="3">
        <v>582413</v>
      </c>
      <c r="D8" s="3">
        <v>522705</v>
      </c>
      <c r="E8" s="3">
        <v>351113</v>
      </c>
      <c r="F8" s="3">
        <v>351113</v>
      </c>
      <c r="G8" s="3">
        <v>305576</v>
      </c>
      <c r="H8" s="3">
        <v>331446.34000000003</v>
      </c>
      <c r="I8" s="3">
        <v>331159.45</v>
      </c>
      <c r="J8" s="3">
        <v>325544.46999999997</v>
      </c>
      <c r="K8" s="3">
        <v>651088.93999999994</v>
      </c>
      <c r="L8" s="3">
        <v>311883.13</v>
      </c>
      <c r="M8" s="3">
        <v>382516.88</v>
      </c>
      <c r="N8" s="4">
        <f t="shared" si="0"/>
        <v>5003708.209999999</v>
      </c>
      <c r="O8" s="3">
        <v>389430</v>
      </c>
      <c r="P8" s="3">
        <v>350149.95</v>
      </c>
      <c r="Q8" s="3">
        <v>369790</v>
      </c>
      <c r="R8" s="3">
        <v>381433.1</v>
      </c>
      <c r="S8" s="3">
        <v>390278.08</v>
      </c>
      <c r="T8" s="3">
        <v>419527</v>
      </c>
      <c r="U8" s="3">
        <v>424644.87</v>
      </c>
      <c r="V8" s="3">
        <v>469190</v>
      </c>
      <c r="W8" s="3">
        <v>436581.84</v>
      </c>
      <c r="X8" s="3">
        <v>364993.82</v>
      </c>
      <c r="Y8" s="3">
        <v>363439.74</v>
      </c>
      <c r="Z8" s="3">
        <v>382516.88</v>
      </c>
      <c r="AA8" s="4">
        <f t="shared" si="1"/>
        <v>4741975.2799999993</v>
      </c>
      <c r="AB8" s="3">
        <v>400085.44</v>
      </c>
      <c r="AC8" s="3">
        <v>363439.74</v>
      </c>
      <c r="AD8" s="3"/>
      <c r="AE8" s="3"/>
      <c r="AF8" s="3"/>
      <c r="AG8" s="3"/>
      <c r="AH8" s="3"/>
      <c r="AI8" s="3"/>
      <c r="AJ8" s="3"/>
      <c r="AK8" s="3"/>
      <c r="AL8" s="3"/>
      <c r="AM8" s="3"/>
      <c r="AN8" s="4">
        <f t="shared" si="2"/>
        <v>763525.17999999993</v>
      </c>
    </row>
    <row r="9" spans="1:40" x14ac:dyDescent="0.25">
      <c r="O9" s="16"/>
      <c r="P9" s="16"/>
      <c r="Q9" s="16"/>
    </row>
    <row r="12" spans="1:40" x14ac:dyDescent="0.25">
      <c r="O12" s="16"/>
      <c r="Q12" s="16"/>
    </row>
    <row r="13" spans="1:40" x14ac:dyDescent="0.25">
      <c r="Q13" s="16"/>
    </row>
    <row r="14" spans="1:40" x14ac:dyDescent="0.25">
      <c r="O14" s="16"/>
      <c r="Q14" s="16"/>
    </row>
    <row r="15" spans="1:40" x14ac:dyDescent="0.25">
      <c r="Q15" s="16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2026-04-29T02:54:24Z</dcterms:modified>
</cp:coreProperties>
</file>