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13_ncr:1_{8D821D07-05F8-445C-A8D0-F7CFD033158C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A4" i="1" l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3" i="1"/>
  <c r="N24" i="1"/>
  <c r="B40" i="1"/>
  <c r="N40" i="1" s="1"/>
  <c r="B39" i="1"/>
  <c r="B34" i="1"/>
  <c r="N34" i="1" s="1"/>
  <c r="B31" i="1"/>
  <c r="N25" i="1"/>
  <c r="AN29" i="1"/>
  <c r="N29" i="1"/>
  <c r="AN10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6" i="1"/>
  <c r="N27" i="1"/>
  <c r="N28" i="1"/>
  <c r="N30" i="1"/>
  <c r="N31" i="1"/>
  <c r="N32" i="1"/>
  <c r="N33" i="1"/>
  <c r="N35" i="1"/>
  <c r="N36" i="1"/>
  <c r="N37" i="1"/>
  <c r="N38" i="1"/>
  <c r="N39" i="1"/>
  <c r="N41" i="1"/>
  <c r="N42" i="1"/>
  <c r="N43" i="1"/>
  <c r="N44" i="1"/>
  <c r="N3" i="1"/>
  <c r="AN4" i="1"/>
  <c r="AN5" i="1"/>
  <c r="AN6" i="1"/>
  <c r="AN7" i="1"/>
  <c r="AN8" i="1"/>
  <c r="AN9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3" i="1"/>
</calcChain>
</file>

<file path=xl/sharedStrings.xml><?xml version="1.0" encoding="utf-8"?>
<sst xmlns="http://schemas.openxmlformats.org/spreadsheetml/2006/main" count="82" uniqueCount="57">
  <si>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</si>
  <si>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</si>
  <si>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</si>
  <si>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</si>
  <si>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</si>
  <si>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</si>
  <si>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</si>
  <si>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</si>
  <si>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</si>
  <si>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</si>
  <si>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</si>
  <si>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</si>
  <si>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</si>
  <si>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</si>
  <si>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</si>
  <si>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</si>
  <si>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</si>
  <si>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</si>
  <si>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</si>
  <si>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ALCALA</t>
  </si>
  <si>
    <t>ANDALUCIA</t>
  </si>
  <si>
    <t>ANDEREMANUEVO</t>
  </si>
  <si>
    <t>ARGELIA</t>
  </si>
  <si>
    <t>BOLIVAR</t>
  </si>
  <si>
    <t>BUENAVENTURA</t>
  </si>
  <si>
    <t>CAICEDONIA</t>
  </si>
  <si>
    <t>CALIMA</t>
  </si>
  <si>
    <t>CANDELARIA</t>
  </si>
  <si>
    <t>DAGUA</t>
  </si>
  <si>
    <t xml:space="preserve">EL AGUILA 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</si>
  <si>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</si>
  <si>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</si>
  <si>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</si>
  <si>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</si>
  <si>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</si>
  <si>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</si>
  <si>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</si>
  <si>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</si>
  <si>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LA UNION</t>
  </si>
  <si>
    <t>LA VICTORIA</t>
  </si>
  <si>
    <t>OBANDO</t>
  </si>
  <si>
    <t xml:space="preserve">PRADERA </t>
  </si>
  <si>
    <t>RESTREPO</t>
  </si>
  <si>
    <t>RIOFRIO</t>
  </si>
  <si>
    <t>ROLDANILLO</t>
  </si>
  <si>
    <t>SAN PEDRO</t>
  </si>
  <si>
    <t>SEVILLA</t>
  </si>
  <si>
    <t>TRUJILLO</t>
  </si>
  <si>
    <t>TULUA</t>
  </si>
  <si>
    <t>VIJES</t>
  </si>
  <si>
    <t>VERSALLES</t>
  </si>
  <si>
    <t>ULLOA</t>
  </si>
  <si>
    <t>YOTOCO</t>
  </si>
  <si>
    <t>ZARZAL</t>
  </si>
  <si>
    <t>TORO</t>
  </si>
  <si>
    <t>BUGALAGRANDE</t>
  </si>
  <si>
    <t>PALMIRA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</si>
</sst>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164" fontId="0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0" fillId="0" borderId="1" xfId="1" applyNumberFormat="1" applyFont="1" applyFill="1" applyBorder="1"/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164" fontId="1" fillId="0" borderId="1" xfId="1" applyNumberFormat="1" applyFont="1" applyBorder="1" applyAlignment="1">
      <alignment horizontal="left" indent="2"/>
    </xf>
    <xf numFmtId="164" fontId="2" fillId="0" borderId="6" xfId="1" applyNumberFormat="1" applyFont="1" applyBorder="1" applyAlignment="1">
      <alignment horizontal="left" indent="2"/>
    </xf>
    <xf numFmtId="164" fontId="1" fillId="0" borderId="8" xfId="1" applyNumberFormat="1" applyFont="1" applyBorder="1" applyAlignment="1">
      <alignment horizontal="left" indent="2"/>
    </xf>
    <xf numFmtId="164" fontId="0" fillId="0" borderId="0" xfId="0" applyNumberFormat="1"/>
    <xf numFmtId="164" fontId="1" fillId="0" borderId="1" xfId="1" applyNumberFormat="1" applyFont="1" applyBorder="1" applyAlignment="1">
      <alignment horizontal="center"/>
    </xf>
    <xf numFmtId="164" fontId="1" fillId="0" borderId="1" xfId="1" applyNumberFormat="1" applyFont="1" applyBorder="1"/>
    <xf numFmtId="164" fontId="1" fillId="0" borderId="8" xfId="1" applyNumberFormat="1" applyFont="1" applyBorder="1"/>
    <xf numFmtId="43" fontId="0" fillId="0" borderId="0" xfId="1" applyFont="1"/>
    <xf numFmtId="43" fontId="0" fillId="0" borderId="0" xfId="0" applyNumberFormat="1"/>
    <xf numFmtId="43" fontId="2" fillId="0" borderId="1" xfId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/>
    <xf numFmtId="43" fontId="2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S45"/>
  <sheetViews>
    <sheetView tabSelected="1" topLeftCell="M1" workbookViewId="0">
      <selection activeCell="Z13" sqref="Z13"/>
    </sheetView>
  </sheetViews>
  <sheetFormatPr baseColWidth="10" defaultRowHeight="15" x14ac:dyDescent="0.25"/>
  <cols>
    <col min="1" max="1" width="17.140625" bestFit="1" customWidth="1"/>
    <col min="2" max="3" width="12.5703125" bestFit="1" customWidth="1"/>
    <col min="4" max="13" width="11.5703125" bestFit="1" customWidth="1"/>
    <col min="14" max="14" width="12.5703125" bestFit="1" customWidth="1"/>
    <col min="15" max="18" width="11.5703125" bestFit="1" customWidth="1"/>
    <col min="19" max="20" width="14.140625" bestFit="1" customWidth="1"/>
    <col min="21" max="22" width="11.5703125" bestFit="1" customWidth="1"/>
    <col min="23" max="23" width="13.140625" customWidth="1"/>
    <col min="24" max="26" width="11.5703125" bestFit="1" customWidth="1"/>
    <col min="27" max="27" width="12.5703125" bestFit="1" customWidth="1"/>
    <col min="28" max="28" width="16.85546875" bestFit="1" customWidth="1"/>
    <col min="29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6.85546875" bestFit="1" customWidth="1"/>
    <col min="43" max="43" width="15.140625" bestFit="1" customWidth="1"/>
    <col min="44" max="45" width="14.140625" bestFit="1" customWidth="1"/>
  </cols>
  <sheetData>
    <row r="1" spans="1:45" x14ac:dyDescent="0.25">
      <c r="A1" s="28" t="s">
        <v>6</v>
      </c>
      <c r="B1" s="30">
        <v>2024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2" t="s">
        <v>0</v>
      </c>
      <c r="O1" s="27">
        <v>2025</v>
      </c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32" t="s">
        <v>1</v>
      </c>
      <c r="AB1" s="31">
        <v>2026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25" t="s">
        <v>1</v>
      </c>
    </row>
    <row r="2" spans="1:45" x14ac:dyDescent="0.25">
      <c r="A2" s="29"/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18</v>
      </c>
      <c r="N2" s="33"/>
      <c r="O2" s="4" t="s">
        <v>7</v>
      </c>
      <c r="P2" s="4" t="s">
        <v>8</v>
      </c>
      <c r="Q2" s="4" t="s">
        <v>9</v>
      </c>
      <c r="R2" s="4" t="s">
        <v>10</v>
      </c>
      <c r="S2" s="4" t="s">
        <v>11</v>
      </c>
      <c r="T2" s="4" t="s">
        <v>12</v>
      </c>
      <c r="U2" s="4" t="s">
        <v>13</v>
      </c>
      <c r="V2" s="4" t="s">
        <v>14</v>
      </c>
      <c r="W2" s="4" t="s">
        <v>15</v>
      </c>
      <c r="X2" s="4" t="s">
        <v>16</v>
      </c>
      <c r="Y2" s="4" t="s">
        <v>17</v>
      </c>
      <c r="Z2" s="4" t="s">
        <v>18</v>
      </c>
      <c r="AA2" s="33"/>
      <c r="AB2" s="4" t="s">
        <v>7</v>
      </c>
      <c r="AC2" s="4" t="s">
        <v>8</v>
      </c>
      <c r="AD2" s="4" t="s">
        <v>9</v>
      </c>
      <c r="AE2" s="4" t="s">
        <v>10</v>
      </c>
      <c r="AF2" s="4" t="s">
        <v>11</v>
      </c>
      <c r="AG2" s="4" t="s">
        <v>12</v>
      </c>
      <c r="AH2" s="4" t="s">
        <v>13</v>
      </c>
      <c r="AI2" s="4" t="s">
        <v>14</v>
      </c>
      <c r="AJ2" s="4" t="s">
        <v>15</v>
      </c>
      <c r="AK2" s="4" t="s">
        <v>16</v>
      </c>
      <c r="AL2" s="4" t="s">
        <v>17</v>
      </c>
      <c r="AM2" s="4" t="s">
        <v>18</v>
      </c>
      <c r="AN2" s="26"/>
    </row>
    <row r="3" spans="1:45" x14ac:dyDescent="0.25">
      <c r="A3" s="7" t="s">
        <v>19</v>
      </c>
      <c r="B3" s="15">
        <v>2982191</v>
      </c>
      <c r="C3" s="15">
        <v>2172784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5">
        <f>SUM(B3:M3)</f>
        <v>5154975</v>
      </c>
      <c r="O3" s="15"/>
      <c r="P3" s="4"/>
      <c r="Q3" s="20"/>
      <c r="R3" s="21"/>
      <c r="S3" s="20"/>
      <c r="T3" s="4"/>
      <c r="U3" s="4"/>
      <c r="V3" s="4"/>
      <c r="W3" s="4"/>
      <c r="X3" s="4"/>
      <c r="Y3" s="4"/>
      <c r="Z3" s="4"/>
      <c r="AA3" s="21">
        <f>SUM(O3:Z3)</f>
        <v>0</v>
      </c>
      <c r="AB3" s="11">
        <v>3049985.88</v>
      </c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2">
        <f>SUM(AB3:AM3)</f>
        <v>3049985.88</v>
      </c>
    </row>
    <row r="4" spans="1:45" x14ac:dyDescent="0.25">
      <c r="A4" s="7" t="s">
        <v>20</v>
      </c>
      <c r="B4" s="15">
        <v>6362622</v>
      </c>
      <c r="C4" s="15">
        <v>11092353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5">
        <f t="shared" ref="N4:N44" si="0">SUM(B4:M4)</f>
        <v>17454975</v>
      </c>
      <c r="O4" s="15"/>
      <c r="P4" s="4"/>
      <c r="Q4" s="4"/>
      <c r="R4" s="4"/>
      <c r="S4" s="24"/>
      <c r="T4" s="4"/>
      <c r="U4" s="4"/>
      <c r="V4" s="4"/>
      <c r="W4" s="4"/>
      <c r="X4" s="4"/>
      <c r="Y4" s="4"/>
      <c r="Z4" s="4"/>
      <c r="AA4" s="21">
        <f t="shared" ref="AA4:AA44" si="1">SUM(O4:Z4)</f>
        <v>0</v>
      </c>
      <c r="AB4" s="11">
        <v>8410552.0899999999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2">
        <f t="shared" ref="AN4:AN44" si="2">SUM(AB4:AM4)</f>
        <v>8410552.0899999999</v>
      </c>
    </row>
    <row r="5" spans="1:45" x14ac:dyDescent="0.25">
      <c r="A5" s="7" t="s">
        <v>21</v>
      </c>
      <c r="B5" s="15">
        <v>2146720</v>
      </c>
      <c r="C5" s="15">
        <v>9742661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5">
        <f t="shared" si="0"/>
        <v>11889381</v>
      </c>
      <c r="O5" s="15"/>
      <c r="P5" s="4"/>
      <c r="Q5" s="24"/>
      <c r="R5" s="4"/>
      <c r="S5" s="20"/>
      <c r="T5" s="4"/>
      <c r="U5" s="4"/>
      <c r="V5" s="4"/>
      <c r="W5" s="4"/>
      <c r="X5" s="4"/>
      <c r="Y5" s="4"/>
      <c r="Z5" s="4"/>
      <c r="AA5" s="21">
        <f t="shared" si="1"/>
        <v>0</v>
      </c>
      <c r="AB5" s="11">
        <v>3268274.8</v>
      </c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>
        <f t="shared" si="2"/>
        <v>3268274.8</v>
      </c>
    </row>
    <row r="6" spans="1:45" x14ac:dyDescent="0.25">
      <c r="A6" s="7" t="s">
        <v>22</v>
      </c>
      <c r="B6" s="15">
        <v>494696</v>
      </c>
      <c r="C6" s="15">
        <v>559638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5">
        <f t="shared" si="0"/>
        <v>1054334</v>
      </c>
      <c r="O6" s="15"/>
      <c r="P6" s="4"/>
      <c r="Q6" s="4"/>
      <c r="R6" s="4"/>
      <c r="S6" s="24"/>
      <c r="T6" s="4"/>
      <c r="U6" s="4"/>
      <c r="V6" s="4"/>
      <c r="W6" s="4"/>
      <c r="X6" s="4"/>
      <c r="Y6" s="4"/>
      <c r="Z6" s="4"/>
      <c r="AA6" s="21">
        <f t="shared" si="1"/>
        <v>0</v>
      </c>
      <c r="AB6" s="11">
        <v>666087</v>
      </c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2">
        <f t="shared" si="2"/>
        <v>666087</v>
      </c>
    </row>
    <row r="7" spans="1:45" x14ac:dyDescent="0.25">
      <c r="A7" s="7" t="s">
        <v>23</v>
      </c>
      <c r="B7" s="15">
        <v>1171799</v>
      </c>
      <c r="C7" s="15">
        <v>2056293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5">
        <f t="shared" si="0"/>
        <v>3228092</v>
      </c>
      <c r="O7" s="15"/>
      <c r="P7" s="4"/>
      <c r="Q7" s="21"/>
      <c r="R7" s="4"/>
      <c r="S7" s="24"/>
      <c r="T7" s="4"/>
      <c r="U7" s="4"/>
      <c r="V7" s="4"/>
      <c r="W7" s="4"/>
      <c r="X7" s="4"/>
      <c r="Y7" s="4"/>
      <c r="Z7" s="4"/>
      <c r="AA7" s="21">
        <f t="shared" si="1"/>
        <v>0</v>
      </c>
      <c r="AB7" s="11">
        <v>1600057.03</v>
      </c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2">
        <f t="shared" si="2"/>
        <v>1600057.03</v>
      </c>
      <c r="AR7" s="18"/>
      <c r="AS7" s="19"/>
    </row>
    <row r="8" spans="1:45" x14ac:dyDescent="0.25">
      <c r="A8" s="7" t="s">
        <v>24</v>
      </c>
      <c r="B8" s="15">
        <v>76749484</v>
      </c>
      <c r="C8" s="15">
        <v>72242748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5">
        <f t="shared" si="0"/>
        <v>148992232</v>
      </c>
      <c r="O8" s="15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21">
        <f t="shared" si="1"/>
        <v>0</v>
      </c>
      <c r="AB8" s="11">
        <v>84414351.299999997</v>
      </c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2">
        <f t="shared" si="2"/>
        <v>84414351.299999997</v>
      </c>
      <c r="AR8" s="19"/>
      <c r="AS8" s="19"/>
    </row>
    <row r="9" spans="1:45" x14ac:dyDescent="0.25">
      <c r="A9" s="7" t="s">
        <v>4</v>
      </c>
      <c r="B9" s="15">
        <v>76330941</v>
      </c>
      <c r="C9" s="15">
        <v>72200242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5">
        <f t="shared" si="0"/>
        <v>148531183</v>
      </c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21">
        <f t="shared" si="1"/>
        <v>0</v>
      </c>
      <c r="AB9" s="11">
        <v>82311273.769999996</v>
      </c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2">
        <f t="shared" si="2"/>
        <v>82311273.769999996</v>
      </c>
      <c r="AR9" s="19"/>
    </row>
    <row r="10" spans="1:45" x14ac:dyDescent="0.25">
      <c r="A10" s="7" t="s">
        <v>55</v>
      </c>
      <c r="B10" s="15">
        <v>4794580</v>
      </c>
      <c r="C10" s="15">
        <v>6285852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5">
        <f t="shared" si="0"/>
        <v>11080432</v>
      </c>
      <c r="O10" s="15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21">
        <f t="shared" si="1"/>
        <v>0</v>
      </c>
      <c r="AB10" s="11">
        <v>6472664.6500000004</v>
      </c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2">
        <f t="shared" si="2"/>
        <v>6472664.6500000004</v>
      </c>
      <c r="AR10" s="19"/>
    </row>
    <row r="11" spans="1:45" x14ac:dyDescent="0.25">
      <c r="A11" s="7" t="s">
        <v>25</v>
      </c>
      <c r="B11" s="15">
        <v>6270925</v>
      </c>
      <c r="C11" s="15">
        <v>6185205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5">
        <f t="shared" si="0"/>
        <v>12456130</v>
      </c>
      <c r="O11" s="15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21">
        <f t="shared" si="1"/>
        <v>0</v>
      </c>
      <c r="AB11" s="11">
        <v>8161053.1299999999</v>
      </c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2">
        <f t="shared" si="2"/>
        <v>8161053.1299999999</v>
      </c>
      <c r="AR11" s="19"/>
    </row>
    <row r="12" spans="1:45" x14ac:dyDescent="0.25">
      <c r="A12" s="7" t="s">
        <v>2</v>
      </c>
      <c r="B12" s="15">
        <v>56384394</v>
      </c>
      <c r="C12" s="15">
        <v>65992808</v>
      </c>
      <c r="D12" s="15">
        <v>59997687.340000004</v>
      </c>
      <c r="E12" s="15">
        <v>66290151.509999998</v>
      </c>
      <c r="F12" s="15">
        <v>63438588.090000004</v>
      </c>
      <c r="G12" s="15">
        <v>66041392.416000001</v>
      </c>
      <c r="H12" s="15">
        <v>64136515.130000003</v>
      </c>
      <c r="I12" s="15">
        <v>63313248.619999997</v>
      </c>
      <c r="J12" s="15">
        <v>59486636.880000003</v>
      </c>
      <c r="K12" s="15">
        <v>62464869</v>
      </c>
      <c r="L12" s="15">
        <v>65683634</v>
      </c>
      <c r="M12" s="15">
        <v>56837776.850000001</v>
      </c>
      <c r="N12" s="5">
        <f t="shared" si="0"/>
        <v>750067701.83600008</v>
      </c>
      <c r="O12" s="15">
        <v>61443070.68</v>
      </c>
      <c r="P12" s="15">
        <v>61263138.149999999</v>
      </c>
      <c r="Q12" s="15">
        <v>76111459.379999995</v>
      </c>
      <c r="R12" s="15">
        <v>66474907.549999997</v>
      </c>
      <c r="S12" s="15">
        <v>74768481</v>
      </c>
      <c r="T12" s="15">
        <v>72295785</v>
      </c>
      <c r="U12" s="15">
        <v>73651227.840000004</v>
      </c>
      <c r="V12" s="15">
        <v>66546667</v>
      </c>
      <c r="W12" s="15">
        <v>61491152.270000003</v>
      </c>
      <c r="X12" s="15">
        <v>67973899.569999993</v>
      </c>
      <c r="Y12" s="15">
        <v>60806828.700000003</v>
      </c>
      <c r="Z12" s="15">
        <v>69385289</v>
      </c>
      <c r="AA12" s="21">
        <f t="shared" si="1"/>
        <v>812211906.1400001</v>
      </c>
      <c r="AB12" s="11">
        <v>62259942.18</v>
      </c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2">
        <f t="shared" si="2"/>
        <v>62259942.18</v>
      </c>
      <c r="AR12" s="19"/>
    </row>
    <row r="13" spans="1:45" x14ac:dyDescent="0.25">
      <c r="A13" s="7" t="s">
        <v>26</v>
      </c>
      <c r="B13" s="15">
        <v>6857005</v>
      </c>
      <c r="C13" s="15">
        <v>4851999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5">
        <f t="shared" si="0"/>
        <v>11709004</v>
      </c>
      <c r="O13" s="15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21">
        <f t="shared" si="1"/>
        <v>0</v>
      </c>
      <c r="AB13" s="11">
        <v>7191058.0499999998</v>
      </c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2">
        <f t="shared" si="2"/>
        <v>7191058.0499999998</v>
      </c>
      <c r="AR13" s="19"/>
    </row>
    <row r="14" spans="1:45" x14ac:dyDescent="0.25">
      <c r="A14" s="7" t="s">
        <v>27</v>
      </c>
      <c r="B14" s="15">
        <v>65566311</v>
      </c>
      <c r="C14" s="15">
        <v>76835441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5">
        <f t="shared" si="0"/>
        <v>142401752</v>
      </c>
      <c r="O14" s="15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21">
        <f t="shared" si="1"/>
        <v>0</v>
      </c>
      <c r="AB14" s="11">
        <v>67954927.060000002</v>
      </c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2">
        <f t="shared" si="2"/>
        <v>67954927.060000002</v>
      </c>
      <c r="AR14" s="19"/>
    </row>
    <row r="15" spans="1:45" x14ac:dyDescent="0.25">
      <c r="A15" s="7" t="s">
        <v>3</v>
      </c>
      <c r="B15" s="15">
        <v>6954821</v>
      </c>
      <c r="C15" s="15">
        <v>4008071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5">
        <f t="shared" si="0"/>
        <v>10962892</v>
      </c>
      <c r="O15" s="15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21">
        <f t="shared" si="1"/>
        <v>0</v>
      </c>
      <c r="AB15" s="11">
        <v>3776737.68</v>
      </c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2">
        <f t="shared" si="2"/>
        <v>3776737.68</v>
      </c>
      <c r="AR15" s="19"/>
    </row>
    <row r="16" spans="1:45" x14ac:dyDescent="0.25">
      <c r="A16" s="7" t="s">
        <v>28</v>
      </c>
      <c r="B16" s="15">
        <v>11421575</v>
      </c>
      <c r="C16" s="22">
        <v>12625412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5">
        <f t="shared" si="0"/>
        <v>24046987</v>
      </c>
      <c r="O16" s="15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21">
        <f t="shared" si="1"/>
        <v>0</v>
      </c>
      <c r="AB16" s="11">
        <v>13808063.1</v>
      </c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2">
        <f t="shared" si="2"/>
        <v>13808063.1</v>
      </c>
      <c r="AR16" s="19"/>
    </row>
    <row r="17" spans="1:45" x14ac:dyDescent="0.25">
      <c r="A17" s="7" t="s">
        <v>29</v>
      </c>
      <c r="B17" s="15">
        <v>514832</v>
      </c>
      <c r="C17" s="15">
        <v>601012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5">
        <f t="shared" si="0"/>
        <v>1115844</v>
      </c>
      <c r="O17" s="15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21">
        <f t="shared" si="1"/>
        <v>0</v>
      </c>
      <c r="AB17" s="11">
        <v>689817.81</v>
      </c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2">
        <f t="shared" si="2"/>
        <v>689817.81</v>
      </c>
      <c r="AR17" s="19"/>
    </row>
    <row r="18" spans="1:45" x14ac:dyDescent="0.25">
      <c r="A18" s="7" t="s">
        <v>30</v>
      </c>
      <c r="B18" s="15">
        <v>495241</v>
      </c>
      <c r="C18" s="15">
        <v>777517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5">
        <f t="shared" si="0"/>
        <v>1272758</v>
      </c>
      <c r="O18" s="15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21">
        <f t="shared" si="1"/>
        <v>0</v>
      </c>
      <c r="AB18" s="11">
        <v>730196.35</v>
      </c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2">
        <f t="shared" si="2"/>
        <v>730196.35</v>
      </c>
      <c r="AR18" s="19"/>
    </row>
    <row r="19" spans="1:45" x14ac:dyDescent="0.25">
      <c r="A19" s="7" t="s">
        <v>31</v>
      </c>
      <c r="B19" s="15">
        <v>18884070</v>
      </c>
      <c r="C19" s="22">
        <v>20220250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5">
        <f t="shared" si="0"/>
        <v>39104320</v>
      </c>
      <c r="O19" s="15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21">
        <f t="shared" si="1"/>
        <v>0</v>
      </c>
      <c r="AB19" s="11">
        <v>22662414.870000001</v>
      </c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2">
        <f t="shared" si="2"/>
        <v>22662414.870000001</v>
      </c>
      <c r="AR19" s="19"/>
    </row>
    <row r="20" spans="1:45" x14ac:dyDescent="0.25">
      <c r="A20" s="7" t="s">
        <v>32</v>
      </c>
      <c r="B20" s="15">
        <v>831017</v>
      </c>
      <c r="C20" s="15">
        <v>1064767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5">
        <f t="shared" si="0"/>
        <v>1895784</v>
      </c>
      <c r="O20" s="15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21">
        <f t="shared" si="1"/>
        <v>0</v>
      </c>
      <c r="AB20" s="11">
        <v>1638413.88</v>
      </c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2">
        <f t="shared" si="2"/>
        <v>1638413.88</v>
      </c>
      <c r="AR20" s="19"/>
    </row>
    <row r="21" spans="1:45" x14ac:dyDescent="0.25">
      <c r="A21" s="7" t="s">
        <v>33</v>
      </c>
      <c r="B21" s="15">
        <v>6741698</v>
      </c>
      <c r="C21" s="15">
        <v>9019756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5">
        <f t="shared" si="0"/>
        <v>15761454</v>
      </c>
      <c r="O21" s="15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21">
        <f t="shared" si="1"/>
        <v>0</v>
      </c>
      <c r="AB21" s="11">
        <v>8155628.5700000003</v>
      </c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2">
        <f t="shared" si="2"/>
        <v>8155628.5700000003</v>
      </c>
    </row>
    <row r="22" spans="1:45" x14ac:dyDescent="0.25">
      <c r="A22" s="8" t="s">
        <v>34</v>
      </c>
      <c r="B22" s="16">
        <v>9354560</v>
      </c>
      <c r="C22" s="23">
        <v>10302410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5">
        <f t="shared" si="0"/>
        <v>19656970</v>
      </c>
      <c r="O22" s="16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1">
        <f t="shared" si="1"/>
        <v>0</v>
      </c>
      <c r="AB22" s="11">
        <v>11127932.27</v>
      </c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2">
        <f t="shared" si="2"/>
        <v>11127932.27</v>
      </c>
      <c r="AR22" s="14"/>
      <c r="AS22" s="14"/>
    </row>
    <row r="23" spans="1:45" x14ac:dyDescent="0.25">
      <c r="A23" s="8" t="s">
        <v>35</v>
      </c>
      <c r="B23" s="16">
        <v>17832171</v>
      </c>
      <c r="C23" s="16">
        <v>16491572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5">
        <f t="shared" si="0"/>
        <v>34323743</v>
      </c>
      <c r="O23" s="16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1">
        <f t="shared" si="1"/>
        <v>0</v>
      </c>
      <c r="AB23" s="11">
        <v>11466852.67</v>
      </c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2">
        <f t="shared" si="2"/>
        <v>11466852.67</v>
      </c>
    </row>
    <row r="24" spans="1:45" x14ac:dyDescent="0.25">
      <c r="A24" s="8" t="s">
        <v>36</v>
      </c>
      <c r="B24" s="16">
        <v>128858735</v>
      </c>
      <c r="C24" s="16">
        <v>124954589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5">
        <f t="shared" si="0"/>
        <v>253813324</v>
      </c>
      <c r="O24" s="16"/>
      <c r="P24" s="2"/>
      <c r="Q24" s="2"/>
      <c r="R24" s="2"/>
      <c r="S24" s="2"/>
      <c r="T24" s="2"/>
      <c r="U24" s="2"/>
      <c r="V24" s="2"/>
      <c r="W24" s="6"/>
      <c r="X24" s="2"/>
      <c r="Y24" s="2"/>
      <c r="Z24" s="2"/>
      <c r="AA24" s="21">
        <f t="shared" si="1"/>
        <v>0</v>
      </c>
      <c r="AB24" s="11">
        <v>144843740.00999999</v>
      </c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2">
        <f t="shared" si="2"/>
        <v>144843740.00999999</v>
      </c>
      <c r="AQ24" s="14"/>
      <c r="AR24" s="14"/>
      <c r="AS24" s="14"/>
    </row>
    <row r="25" spans="1:45" x14ac:dyDescent="0.25">
      <c r="A25" s="8" t="s">
        <v>37</v>
      </c>
      <c r="B25" s="16">
        <v>2775151</v>
      </c>
      <c r="C25" s="16">
        <v>2091099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5">
        <f t="shared" si="0"/>
        <v>4866250</v>
      </c>
      <c r="O25" s="16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1">
        <f t="shared" si="1"/>
        <v>0</v>
      </c>
      <c r="AB25" s="11">
        <v>3155274.31</v>
      </c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2">
        <f t="shared" si="2"/>
        <v>3155274.31</v>
      </c>
      <c r="AQ25" s="14"/>
    </row>
    <row r="26" spans="1:45" x14ac:dyDescent="0.25">
      <c r="A26" s="8" t="s">
        <v>38</v>
      </c>
      <c r="B26" s="16">
        <v>11873592</v>
      </c>
      <c r="C26" s="16">
        <v>12822044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5">
        <f t="shared" si="0"/>
        <v>24695636</v>
      </c>
      <c r="O26" s="1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21">
        <f t="shared" si="1"/>
        <v>0</v>
      </c>
      <c r="AB26" s="11">
        <v>12899154.560000001</v>
      </c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2">
        <f t="shared" si="2"/>
        <v>12899154.560000001</v>
      </c>
      <c r="AQ26" s="18"/>
    </row>
    <row r="27" spans="1:45" x14ac:dyDescent="0.25">
      <c r="A27" s="8" t="s">
        <v>39</v>
      </c>
      <c r="B27" s="16">
        <v>4671950</v>
      </c>
      <c r="C27" s="16">
        <v>6421158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5">
        <f t="shared" si="0"/>
        <v>11093108</v>
      </c>
      <c r="O27" s="1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21">
        <f t="shared" si="1"/>
        <v>0</v>
      </c>
      <c r="AB27" s="11">
        <v>5677138.0599999996</v>
      </c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2">
        <f t="shared" si="2"/>
        <v>5677138.0599999996</v>
      </c>
    </row>
    <row r="28" spans="1:45" x14ac:dyDescent="0.25">
      <c r="A28" s="8" t="s">
        <v>40</v>
      </c>
      <c r="B28" s="16">
        <v>1820426</v>
      </c>
      <c r="C28" s="16">
        <v>2603842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5">
        <f t="shared" si="0"/>
        <v>4424268</v>
      </c>
      <c r="O28" s="16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21">
        <f t="shared" si="1"/>
        <v>0</v>
      </c>
      <c r="AB28" s="11">
        <v>2199560.48</v>
      </c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2">
        <f t="shared" si="2"/>
        <v>2199560.48</v>
      </c>
    </row>
    <row r="29" spans="1:45" x14ac:dyDescent="0.25">
      <c r="A29" s="8" t="s">
        <v>56</v>
      </c>
      <c r="B29" s="16">
        <v>18170708</v>
      </c>
      <c r="C29" s="23">
        <v>2145686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5">
        <f t="shared" si="0"/>
        <v>20316394</v>
      </c>
      <c r="O29" s="1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21">
        <f t="shared" si="1"/>
        <v>0</v>
      </c>
      <c r="AB29" s="11">
        <v>0</v>
      </c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2">
        <f t="shared" si="2"/>
        <v>0</v>
      </c>
    </row>
    <row r="30" spans="1:45" x14ac:dyDescent="0.25">
      <c r="A30" s="8" t="s">
        <v>41</v>
      </c>
      <c r="B30" s="16">
        <v>7360072</v>
      </c>
      <c r="C30" s="16">
        <v>7793327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5">
        <f t="shared" si="0"/>
        <v>15153399</v>
      </c>
      <c r="O30" s="16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21">
        <f t="shared" si="1"/>
        <v>0</v>
      </c>
      <c r="AB30" s="11">
        <v>6792642.4500000002</v>
      </c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2">
        <f t="shared" si="2"/>
        <v>6792642.4500000002</v>
      </c>
    </row>
    <row r="31" spans="1:45" x14ac:dyDescent="0.25">
      <c r="A31" s="8" t="s">
        <v>42</v>
      </c>
      <c r="B31" s="16">
        <f>2208557+800000</f>
        <v>3008557</v>
      </c>
      <c r="C31" s="16">
        <v>3695478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5">
        <f t="shared" si="0"/>
        <v>6704035</v>
      </c>
      <c r="O31" s="16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21">
        <f t="shared" si="1"/>
        <v>0</v>
      </c>
      <c r="AB31" s="11">
        <v>4444857.28</v>
      </c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2">
        <f t="shared" si="2"/>
        <v>4444857.28</v>
      </c>
    </row>
    <row r="32" spans="1:45" x14ac:dyDescent="0.25">
      <c r="A32" s="8" t="s">
        <v>43</v>
      </c>
      <c r="B32" s="16">
        <v>3695173</v>
      </c>
      <c r="C32" s="16">
        <v>1952079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5">
        <f t="shared" si="0"/>
        <v>5647252</v>
      </c>
      <c r="O32" s="1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21">
        <f t="shared" si="1"/>
        <v>0</v>
      </c>
      <c r="AB32" s="11">
        <v>3034265.94</v>
      </c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2">
        <f t="shared" si="2"/>
        <v>3034265.94</v>
      </c>
    </row>
    <row r="33" spans="1:40" x14ac:dyDescent="0.25">
      <c r="A33" s="8" t="s">
        <v>44</v>
      </c>
      <c r="B33" s="16">
        <v>10972038</v>
      </c>
      <c r="C33" s="16">
        <v>12957833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5">
        <f t="shared" si="0"/>
        <v>23929871</v>
      </c>
      <c r="O33" s="16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21">
        <f t="shared" si="1"/>
        <v>0</v>
      </c>
      <c r="AB33" s="11">
        <v>12544254.58</v>
      </c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2">
        <f t="shared" si="2"/>
        <v>12544254.58</v>
      </c>
    </row>
    <row r="34" spans="1:40" x14ac:dyDescent="0.25">
      <c r="A34" s="8" t="s">
        <v>45</v>
      </c>
      <c r="B34" s="16">
        <f>1227171+800000</f>
        <v>2027171</v>
      </c>
      <c r="C34" s="16">
        <v>4459703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5">
        <f t="shared" si="0"/>
        <v>6486874</v>
      </c>
      <c r="O34" s="1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21">
        <f t="shared" si="1"/>
        <v>0</v>
      </c>
      <c r="AB34" s="11">
        <v>2721303.02</v>
      </c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2">
        <f t="shared" si="2"/>
        <v>2721303.02</v>
      </c>
    </row>
    <row r="35" spans="1:40" x14ac:dyDescent="0.25">
      <c r="A35" s="8" t="s">
        <v>46</v>
      </c>
      <c r="B35" s="16">
        <v>7569316</v>
      </c>
      <c r="C35" s="16">
        <v>7021202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5">
        <f t="shared" si="0"/>
        <v>14590518</v>
      </c>
      <c r="O35" s="1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21">
        <f t="shared" si="1"/>
        <v>0</v>
      </c>
      <c r="AB35" s="11">
        <v>9025678.1500000004</v>
      </c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2">
        <f t="shared" si="2"/>
        <v>9025678.1500000004</v>
      </c>
    </row>
    <row r="36" spans="1:40" x14ac:dyDescent="0.25">
      <c r="A36" s="8" t="s">
        <v>54</v>
      </c>
      <c r="B36" s="16">
        <v>1798540</v>
      </c>
      <c r="C36" s="16">
        <v>1650410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5">
        <f t="shared" si="0"/>
        <v>3448950</v>
      </c>
      <c r="O36" s="1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21">
        <f t="shared" si="1"/>
        <v>0</v>
      </c>
      <c r="AB36" s="11">
        <v>2707913.74</v>
      </c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2">
        <f t="shared" si="2"/>
        <v>2707913.74</v>
      </c>
    </row>
    <row r="37" spans="1:40" x14ac:dyDescent="0.25">
      <c r="A37" s="8" t="s">
        <v>47</v>
      </c>
      <c r="B37" s="16">
        <v>2061829</v>
      </c>
      <c r="C37" s="16">
        <v>1923336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5">
        <f t="shared" si="0"/>
        <v>3985165</v>
      </c>
      <c r="O37" s="1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21">
        <f t="shared" si="1"/>
        <v>0</v>
      </c>
      <c r="AB37" s="11">
        <v>2881049.17</v>
      </c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2">
        <f t="shared" si="2"/>
        <v>2881049.17</v>
      </c>
    </row>
    <row r="38" spans="1:40" x14ac:dyDescent="0.25">
      <c r="A38" s="8" t="s">
        <v>48</v>
      </c>
      <c r="B38" s="16">
        <v>1020979</v>
      </c>
      <c r="C38" s="16">
        <v>1372398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5">
        <f t="shared" si="0"/>
        <v>2393377</v>
      </c>
      <c r="O38" s="1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21">
        <f t="shared" si="1"/>
        <v>0</v>
      </c>
      <c r="AB38" s="11">
        <v>1630275.34</v>
      </c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2">
        <f t="shared" si="2"/>
        <v>1630275.34</v>
      </c>
    </row>
    <row r="39" spans="1:40" x14ac:dyDescent="0.25">
      <c r="A39" s="8" t="s">
        <v>51</v>
      </c>
      <c r="B39" s="16">
        <f>411595+700000</f>
        <v>1111595</v>
      </c>
      <c r="C39" s="16">
        <v>820915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5">
        <f t="shared" si="0"/>
        <v>1932510</v>
      </c>
      <c r="O39" s="1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21">
        <f t="shared" si="1"/>
        <v>0</v>
      </c>
      <c r="AB39" s="11">
        <v>1250561.72</v>
      </c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2">
        <f t="shared" si="2"/>
        <v>1250561.72</v>
      </c>
    </row>
    <row r="40" spans="1:40" x14ac:dyDescent="0.25">
      <c r="A40" s="8" t="s">
        <v>50</v>
      </c>
      <c r="B40" s="16">
        <f>637833+500000</f>
        <v>1137833</v>
      </c>
      <c r="C40" s="16">
        <v>954576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5">
        <f t="shared" si="0"/>
        <v>2092409</v>
      </c>
      <c r="O40" s="1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21">
        <f t="shared" si="1"/>
        <v>0</v>
      </c>
      <c r="AB40" s="11">
        <v>1224207.8400000001</v>
      </c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2">
        <f t="shared" si="2"/>
        <v>1224207.8400000001</v>
      </c>
    </row>
    <row r="41" spans="1:40" x14ac:dyDescent="0.25">
      <c r="A41" s="8" t="s">
        <v>49</v>
      </c>
      <c r="B41" s="16">
        <v>3773771</v>
      </c>
      <c r="C41" s="16">
        <v>5705128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5">
        <f t="shared" si="0"/>
        <v>9478899</v>
      </c>
      <c r="O41" s="1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21">
        <f t="shared" si="1"/>
        <v>0</v>
      </c>
      <c r="AB41" s="11">
        <v>4274340.5199999996</v>
      </c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2">
        <f t="shared" si="2"/>
        <v>4274340.5199999996</v>
      </c>
    </row>
    <row r="42" spans="1:40" x14ac:dyDescent="0.25">
      <c r="A42" s="8" t="s">
        <v>52</v>
      </c>
      <c r="B42" s="16">
        <v>10237656</v>
      </c>
      <c r="C42" s="16">
        <v>13133746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5">
        <f t="shared" si="0"/>
        <v>23371402</v>
      </c>
      <c r="O42" s="16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21">
        <f t="shared" si="1"/>
        <v>0</v>
      </c>
      <c r="AB42" s="11">
        <v>10983545.539999999</v>
      </c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2">
        <f t="shared" si="2"/>
        <v>10983545.539999999</v>
      </c>
    </row>
    <row r="43" spans="1:40" x14ac:dyDescent="0.25">
      <c r="A43" s="8" t="s">
        <v>5</v>
      </c>
      <c r="B43" s="16">
        <v>47438132</v>
      </c>
      <c r="C43" s="16">
        <v>41941260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5">
        <f t="shared" si="0"/>
        <v>89379392</v>
      </c>
      <c r="O43" s="16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21">
        <f t="shared" si="1"/>
        <v>0</v>
      </c>
      <c r="AB43" s="11">
        <v>52587332.170000002</v>
      </c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2">
        <f t="shared" si="2"/>
        <v>52587332.170000002</v>
      </c>
    </row>
    <row r="44" spans="1:40" ht="15.75" thickBot="1" x14ac:dyDescent="0.3">
      <c r="A44" s="9" t="s">
        <v>53</v>
      </c>
      <c r="B44" s="17">
        <v>14606729</v>
      </c>
      <c r="C44" s="17">
        <v>13389975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5">
        <f t="shared" si="0"/>
        <v>27996704</v>
      </c>
      <c r="O44" s="17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21">
        <f t="shared" si="1"/>
        <v>0</v>
      </c>
      <c r="AB44" s="13">
        <v>12719991.060000001</v>
      </c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2">
        <f t="shared" si="2"/>
        <v>12719991.060000001</v>
      </c>
    </row>
    <row r="45" spans="1:40" x14ac:dyDescent="0.25">
      <c r="AB45" s="14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2026-05-03T17:49:18Z</dcterms:modified>
</cp:coreProperties>
</file>