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ocumentos/TESCC MUNICIPIOS/"/>
    </mc:Choice>
  </mc:AlternateContent>
  <xr:revisionPtr revIDLastSave="0" documentId="14_{82053211-02B3-4562-B0C1-0798E8C11E0D}" xr6:coauthVersionLast="47" xr6:coauthVersionMax="47" xr10:uidLastSave="{00000000-0000-0000-0000-000000000000}"/>
  <bookViews>
    <workbookView xWindow="-120" yWindow="-120" windowWidth="20730" windowHeight="1104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3" i="1"/>
  <c r="AB4" i="1"/>
  <c r="AB5" i="1"/>
  <c r="AB6" i="1"/>
  <c r="AB7" i="1"/>
  <c r="AB8" i="1"/>
  <c r="AB9" i="1"/>
  <c r="AB10" i="1"/>
  <c r="AB11" i="1"/>
  <c r="AB3" i="1"/>
  <c r="BF12" i="1"/>
  <c r="BF15" i="1" s="1"/>
  <c r="BR4" i="1"/>
  <c r="BR5" i="1"/>
  <c r="BR6" i="1"/>
  <c r="BR7" i="1"/>
  <c r="BR8" i="1"/>
  <c r="BR9" i="1"/>
  <c r="BR10" i="1"/>
  <c r="BR11" i="1"/>
  <c r="BR3" i="1"/>
  <c r="BD4" i="1"/>
  <c r="BD5" i="1"/>
  <c r="BD6" i="1"/>
  <c r="BD7" i="1"/>
  <c r="BD8" i="1"/>
  <c r="BD9" i="1"/>
  <c r="BD10" i="1"/>
  <c r="BD11" i="1"/>
  <c r="BD3" i="1"/>
  <c r="AP4" i="1"/>
  <c r="AP5" i="1"/>
  <c r="AP6" i="1"/>
  <c r="AP7" i="1"/>
  <c r="AP8" i="1"/>
  <c r="AP9" i="1"/>
  <c r="AP10" i="1"/>
  <c r="AP11" i="1"/>
  <c r="AP3" i="1"/>
  <c r="BF16" i="1" l="1"/>
  <c r="BF20" i="1"/>
  <c r="BF14" i="1"/>
  <c r="BF13" i="1"/>
  <c r="BF21" i="1"/>
  <c r="BF19" i="1"/>
  <c r="AP12" i="1"/>
  <c r="BD12" i="1"/>
  <c r="BD15" i="1" s="1"/>
  <c r="BF18" i="1"/>
  <c r="BF17" i="1"/>
  <c r="BF22" i="1" l="1"/>
  <c r="AP16" i="1"/>
  <c r="AP18" i="1"/>
  <c r="AP15" i="1"/>
  <c r="BD16" i="1"/>
  <c r="AP13" i="1"/>
  <c r="BD17" i="1"/>
  <c r="BD18" i="1"/>
  <c r="AP21" i="1"/>
  <c r="AP17" i="1"/>
  <c r="BD19" i="1"/>
  <c r="AP14" i="1"/>
  <c r="AP20" i="1"/>
  <c r="BD20" i="1"/>
  <c r="BD21" i="1"/>
  <c r="AP19" i="1"/>
  <c r="BD13" i="1"/>
  <c r="BD14" i="1"/>
  <c r="BD22" i="1" l="1"/>
  <c r="AP22" i="1"/>
</calcChain>
</file>

<file path=xl/sharedStrings.xml><?xml version="1.0" encoding="utf-8"?>
<sst xmlns="http://schemas.openxmlformats.org/spreadsheetml/2006/main" count="142" uniqueCount="24">
  <si>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</si>
  <si>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</si>
  <si>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</si>
  <si>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</si>
  <si>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</si>
  <si>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</si>
  <si>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</si>
  <si>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</si>
  <si>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</si>
  <si>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</si>
  <si>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</si>
  <si>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</si>
  <si>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</si>
  <si>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</si>
  <si>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</si>
  <si>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</si>
  <si>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</si>
  <si>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</si>
  <si>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</si>
  <si>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</si>
  <si>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CANDELARIA</t>
  </si>
  <si>
    <t>JAMUNDI</t>
  </si>
  <si>
    <t>PALMIRA</t>
  </si>
  <si>
    <t>TULUA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</si>
</sst>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0" fillId="0" borderId="1" xfId="0" applyBorder="1" applyAlignment="1">
      <alignment horizontal="left"/>
    </xf>
    <xf numFmtId="165" fontId="0" fillId="0" borderId="1" xfId="1" applyNumberFormat="1" applyFont="1" applyFill="1" applyBorder="1"/>
    <xf numFmtId="165" fontId="0" fillId="0" borderId="1" xfId="1" applyNumberFormat="1" applyFont="1" applyBorder="1" applyAlignment="1">
      <alignment horizontal="center"/>
    </xf>
    <xf numFmtId="164" fontId="0" fillId="0" borderId="0" xfId="1" applyFont="1"/>
    <xf numFmtId="165" fontId="0" fillId="0" borderId="0" xfId="0" applyNumberFormat="1"/>
    <xf numFmtId="10" fontId="0" fillId="0" borderId="1" xfId="2" applyNumberFormat="1" applyFont="1" applyBorder="1"/>
    <xf numFmtId="0" fontId="0" fillId="0" borderId="1" xfId="0" applyBorder="1"/>
    <xf numFmtId="10" fontId="0" fillId="0" borderId="1" xfId="0" applyNumberFormat="1" applyBorder="1"/>
    <xf numFmtId="0" fontId="0" fillId="0" borderId="2" xfId="0" applyBorder="1" applyAlignment="1">
      <alignment horizontal="left"/>
    </xf>
    <xf numFmtId="10" fontId="0" fillId="0" borderId="3" xfId="2" applyNumberFormat="1" applyFont="1" applyBorder="1"/>
    <xf numFmtId="0" fontId="0" fillId="0" borderId="4" xfId="0" applyBorder="1" applyAlignment="1">
      <alignment horizontal="left"/>
    </xf>
    <xf numFmtId="10" fontId="0" fillId="0" borderId="5" xfId="2" applyNumberFormat="1" applyFont="1" applyBorder="1"/>
    <xf numFmtId="0" fontId="0" fillId="0" borderId="6" xfId="0" applyBorder="1"/>
    <xf numFmtId="10" fontId="0" fillId="0" borderId="7" xfId="0" applyNumberFormat="1" applyBorder="1"/>
    <xf numFmtId="10" fontId="0" fillId="0" borderId="8" xfId="2" applyNumberFormat="1" applyFont="1" applyBorder="1"/>
    <xf numFmtId="10" fontId="0" fillId="0" borderId="9" xfId="2" applyNumberFormat="1" applyFont="1" applyBorder="1"/>
    <xf numFmtId="10" fontId="0" fillId="0" borderId="10" xfId="0" applyNumberFormat="1" applyBorder="1"/>
    <xf numFmtId="0" fontId="0" fillId="0" borderId="11" xfId="0" applyBorder="1" applyAlignment="1">
      <alignment horizontal="left"/>
    </xf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13" xfId="0" applyBorder="1"/>
    <xf numFmtId="0" fontId="0" fillId="0" borderId="7" xfId="0" applyBorder="1"/>
    <xf numFmtId="0" fontId="0" fillId="0" borderId="15" xfId="0" applyBorder="1" applyAlignment="1">
      <alignment horizontal="left"/>
    </xf>
    <xf numFmtId="0" fontId="2" fillId="0" borderId="5" xfId="0" applyFont="1" applyBorder="1"/>
    <xf numFmtId="0" fontId="2" fillId="0" borderId="7" xfId="0" applyFont="1" applyBorder="1"/>
    <xf numFmtId="165" fontId="2" fillId="0" borderId="5" xfId="1" applyNumberFormat="1" applyFont="1" applyBorder="1" applyAlignment="1">
      <alignment horizontal="center"/>
    </xf>
    <xf numFmtId="165" fontId="0" fillId="0" borderId="13" xfId="1" applyNumberFormat="1" applyFont="1" applyBorder="1"/>
    <xf numFmtId="165" fontId="2" fillId="0" borderId="7" xfId="1" applyNumberFormat="1" applyFont="1" applyBorder="1" applyAlignment="1">
      <alignment horizontal="center"/>
    </xf>
    <xf numFmtId="10" fontId="0" fillId="0" borderId="0" xfId="2" applyNumberFormat="1" applyFont="1" applyBorder="1"/>
    <xf numFmtId="10" fontId="0" fillId="0" borderId="0" xfId="0" applyNumberFormat="1"/>
    <xf numFmtId="10" fontId="0" fillId="0" borderId="6" xfId="0" applyNumberFormat="1" applyBorder="1"/>
    <xf numFmtId="165" fontId="0" fillId="0" borderId="17" xfId="1" applyNumberFormat="1" applyFont="1" applyFill="1" applyBorder="1"/>
    <xf numFmtId="0" fontId="2" fillId="4" borderId="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BR22"/>
  <sheetViews>
    <sheetView tabSelected="1" topLeftCell="AF1" workbookViewId="0">
      <selection activeCell="AM15" sqref="AM15"/>
    </sheetView>
  </sheetViews>
  <sheetFormatPr baseColWidth="10" defaultRowHeight="15" x14ac:dyDescent="0.25"/>
  <cols>
    <col min="1" max="1" width="15.7109375" customWidth="1"/>
    <col min="15" max="15" width="14.5703125" customWidth="1"/>
    <col min="29" max="29" width="14.5703125" customWidth="1"/>
    <col min="30" max="40" width="14.140625" bestFit="1" customWidth="1"/>
    <col min="41" max="41" width="15.28515625" customWidth="1"/>
    <col min="42" max="42" width="15.140625" bestFit="1" customWidth="1"/>
    <col min="43" max="43" width="14.7109375" customWidth="1"/>
    <col min="44" max="49" width="14.140625" bestFit="1" customWidth="1"/>
    <col min="50" max="50" width="16.85546875" bestFit="1" customWidth="1"/>
    <col min="51" max="51" width="18.85546875" bestFit="1" customWidth="1"/>
    <col min="52" max="52" width="16.85546875" bestFit="1" customWidth="1"/>
    <col min="53" max="53" width="15.140625" bestFit="1" customWidth="1"/>
    <col min="54" max="54" width="14.140625" bestFit="1" customWidth="1"/>
    <col min="55" max="55" width="15.42578125" customWidth="1"/>
    <col min="56" max="56" width="15.140625" bestFit="1" customWidth="1"/>
    <col min="57" max="57" width="15.140625" customWidth="1"/>
    <col min="58" max="58" width="15.140625" bestFit="1" customWidth="1"/>
    <col min="59" max="59" width="10.5703125" bestFit="1" customWidth="1"/>
    <col min="60" max="60" width="6.5703125" bestFit="1" customWidth="1"/>
    <col min="61" max="61" width="5.140625" bestFit="1" customWidth="1"/>
    <col min="62" max="62" width="5.85546875" bestFit="1" customWidth="1"/>
    <col min="63" max="63" width="5.5703125" bestFit="1" customWidth="1"/>
    <col min="64" max="64" width="5" bestFit="1" customWidth="1"/>
    <col min="65" max="65" width="7" bestFit="1" customWidth="1"/>
    <col min="66" max="66" width="10.85546875" bestFit="1" customWidth="1"/>
    <col min="67" max="67" width="7.7109375" bestFit="1" customWidth="1"/>
    <col min="68" max="68" width="10.28515625" bestFit="1" customWidth="1"/>
    <col min="69" max="69" width="9.85546875" bestFit="1" customWidth="1"/>
    <col min="70" max="70" width="14.140625" bestFit="1" customWidth="1"/>
  </cols>
  <sheetData>
    <row r="1" spans="1:70" x14ac:dyDescent="0.25">
      <c r="A1" s="38" t="s">
        <v>6</v>
      </c>
      <c r="B1" s="37">
        <v>2022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4" t="s">
        <v>0</v>
      </c>
      <c r="O1" s="46" t="s">
        <v>6</v>
      </c>
      <c r="P1" s="48">
        <v>2023</v>
      </c>
      <c r="Q1" s="49"/>
      <c r="R1" s="49"/>
      <c r="S1" s="49"/>
      <c r="T1" s="49"/>
      <c r="U1" s="49"/>
      <c r="V1" s="49"/>
      <c r="W1" s="49"/>
      <c r="X1" s="49"/>
      <c r="Y1" s="49"/>
      <c r="Z1" s="49"/>
      <c r="AA1" s="50"/>
      <c r="AB1" s="35" t="s">
        <v>0</v>
      </c>
      <c r="AC1" s="38" t="s">
        <v>6</v>
      </c>
      <c r="AD1" s="40">
        <v>2024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2" t="s">
        <v>0</v>
      </c>
      <c r="AQ1" s="38" t="s">
        <v>6</v>
      </c>
      <c r="AR1" s="37">
        <v>2025</v>
      </c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44" t="s">
        <v>1</v>
      </c>
      <c r="BE1" s="38" t="s">
        <v>6</v>
      </c>
      <c r="BF1" s="41">
        <v>2026</v>
      </c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35" t="s">
        <v>1</v>
      </c>
    </row>
    <row r="2" spans="1:70" x14ac:dyDescent="0.25">
      <c r="A2" s="39"/>
      <c r="B2" s="9" t="s">
        <v>7</v>
      </c>
      <c r="C2" s="9" t="s">
        <v>8</v>
      </c>
      <c r="D2" s="9" t="s">
        <v>9</v>
      </c>
      <c r="E2" s="9" t="s">
        <v>10</v>
      </c>
      <c r="F2" s="9" t="s">
        <v>11</v>
      </c>
      <c r="G2" s="9" t="s">
        <v>12</v>
      </c>
      <c r="H2" s="9" t="s">
        <v>13</v>
      </c>
      <c r="I2" s="9" t="s">
        <v>14</v>
      </c>
      <c r="J2" s="9" t="s">
        <v>15</v>
      </c>
      <c r="K2" s="9" t="s">
        <v>16</v>
      </c>
      <c r="L2" s="9" t="s">
        <v>17</v>
      </c>
      <c r="M2" s="9" t="s">
        <v>18</v>
      </c>
      <c r="N2" s="45"/>
      <c r="O2" s="47"/>
      <c r="P2" s="9" t="s">
        <v>7</v>
      </c>
      <c r="Q2" s="9" t="s">
        <v>8</v>
      </c>
      <c r="R2" s="9" t="s">
        <v>9</v>
      </c>
      <c r="S2" s="9" t="s">
        <v>10</v>
      </c>
      <c r="T2" s="9" t="s">
        <v>11</v>
      </c>
      <c r="U2" s="9" t="s">
        <v>12</v>
      </c>
      <c r="V2" s="9" t="s">
        <v>13</v>
      </c>
      <c r="W2" s="9" t="s">
        <v>14</v>
      </c>
      <c r="X2" s="9" t="s">
        <v>15</v>
      </c>
      <c r="Y2" s="9" t="s">
        <v>16</v>
      </c>
      <c r="Z2" s="9" t="s">
        <v>17</v>
      </c>
      <c r="AA2" s="9" t="s">
        <v>18</v>
      </c>
      <c r="AB2" s="36"/>
      <c r="AC2" s="39"/>
      <c r="AD2" s="1" t="s">
        <v>7</v>
      </c>
      <c r="AE2" s="1" t="s">
        <v>8</v>
      </c>
      <c r="AF2" s="1" t="s">
        <v>9</v>
      </c>
      <c r="AG2" s="1" t="s">
        <v>10</v>
      </c>
      <c r="AH2" s="1" t="s">
        <v>11</v>
      </c>
      <c r="AI2" s="1" t="s">
        <v>12</v>
      </c>
      <c r="AJ2" s="1" t="s">
        <v>13</v>
      </c>
      <c r="AK2" s="1" t="s">
        <v>14</v>
      </c>
      <c r="AL2" s="1" t="s">
        <v>15</v>
      </c>
      <c r="AM2" s="1" t="s">
        <v>16</v>
      </c>
      <c r="AN2" s="1" t="s">
        <v>17</v>
      </c>
      <c r="AO2" s="1" t="s">
        <v>18</v>
      </c>
      <c r="AP2" s="43"/>
      <c r="AQ2" s="39"/>
      <c r="AR2" s="1" t="s">
        <v>7</v>
      </c>
      <c r="AS2" s="1" t="s">
        <v>8</v>
      </c>
      <c r="AT2" s="1" t="s">
        <v>9</v>
      </c>
      <c r="AU2" s="1" t="s">
        <v>10</v>
      </c>
      <c r="AV2" s="1" t="s">
        <v>11</v>
      </c>
      <c r="AW2" s="1" t="s">
        <v>12</v>
      </c>
      <c r="AX2" s="1" t="s">
        <v>13</v>
      </c>
      <c r="AY2" s="1" t="s">
        <v>14</v>
      </c>
      <c r="AZ2" s="1" t="s">
        <v>15</v>
      </c>
      <c r="BA2" s="1" t="s">
        <v>16</v>
      </c>
      <c r="BB2" s="1" t="s">
        <v>17</v>
      </c>
      <c r="BC2" s="1" t="s">
        <v>18</v>
      </c>
      <c r="BD2" s="45"/>
      <c r="BE2" s="39"/>
      <c r="BF2" s="1" t="s">
        <v>7</v>
      </c>
      <c r="BG2" s="1" t="s">
        <v>8</v>
      </c>
      <c r="BH2" s="1" t="s">
        <v>9</v>
      </c>
      <c r="BI2" s="1" t="s">
        <v>10</v>
      </c>
      <c r="BJ2" s="1" t="s">
        <v>11</v>
      </c>
      <c r="BK2" s="1" t="s">
        <v>12</v>
      </c>
      <c r="BL2" s="1" t="s">
        <v>13</v>
      </c>
      <c r="BM2" s="1" t="s">
        <v>14</v>
      </c>
      <c r="BN2" s="1" t="s">
        <v>15</v>
      </c>
      <c r="BO2" s="1" t="s">
        <v>16</v>
      </c>
      <c r="BP2" s="1" t="s">
        <v>17</v>
      </c>
      <c r="BQ2" s="1" t="s">
        <v>18</v>
      </c>
      <c r="BR2" s="36"/>
    </row>
    <row r="3" spans="1:70" x14ac:dyDescent="0.25">
      <c r="A3" s="13" t="s">
        <v>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21">
        <f>SUM(B3:M3)</f>
        <v>0</v>
      </c>
      <c r="O3" s="20" t="s">
        <v>19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26">
        <f>SUM(P3:AA3)</f>
        <v>0</v>
      </c>
      <c r="AC3" s="13" t="s">
        <v>19</v>
      </c>
      <c r="AD3" s="5">
        <v>8795269.3399999999</v>
      </c>
      <c r="AE3" s="5">
        <v>4783898.9000000004</v>
      </c>
      <c r="AF3" s="5">
        <v>7803798.5700000003</v>
      </c>
      <c r="AG3" s="5">
        <v>1367736.68</v>
      </c>
      <c r="AH3" s="5">
        <v>1442841.97</v>
      </c>
      <c r="AI3" s="5">
        <v>1260645.97</v>
      </c>
      <c r="AJ3" s="5">
        <v>16811158</v>
      </c>
      <c r="AK3" s="5">
        <v>1150889.78</v>
      </c>
      <c r="AL3" s="5">
        <v>19238418.100000001</v>
      </c>
      <c r="AM3" s="5">
        <v>9888238.6899999995</v>
      </c>
      <c r="AN3" s="5">
        <v>10337284.310000001</v>
      </c>
      <c r="AO3" s="5">
        <v>8202643.5599999996</v>
      </c>
      <c r="AP3" s="28">
        <f>SUM(AD3:AO3)</f>
        <v>91082823.870000005</v>
      </c>
      <c r="AQ3" s="13" t="s">
        <v>19</v>
      </c>
      <c r="AR3" s="5">
        <v>8136632</v>
      </c>
      <c r="AS3" s="5">
        <v>7573391</v>
      </c>
      <c r="AT3" s="5">
        <v>5841361</v>
      </c>
      <c r="AU3" s="5">
        <v>5048033</v>
      </c>
      <c r="AV3" s="5">
        <v>4291315</v>
      </c>
      <c r="AW3" s="5">
        <v>4038034</v>
      </c>
      <c r="AX3" s="5">
        <v>4030260</v>
      </c>
      <c r="AY3" s="5">
        <v>3677592</v>
      </c>
      <c r="AZ3" s="5">
        <v>4714975</v>
      </c>
      <c r="BA3" s="5">
        <v>5430569</v>
      </c>
      <c r="BB3" s="5">
        <v>3988212</v>
      </c>
      <c r="BC3" s="5">
        <v>5377352</v>
      </c>
      <c r="BD3" s="28">
        <f>SUM(AR3:BC3)</f>
        <v>62147726</v>
      </c>
      <c r="BE3" s="13" t="s">
        <v>19</v>
      </c>
      <c r="BF3" s="5">
        <v>706151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28">
        <f>SUM(BF3:BQ3)</f>
        <v>706151</v>
      </c>
    </row>
    <row r="4" spans="1:70" x14ac:dyDescent="0.25">
      <c r="A4" s="13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1">
        <f t="shared" ref="N4:N11" si="0">SUM(B4:M4)</f>
        <v>0</v>
      </c>
      <c r="O4" s="20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26">
        <f t="shared" ref="AB4:AB11" si="1">SUM(P4:AA4)</f>
        <v>0</v>
      </c>
      <c r="AC4" s="13" t="s">
        <v>4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28">
        <f t="shared" ref="AP4:AP11" si="2">SUM(AD4:AO4)</f>
        <v>0</v>
      </c>
      <c r="AQ4" s="13" t="s">
        <v>4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28">
        <f t="shared" ref="BD4:BD11" si="3">SUM(AR4:BC4)</f>
        <v>0</v>
      </c>
      <c r="BE4" s="13" t="s">
        <v>4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8">
        <f t="shared" ref="BR4:BR11" si="4">SUM(BF4:BQ4)</f>
        <v>0</v>
      </c>
    </row>
    <row r="5" spans="1:70" x14ac:dyDescent="0.25">
      <c r="A5" s="13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1">
        <f t="shared" si="0"/>
        <v>0</v>
      </c>
      <c r="O5" s="20" t="s">
        <v>2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26">
        <f t="shared" si="1"/>
        <v>0</v>
      </c>
      <c r="AC5" s="13" t="s">
        <v>2</v>
      </c>
      <c r="AD5" s="5">
        <v>1495262875.77</v>
      </c>
      <c r="AE5" s="5">
        <v>1437657293.3399999</v>
      </c>
      <c r="AF5" s="5">
        <v>1447506199.03</v>
      </c>
      <c r="AG5" s="5">
        <v>1583166955.6600001</v>
      </c>
      <c r="AH5" s="5">
        <v>1573029956.49</v>
      </c>
      <c r="AI5" s="5">
        <v>1377514100.02</v>
      </c>
      <c r="AJ5" s="5">
        <v>1613779438.52</v>
      </c>
      <c r="AK5" s="5">
        <v>1493921048.5599999</v>
      </c>
      <c r="AL5" s="5">
        <v>1454635059.72</v>
      </c>
      <c r="AM5" s="5">
        <v>1595225051.3</v>
      </c>
      <c r="AN5" s="5">
        <v>1356604287.8399999</v>
      </c>
      <c r="AO5" s="5">
        <v>1649133924.9200001</v>
      </c>
      <c r="AP5" s="28">
        <f t="shared" si="2"/>
        <v>18077436191.169998</v>
      </c>
      <c r="AQ5" s="13" t="s">
        <v>2</v>
      </c>
      <c r="AR5" s="5">
        <v>1621741850.8399999</v>
      </c>
      <c r="AS5" s="5">
        <v>1627897803</v>
      </c>
      <c r="AT5" s="5">
        <v>1567391114</v>
      </c>
      <c r="AU5" s="5">
        <v>1465649933</v>
      </c>
      <c r="AV5" s="5">
        <v>1618469582</v>
      </c>
      <c r="AW5" s="5">
        <v>1389827578</v>
      </c>
      <c r="AX5" s="5">
        <v>1426571798</v>
      </c>
      <c r="AY5" s="5">
        <v>1575902133</v>
      </c>
      <c r="AZ5" s="5">
        <v>1523806536</v>
      </c>
      <c r="BA5" s="5">
        <v>1709417727</v>
      </c>
      <c r="BB5" s="5">
        <v>1456306314</v>
      </c>
      <c r="BC5" s="5">
        <v>1597556669</v>
      </c>
      <c r="BD5" s="28">
        <f t="shared" si="3"/>
        <v>18580539037.84</v>
      </c>
      <c r="BE5" s="13" t="s">
        <v>2</v>
      </c>
      <c r="BF5" s="5">
        <v>1506754259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28">
        <f t="shared" si="4"/>
        <v>1506754259</v>
      </c>
    </row>
    <row r="6" spans="1:70" x14ac:dyDescent="0.25">
      <c r="A6" s="13" t="s">
        <v>20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1">
        <f t="shared" si="0"/>
        <v>0</v>
      </c>
      <c r="O6" s="20" t="s">
        <v>20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26">
        <f t="shared" si="1"/>
        <v>0</v>
      </c>
      <c r="AC6" s="13" t="s">
        <v>20</v>
      </c>
      <c r="AD6" s="5">
        <v>2426114.46</v>
      </c>
      <c r="AE6" s="5">
        <v>123908.63</v>
      </c>
      <c r="AF6" s="5">
        <v>1236444.31</v>
      </c>
      <c r="AG6" s="5">
        <v>1129837.3700000001</v>
      </c>
      <c r="AH6" s="5">
        <v>1202710.73</v>
      </c>
      <c r="AI6" s="5">
        <v>1224151.24</v>
      </c>
      <c r="AJ6" s="5">
        <v>1479531.29</v>
      </c>
      <c r="AK6" s="5">
        <v>1622810.47</v>
      </c>
      <c r="AL6" s="5">
        <v>1716043.2</v>
      </c>
      <c r="AM6" s="5">
        <v>1537152.77</v>
      </c>
      <c r="AN6" s="5">
        <v>1597695.95</v>
      </c>
      <c r="AO6" s="5">
        <v>1524253.6</v>
      </c>
      <c r="AP6" s="28">
        <f t="shared" si="2"/>
        <v>16820654.02</v>
      </c>
      <c r="AQ6" s="13" t="s">
        <v>20</v>
      </c>
      <c r="AR6" s="5">
        <v>1655112.87</v>
      </c>
      <c r="AS6" s="5">
        <v>1800888</v>
      </c>
      <c r="AT6" s="5">
        <v>1737809</v>
      </c>
      <c r="AU6" s="5">
        <v>1436518</v>
      </c>
      <c r="AV6" s="5">
        <v>1543431</v>
      </c>
      <c r="AW6" s="5">
        <v>1543190</v>
      </c>
      <c r="AX6" s="5">
        <v>1584612</v>
      </c>
      <c r="AY6" s="5">
        <v>1534728</v>
      </c>
      <c r="AZ6" s="5">
        <v>1439377.97</v>
      </c>
      <c r="BA6" s="5">
        <v>1510454</v>
      </c>
      <c r="BB6" s="5">
        <v>1556665</v>
      </c>
      <c r="BC6" s="5">
        <v>1476207</v>
      </c>
      <c r="BD6" s="28">
        <f t="shared" si="3"/>
        <v>18818992.840000004</v>
      </c>
      <c r="BE6" s="13" t="s">
        <v>20</v>
      </c>
      <c r="BF6" s="5">
        <v>2753642</v>
      </c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28">
        <f t="shared" si="4"/>
        <v>2753642</v>
      </c>
    </row>
    <row r="7" spans="1:70" x14ac:dyDescent="0.25">
      <c r="A7" s="13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21">
        <f t="shared" si="0"/>
        <v>0</v>
      </c>
      <c r="O7" s="20" t="s">
        <v>3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26">
        <f t="shared" si="1"/>
        <v>0</v>
      </c>
      <c r="AC7" s="13" t="s">
        <v>3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8">
        <f t="shared" si="2"/>
        <v>0</v>
      </c>
      <c r="AQ7" s="13" t="s">
        <v>3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8">
        <f t="shared" si="3"/>
        <v>0</v>
      </c>
      <c r="BE7" s="13" t="s">
        <v>3</v>
      </c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8">
        <f t="shared" si="4"/>
        <v>0</v>
      </c>
    </row>
    <row r="8" spans="1:70" x14ac:dyDescent="0.25">
      <c r="A8" s="13" t="s">
        <v>21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1">
        <f t="shared" si="0"/>
        <v>0</v>
      </c>
      <c r="O8" s="20" t="s">
        <v>21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26">
        <f t="shared" si="1"/>
        <v>0</v>
      </c>
      <c r="AC8" s="13" t="s">
        <v>21</v>
      </c>
      <c r="AD8" s="2">
        <v>3174351.16</v>
      </c>
      <c r="AE8" s="2">
        <v>5671534.3499999996</v>
      </c>
      <c r="AF8" s="2">
        <v>4584320.51</v>
      </c>
      <c r="AG8" s="2">
        <v>5066764.1399999997</v>
      </c>
      <c r="AH8" s="2">
        <v>4738667.4800000004</v>
      </c>
      <c r="AI8" s="2">
        <v>4526507.1500000004</v>
      </c>
      <c r="AJ8" s="2">
        <v>4654962.08</v>
      </c>
      <c r="AK8" s="2">
        <v>3913629.84</v>
      </c>
      <c r="AL8" s="2">
        <v>3952016.83</v>
      </c>
      <c r="AM8" s="2">
        <v>5065801.6500000004</v>
      </c>
      <c r="AN8" s="2">
        <v>3837538.62</v>
      </c>
      <c r="AO8" s="2">
        <v>4270693.08</v>
      </c>
      <c r="AP8" s="28">
        <f t="shared" si="2"/>
        <v>53456786.889999986</v>
      </c>
      <c r="AQ8" s="13" t="s">
        <v>21</v>
      </c>
      <c r="AR8" s="2">
        <v>6347479.9500000002</v>
      </c>
      <c r="AS8" s="2">
        <v>2394556</v>
      </c>
      <c r="AT8" s="2">
        <v>4460103</v>
      </c>
      <c r="AU8" s="2">
        <v>4806361</v>
      </c>
      <c r="AV8" s="2">
        <v>4358057</v>
      </c>
      <c r="AW8" s="2">
        <v>3570927</v>
      </c>
      <c r="AX8" s="2">
        <v>3864597</v>
      </c>
      <c r="AY8" s="2">
        <v>4225371</v>
      </c>
      <c r="AZ8" s="2">
        <v>3833990.56</v>
      </c>
      <c r="BA8" s="2">
        <v>4083552</v>
      </c>
      <c r="BB8" s="2">
        <v>4189852</v>
      </c>
      <c r="BC8" s="2">
        <v>3995511</v>
      </c>
      <c r="BD8" s="28">
        <f t="shared" si="3"/>
        <v>50130357.510000005</v>
      </c>
      <c r="BE8" s="13" t="s">
        <v>21</v>
      </c>
      <c r="BF8" s="2">
        <v>5417224</v>
      </c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8">
        <f t="shared" si="4"/>
        <v>5417224</v>
      </c>
    </row>
    <row r="9" spans="1:70" x14ac:dyDescent="0.25">
      <c r="A9" s="13" t="s">
        <v>22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1">
        <f t="shared" si="0"/>
        <v>0</v>
      </c>
      <c r="O9" s="20" t="s">
        <v>22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26">
        <f t="shared" si="1"/>
        <v>0</v>
      </c>
      <c r="AC9" s="13" t="s">
        <v>22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8">
        <f t="shared" si="2"/>
        <v>0</v>
      </c>
      <c r="AQ9" s="13" t="s">
        <v>22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4">
        <v>0</v>
      </c>
      <c r="BA9" s="2">
        <v>0</v>
      </c>
      <c r="BB9" s="2">
        <v>0</v>
      </c>
      <c r="BC9" s="2">
        <v>4999</v>
      </c>
      <c r="BD9" s="28">
        <f t="shared" si="3"/>
        <v>4999</v>
      </c>
      <c r="BE9" s="13" t="s">
        <v>22</v>
      </c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8">
        <f t="shared" si="4"/>
        <v>0</v>
      </c>
    </row>
    <row r="10" spans="1:70" x14ac:dyDescent="0.25">
      <c r="A10" s="13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1">
        <f t="shared" si="0"/>
        <v>0</v>
      </c>
      <c r="O10" s="20" t="s">
        <v>23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26">
        <f t="shared" si="1"/>
        <v>0</v>
      </c>
      <c r="AC10" s="13" t="s">
        <v>23</v>
      </c>
      <c r="AD10" s="2">
        <v>2215986.54</v>
      </c>
      <c r="AE10" s="2">
        <v>4194739.3</v>
      </c>
      <c r="AF10" s="2">
        <v>1666783.72</v>
      </c>
      <c r="AG10" s="2">
        <v>2780366.54</v>
      </c>
      <c r="AH10" s="2">
        <v>4040714.06</v>
      </c>
      <c r="AI10" s="2">
        <v>1654753.63</v>
      </c>
      <c r="AJ10" s="2">
        <v>3726361.1</v>
      </c>
      <c r="AK10" s="2">
        <v>2595527.0299999998</v>
      </c>
      <c r="AL10" s="2">
        <v>2622868.34</v>
      </c>
      <c r="AM10" s="2">
        <v>1647265</v>
      </c>
      <c r="AN10" s="2">
        <v>3925109.01</v>
      </c>
      <c r="AO10" s="2">
        <v>2636810.4700000002</v>
      </c>
      <c r="AP10" s="28">
        <f t="shared" si="2"/>
        <v>33707284.740000002</v>
      </c>
      <c r="AQ10" s="13" t="s">
        <v>23</v>
      </c>
      <c r="AR10" s="2">
        <v>4278544.5599999996</v>
      </c>
      <c r="AS10" s="2">
        <v>3031217</v>
      </c>
      <c r="AT10" s="2">
        <v>1174361</v>
      </c>
      <c r="AU10" s="2">
        <v>2575548</v>
      </c>
      <c r="AV10" s="2">
        <v>1264458</v>
      </c>
      <c r="AW10" s="2">
        <v>1271591</v>
      </c>
      <c r="AX10" s="2">
        <v>1235869</v>
      </c>
      <c r="AY10" s="2">
        <v>1220312</v>
      </c>
      <c r="AZ10" s="2">
        <v>1681024.66</v>
      </c>
      <c r="BA10" s="2">
        <v>1118417</v>
      </c>
      <c r="BB10" s="2">
        <v>2193942</v>
      </c>
      <c r="BC10" s="2">
        <v>938328</v>
      </c>
      <c r="BD10" s="28">
        <f t="shared" si="3"/>
        <v>21983612.219999999</v>
      </c>
      <c r="BE10" s="13" t="s">
        <v>23</v>
      </c>
      <c r="BF10" s="2">
        <v>927267</v>
      </c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8">
        <f t="shared" si="4"/>
        <v>927267</v>
      </c>
    </row>
    <row r="11" spans="1:70" ht="15.75" thickBot="1" x14ac:dyDescent="0.3">
      <c r="A11" s="22" t="s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>
        <f t="shared" si="0"/>
        <v>0</v>
      </c>
      <c r="O11" s="25" t="s">
        <v>5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7">
        <f t="shared" si="1"/>
        <v>0</v>
      </c>
      <c r="AC11" s="22" t="s">
        <v>5</v>
      </c>
      <c r="AD11" s="29">
        <v>185821165.19</v>
      </c>
      <c r="AE11" s="29">
        <v>112366201.39</v>
      </c>
      <c r="AF11" s="29">
        <v>142884752.71000001</v>
      </c>
      <c r="AG11" s="29">
        <v>172509810.88999999</v>
      </c>
      <c r="AH11" s="29">
        <v>140597366.94999999</v>
      </c>
      <c r="AI11" s="29">
        <v>150527692.21000001</v>
      </c>
      <c r="AJ11" s="29">
        <v>157170164</v>
      </c>
      <c r="AK11" s="29">
        <v>139494975.31999999</v>
      </c>
      <c r="AL11" s="29">
        <v>152697634.06</v>
      </c>
      <c r="AM11" s="29">
        <v>166450292.47</v>
      </c>
      <c r="AN11" s="29">
        <v>143843435.44999999</v>
      </c>
      <c r="AO11" s="29">
        <v>175372998.30000001</v>
      </c>
      <c r="AP11" s="30">
        <f t="shared" si="2"/>
        <v>1839736488.9399998</v>
      </c>
      <c r="AQ11" s="22" t="s">
        <v>5</v>
      </c>
      <c r="AR11" s="29">
        <v>159787061.90000001</v>
      </c>
      <c r="AS11" s="29">
        <v>134158713</v>
      </c>
      <c r="AT11" s="29">
        <v>151645349</v>
      </c>
      <c r="AU11" s="29">
        <v>169979031</v>
      </c>
      <c r="AV11" s="29">
        <v>156146871</v>
      </c>
      <c r="AW11" s="29">
        <v>156027511</v>
      </c>
      <c r="AX11" s="29">
        <v>147642508</v>
      </c>
      <c r="AY11" s="29">
        <v>152725203</v>
      </c>
      <c r="AZ11" s="29">
        <v>142129047.90000001</v>
      </c>
      <c r="BA11" s="29">
        <v>175924044</v>
      </c>
      <c r="BB11" s="29">
        <v>135938365</v>
      </c>
      <c r="BC11" s="29">
        <v>176731062</v>
      </c>
      <c r="BD11" s="30">
        <f t="shared" si="3"/>
        <v>1858834766.8000002</v>
      </c>
      <c r="BE11" s="22" t="s">
        <v>5</v>
      </c>
      <c r="BF11" s="29">
        <v>156993737</v>
      </c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30">
        <f t="shared" si="4"/>
        <v>156993737</v>
      </c>
    </row>
    <row r="12" spans="1:70" ht="15.75" thickBot="1" x14ac:dyDescent="0.3">
      <c r="AP12" s="7">
        <f>SUM(AP3:AP11)</f>
        <v>20112240229.629997</v>
      </c>
      <c r="AQ12" s="7"/>
      <c r="AS12" s="34"/>
      <c r="BD12" s="7">
        <f>SUM(BD3:BD11)</f>
        <v>20592459492.209999</v>
      </c>
      <c r="BE12" s="7"/>
      <c r="BF12" s="7">
        <f>SUM(BF5:BF11)+BF4+BF3</f>
        <v>1673552280</v>
      </c>
    </row>
    <row r="13" spans="1:70" x14ac:dyDescent="0.25">
      <c r="AO13" s="3" t="s">
        <v>19</v>
      </c>
      <c r="AP13" s="8">
        <f>+AP3/$AP$12</f>
        <v>4.5287259315754331E-3</v>
      </c>
      <c r="AQ13" s="31"/>
      <c r="AX13" s="6"/>
      <c r="AY13" s="6"/>
      <c r="BC13" s="11" t="s">
        <v>19</v>
      </c>
      <c r="BD13" s="17">
        <f>+BD3/$BD$12</f>
        <v>3.0179846182778751E-3</v>
      </c>
      <c r="BE13" s="11" t="s">
        <v>19</v>
      </c>
      <c r="BF13" s="12">
        <f>+BF3/$BF$12</f>
        <v>4.2194738009618677E-4</v>
      </c>
    </row>
    <row r="14" spans="1:70" x14ac:dyDescent="0.25">
      <c r="AO14" s="3" t="s">
        <v>4</v>
      </c>
      <c r="AP14" s="8">
        <f t="shared" ref="AP14:AP21" si="5">+AP4/$AP$12</f>
        <v>0</v>
      </c>
      <c r="AQ14" s="31"/>
      <c r="AY14" s="6"/>
      <c r="AZ14" s="6"/>
      <c r="BC14" s="13" t="s">
        <v>4</v>
      </c>
      <c r="BD14" s="18">
        <f t="shared" ref="BD14:BD21" si="6">+BD4/$BD$12</f>
        <v>0</v>
      </c>
      <c r="BE14" s="13" t="s">
        <v>4</v>
      </c>
      <c r="BF14" s="14">
        <f t="shared" ref="BF14:BF21" si="7">+BF4/$BF$12</f>
        <v>0</v>
      </c>
    </row>
    <row r="15" spans="1:70" x14ac:dyDescent="0.25">
      <c r="AO15" s="3" t="s">
        <v>2</v>
      </c>
      <c r="AP15" s="8">
        <f t="shared" si="5"/>
        <v>0.89882757886601505</v>
      </c>
      <c r="AQ15" s="31"/>
      <c r="AY15" s="6"/>
      <c r="AZ15" s="6"/>
      <c r="BC15" s="13" t="s">
        <v>2</v>
      </c>
      <c r="BD15" s="18">
        <f t="shared" si="6"/>
        <v>0.90229819535975797</v>
      </c>
      <c r="BE15" s="13" t="s">
        <v>2</v>
      </c>
      <c r="BF15" s="14">
        <f t="shared" si="7"/>
        <v>0.90033294866653346</v>
      </c>
    </row>
    <row r="16" spans="1:70" x14ac:dyDescent="0.25">
      <c r="AO16" s="3" t="s">
        <v>20</v>
      </c>
      <c r="AP16" s="8">
        <f t="shared" si="5"/>
        <v>8.3633915605379821E-4</v>
      </c>
      <c r="AQ16" s="31"/>
      <c r="AZ16" s="6"/>
      <c r="BC16" s="13" t="s">
        <v>20</v>
      </c>
      <c r="BD16" s="18">
        <f t="shared" si="6"/>
        <v>9.1387786131710553E-4</v>
      </c>
      <c r="BE16" s="13" t="s">
        <v>20</v>
      </c>
      <c r="BF16" s="14">
        <f t="shared" si="7"/>
        <v>1.6453874987401051E-3</v>
      </c>
    </row>
    <row r="17" spans="41:58" x14ac:dyDescent="0.25">
      <c r="AO17" s="3" t="s">
        <v>3</v>
      </c>
      <c r="AP17" s="8">
        <f t="shared" si="5"/>
        <v>0</v>
      </c>
      <c r="AQ17" s="31"/>
      <c r="BC17" s="13" t="s">
        <v>3</v>
      </c>
      <c r="BD17" s="18">
        <f t="shared" si="6"/>
        <v>0</v>
      </c>
      <c r="BE17" s="13" t="s">
        <v>3</v>
      </c>
      <c r="BF17" s="14">
        <f t="shared" si="7"/>
        <v>0</v>
      </c>
    </row>
    <row r="18" spans="41:58" x14ac:dyDescent="0.25">
      <c r="AO18" s="3" t="s">
        <v>21</v>
      </c>
      <c r="AP18" s="8">
        <f t="shared" si="5"/>
        <v>2.6579230498274247E-3</v>
      </c>
      <c r="AQ18" s="31"/>
      <c r="BC18" s="13" t="s">
        <v>21</v>
      </c>
      <c r="BD18" s="18">
        <f t="shared" si="6"/>
        <v>2.4344035994808689E-3</v>
      </c>
      <c r="BE18" s="13" t="s">
        <v>21</v>
      </c>
      <c r="BF18" s="14">
        <f t="shared" si="7"/>
        <v>3.2369613215787918E-3</v>
      </c>
    </row>
    <row r="19" spans="41:58" x14ac:dyDescent="0.25">
      <c r="AO19" s="3" t="s">
        <v>22</v>
      </c>
      <c r="AP19" s="8">
        <f t="shared" si="5"/>
        <v>0</v>
      </c>
      <c r="AQ19" s="31"/>
      <c r="BC19" s="13" t="s">
        <v>22</v>
      </c>
      <c r="BD19" s="18">
        <f t="shared" si="6"/>
        <v>2.427587633177616E-7</v>
      </c>
      <c r="BE19" s="13" t="s">
        <v>22</v>
      </c>
      <c r="BF19" s="14">
        <f t="shared" si="7"/>
        <v>0</v>
      </c>
    </row>
    <row r="20" spans="41:58" x14ac:dyDescent="0.25">
      <c r="AO20" s="3" t="s">
        <v>23</v>
      </c>
      <c r="AP20" s="8">
        <f t="shared" si="5"/>
        <v>1.6759587373236199E-3</v>
      </c>
      <c r="AQ20" s="31"/>
      <c r="BC20" s="13" t="s">
        <v>23</v>
      </c>
      <c r="BD20" s="18">
        <f t="shared" si="6"/>
        <v>1.0675564144397741E-3</v>
      </c>
      <c r="BE20" s="13" t="s">
        <v>23</v>
      </c>
      <c r="BF20" s="14">
        <f t="shared" si="7"/>
        <v>5.5407112827093755E-4</v>
      </c>
    </row>
    <row r="21" spans="41:58" x14ac:dyDescent="0.25">
      <c r="AO21" s="3" t="s">
        <v>5</v>
      </c>
      <c r="AP21" s="8">
        <f t="shared" si="5"/>
        <v>9.1473474259204657E-2</v>
      </c>
      <c r="AQ21" s="31"/>
      <c r="BC21" s="13" t="s">
        <v>5</v>
      </c>
      <c r="BD21" s="18">
        <f t="shared" si="6"/>
        <v>9.0267739387963147E-2</v>
      </c>
      <c r="BE21" s="13" t="s">
        <v>5</v>
      </c>
      <c r="BF21" s="14">
        <f t="shared" si="7"/>
        <v>9.380868400478054E-2</v>
      </c>
    </row>
    <row r="22" spans="41:58" ht="15.75" thickBot="1" x14ac:dyDescent="0.3">
      <c r="AO22" s="9"/>
      <c r="AP22" s="10">
        <f>SUM(AP13:AP21)</f>
        <v>0.99999999999999978</v>
      </c>
      <c r="AQ22" s="32"/>
      <c r="BC22" s="15"/>
      <c r="BD22" s="19">
        <f>SUM(BD13:BD21)</f>
        <v>1</v>
      </c>
      <c r="BE22" s="33"/>
      <c r="BF22" s="16">
        <f>SUM(BF13:BF21)</f>
        <v>1</v>
      </c>
    </row>
  </sheetData>
  <mergeCells count="15">
    <mergeCell ref="O1:O2"/>
    <mergeCell ref="A1:A2"/>
    <mergeCell ref="AB1:AB2"/>
    <mergeCell ref="P1:AA1"/>
    <mergeCell ref="N1:N2"/>
    <mergeCell ref="B1:M1"/>
    <mergeCell ref="BR1:BR2"/>
    <mergeCell ref="AR1:BC1"/>
    <mergeCell ref="AC1:AC2"/>
    <mergeCell ref="AD1:AO1"/>
    <mergeCell ref="BF1:BQ1"/>
    <mergeCell ref="AP1:AP2"/>
    <mergeCell ref="BD1:BD2"/>
    <mergeCell ref="BE1:BE2"/>
    <mergeCell ref="AQ1:AQ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2026-05-09T17:24:27Z</dcterms:modified>
</cp:coreProperties>
</file>