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6"/>
  <workbookPr/>
  <mc:AlternateContent xmlns:mc="http://schemas.openxmlformats.org/markup-compatibility/2006">
    <mc:Choice Requires="x15">
      <x15ac:absPath xmlns:x15ac="http://schemas.microsoft.com/office/spreadsheetml/2010/11/ac" url="/Users/diegoandrespuentesromero/Documents/VEEDURIA DISTRITAL/CUENTAS 2026/MAYO/"/>
    </mc:Choice>
  </mc:AlternateContent>
  <xr:revisionPtr revIDLastSave="0" documentId="8_{CAF0EF11-E4B8-5440-93BC-5306C6655EE0}" xr6:coauthVersionLast="47" xr6:coauthVersionMax="47" xr10:uidLastSave="{00000000-0000-0000-0000-000000000000}"/>
  <bookViews>
    <workbookView xWindow="0" yWindow="680" windowWidth="34200" windowHeight="20020" xr2:uid="{00000000-000D-0000-FFFF-FFFF00000000}"/>
  </bookViews>
  <sheets>
    <sheet name="Normograma" sheetId="1" r:id="rId1"/>
  </sheets>
  <definedNames>
    <definedName name="_xlnm._FilterDatabase" localSheetId="0" hidden="1">Normograma!$C$3:$V$101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S771" i="1" l="1"/>
  <c r="AS770" i="1"/>
  <c r="AS769" i="1"/>
  <c r="AS768" i="1"/>
  <c r="AS767" i="1"/>
  <c r="AS766" i="1"/>
  <c r="AS765" i="1"/>
  <c r="AS764" i="1"/>
  <c r="AS763" i="1"/>
  <c r="AS762" i="1"/>
  <c r="AS761" i="1"/>
  <c r="AS760" i="1"/>
  <c r="AS759" i="1"/>
  <c r="AS758" i="1"/>
  <c r="AS757" i="1"/>
  <c r="AS756" i="1"/>
  <c r="AS755" i="1"/>
  <c r="AS754" i="1"/>
  <c r="AS753" i="1"/>
  <c r="AS752" i="1"/>
  <c r="AS751" i="1"/>
  <c r="AS750" i="1"/>
  <c r="AS749" i="1"/>
  <c r="AS748" i="1"/>
  <c r="AS747" i="1"/>
  <c r="AS746" i="1"/>
  <c r="AS745" i="1"/>
  <c r="AS744" i="1"/>
  <c r="AS743" i="1"/>
  <c r="AS742" i="1"/>
  <c r="AS741" i="1"/>
  <c r="AS740" i="1"/>
  <c r="AS739" i="1"/>
  <c r="AS738" i="1"/>
  <c r="AS737" i="1"/>
  <c r="AS736" i="1"/>
  <c r="AS735" i="1"/>
  <c r="AS734" i="1"/>
  <c r="AS733" i="1"/>
  <c r="AS732" i="1"/>
  <c r="AS731" i="1"/>
  <c r="AS730" i="1"/>
  <c r="AS729" i="1"/>
  <c r="AS728" i="1"/>
  <c r="AS727" i="1"/>
  <c r="AS726" i="1"/>
  <c r="AS725" i="1"/>
  <c r="AS724" i="1"/>
  <c r="AS723" i="1"/>
  <c r="AS722" i="1"/>
  <c r="AS721" i="1"/>
  <c r="AS720" i="1"/>
  <c r="AS719" i="1"/>
  <c r="AS718" i="1"/>
  <c r="AS717" i="1"/>
  <c r="AS716" i="1"/>
  <c r="AS715" i="1"/>
  <c r="AS714" i="1"/>
  <c r="AS713" i="1"/>
  <c r="AS712" i="1"/>
  <c r="AS711" i="1"/>
  <c r="AS710" i="1"/>
  <c r="AS709" i="1"/>
  <c r="AS708" i="1"/>
  <c r="AS707" i="1"/>
  <c r="AS706" i="1"/>
  <c r="AS705" i="1"/>
  <c r="AS704" i="1"/>
  <c r="AS703" i="1"/>
  <c r="AS702" i="1"/>
  <c r="AS701" i="1"/>
  <c r="AS700" i="1"/>
  <c r="AS699" i="1"/>
  <c r="AS698" i="1"/>
  <c r="AS697" i="1"/>
  <c r="AS696" i="1"/>
  <c r="AS695" i="1"/>
  <c r="AS694" i="1"/>
  <c r="AS693" i="1"/>
  <c r="AS692" i="1"/>
  <c r="AS691" i="1"/>
  <c r="AS690" i="1"/>
  <c r="AS689" i="1"/>
  <c r="AS688" i="1"/>
  <c r="AS687" i="1"/>
  <c r="AS686" i="1"/>
  <c r="AS685" i="1"/>
  <c r="AS684" i="1"/>
  <c r="AS683" i="1"/>
  <c r="AS682" i="1"/>
  <c r="AS681" i="1"/>
  <c r="AS680" i="1"/>
  <c r="AS679" i="1"/>
  <c r="AS678" i="1"/>
  <c r="AS677" i="1"/>
  <c r="AS676" i="1"/>
  <c r="AS675" i="1"/>
  <c r="AS674" i="1"/>
  <c r="AS673" i="1"/>
  <c r="AS672" i="1"/>
  <c r="AS671" i="1"/>
  <c r="AS670" i="1"/>
  <c r="AS669" i="1"/>
  <c r="AS668" i="1"/>
  <c r="AS667" i="1"/>
  <c r="AS666" i="1"/>
  <c r="AS665" i="1"/>
  <c r="AS664" i="1"/>
  <c r="AS663" i="1"/>
  <c r="AS662" i="1"/>
  <c r="AS661" i="1"/>
  <c r="AS660" i="1"/>
  <c r="AS659" i="1"/>
  <c r="AS658" i="1"/>
  <c r="AS657" i="1"/>
  <c r="AS656" i="1"/>
  <c r="AS655" i="1"/>
  <c r="AS654" i="1"/>
  <c r="AS653" i="1"/>
  <c r="AS652" i="1"/>
  <c r="AS651" i="1"/>
  <c r="AS650" i="1"/>
  <c r="AS649" i="1"/>
  <c r="AS648" i="1"/>
  <c r="AS647" i="1"/>
  <c r="AS646" i="1"/>
  <c r="AS645" i="1"/>
  <c r="AS644" i="1"/>
  <c r="AS643" i="1"/>
  <c r="AS642" i="1"/>
  <c r="AS641" i="1"/>
  <c r="AS640" i="1"/>
  <c r="AS639" i="1"/>
  <c r="AS638" i="1"/>
  <c r="AS637" i="1"/>
  <c r="AS636" i="1"/>
  <c r="AS635" i="1"/>
  <c r="AS634" i="1"/>
  <c r="AS633" i="1"/>
  <c r="AS632" i="1"/>
  <c r="AS631" i="1"/>
  <c r="AS630" i="1"/>
  <c r="AS629" i="1"/>
  <c r="AS628" i="1"/>
  <c r="AS627" i="1"/>
  <c r="AS626" i="1"/>
  <c r="AS625" i="1"/>
  <c r="AS624" i="1"/>
  <c r="AS623" i="1"/>
  <c r="AS622" i="1"/>
  <c r="AS621" i="1"/>
  <c r="AS620" i="1"/>
  <c r="AS619" i="1"/>
  <c r="AS618" i="1"/>
  <c r="AS617" i="1"/>
  <c r="AS616" i="1"/>
  <c r="AS615" i="1"/>
  <c r="AS614" i="1"/>
  <c r="AS613" i="1"/>
  <c r="AS612" i="1"/>
  <c r="AS611" i="1"/>
  <c r="AS610" i="1"/>
  <c r="AS609" i="1"/>
  <c r="AS608" i="1"/>
  <c r="AS607" i="1"/>
  <c r="AS606" i="1"/>
  <c r="AS605" i="1"/>
  <c r="AS604" i="1"/>
  <c r="AS603" i="1"/>
  <c r="AS602" i="1"/>
  <c r="AS601" i="1"/>
  <c r="AS600" i="1"/>
  <c r="AS599" i="1"/>
  <c r="AS598" i="1"/>
  <c r="AS597" i="1"/>
  <c r="AS596" i="1"/>
  <c r="AS595" i="1"/>
  <c r="AS594" i="1"/>
  <c r="AS593" i="1"/>
  <c r="AS592" i="1"/>
  <c r="AS591" i="1"/>
  <c r="AS590" i="1"/>
  <c r="AS589" i="1"/>
  <c r="AS588" i="1"/>
  <c r="AS587" i="1"/>
  <c r="AS586" i="1"/>
  <c r="AS585" i="1"/>
  <c r="AS584" i="1"/>
  <c r="AS583" i="1"/>
  <c r="AS582" i="1"/>
  <c r="AS581" i="1"/>
  <c r="AS580" i="1"/>
  <c r="AS579" i="1"/>
  <c r="AS578" i="1"/>
  <c r="AS577" i="1"/>
  <c r="AS576" i="1"/>
  <c r="AS575" i="1"/>
  <c r="AS574" i="1"/>
  <c r="AS573" i="1"/>
  <c r="AS572" i="1"/>
  <c r="AS571" i="1"/>
  <c r="AS570" i="1"/>
  <c r="AS569" i="1"/>
  <c r="AS568" i="1"/>
  <c r="AS567" i="1"/>
  <c r="AS566" i="1"/>
  <c r="AS565" i="1"/>
  <c r="AS564" i="1"/>
  <c r="AS563" i="1"/>
  <c r="AS562" i="1"/>
  <c r="AS561" i="1"/>
  <c r="AS560" i="1"/>
  <c r="AS559" i="1"/>
  <c r="AS558" i="1"/>
  <c r="AS557" i="1"/>
  <c r="AS556" i="1"/>
  <c r="AS555" i="1"/>
  <c r="AS554" i="1"/>
  <c r="AS553" i="1"/>
  <c r="AS552" i="1"/>
  <c r="AS551" i="1"/>
  <c r="AS550" i="1"/>
  <c r="AS549" i="1"/>
  <c r="AS548" i="1"/>
  <c r="AS547" i="1"/>
  <c r="AS546" i="1"/>
  <c r="AS545" i="1"/>
  <c r="AS544" i="1"/>
  <c r="AS543" i="1"/>
  <c r="AS542" i="1"/>
  <c r="AS541" i="1"/>
  <c r="AS540" i="1"/>
  <c r="AS539" i="1"/>
  <c r="AS538" i="1"/>
  <c r="AS537" i="1"/>
  <c r="AS536" i="1"/>
  <c r="AS535" i="1"/>
  <c r="AS534" i="1"/>
  <c r="AS533" i="1"/>
  <c r="AS532" i="1"/>
  <c r="AS531" i="1"/>
  <c r="AS530" i="1"/>
  <c r="AS529" i="1"/>
  <c r="AS528" i="1"/>
  <c r="AS527" i="1"/>
  <c r="AS526" i="1"/>
  <c r="AS525" i="1"/>
  <c r="AS524" i="1"/>
  <c r="AS523" i="1"/>
  <c r="AS522" i="1"/>
  <c r="AS521" i="1"/>
  <c r="AS520" i="1"/>
  <c r="AS519" i="1"/>
  <c r="AS518" i="1"/>
  <c r="AS517" i="1"/>
  <c r="AS516" i="1"/>
  <c r="AS515" i="1"/>
  <c r="AS514" i="1"/>
  <c r="AS513" i="1"/>
  <c r="AS512" i="1"/>
  <c r="AS511" i="1"/>
  <c r="AS510" i="1"/>
  <c r="AS509" i="1"/>
  <c r="AS508" i="1"/>
  <c r="AS507" i="1"/>
  <c r="AS506" i="1"/>
  <c r="AS505" i="1"/>
  <c r="AS504" i="1"/>
  <c r="AS503" i="1"/>
  <c r="AS502" i="1"/>
  <c r="AS501" i="1"/>
  <c r="AS500" i="1"/>
  <c r="AS499" i="1"/>
  <c r="AS498" i="1"/>
  <c r="AS497" i="1"/>
  <c r="AS496" i="1"/>
  <c r="AS495" i="1"/>
  <c r="AS494" i="1"/>
  <c r="AS493" i="1"/>
  <c r="AS492" i="1"/>
  <c r="AS491" i="1"/>
  <c r="AS490" i="1"/>
  <c r="AS489" i="1"/>
  <c r="AS488" i="1"/>
  <c r="AS487" i="1"/>
  <c r="AS486" i="1"/>
  <c r="AS485" i="1"/>
  <c r="AS484" i="1"/>
  <c r="AS483" i="1"/>
  <c r="AS482" i="1"/>
  <c r="AS481" i="1"/>
  <c r="AS480" i="1"/>
  <c r="AS479" i="1"/>
  <c r="AS478" i="1"/>
  <c r="AS477" i="1"/>
  <c r="AS476" i="1"/>
  <c r="AS475" i="1"/>
  <c r="AS474" i="1"/>
  <c r="AS473" i="1"/>
  <c r="AS472" i="1"/>
  <c r="AS471" i="1"/>
  <c r="AS470" i="1"/>
  <c r="AS469" i="1"/>
  <c r="AS468" i="1"/>
  <c r="AS467" i="1"/>
  <c r="AS466" i="1"/>
  <c r="AS465" i="1"/>
  <c r="AS464" i="1"/>
  <c r="AS463" i="1"/>
  <c r="AS462" i="1"/>
  <c r="AS461" i="1"/>
  <c r="AS460" i="1"/>
  <c r="AS459" i="1"/>
  <c r="AS458" i="1"/>
  <c r="AS457" i="1"/>
  <c r="AS456" i="1"/>
  <c r="AS455" i="1"/>
  <c r="AS454" i="1"/>
  <c r="AS453" i="1"/>
  <c r="AS452" i="1"/>
  <c r="AS451" i="1"/>
  <c r="AS450" i="1"/>
  <c r="AS449" i="1"/>
  <c r="AS448" i="1"/>
  <c r="AS447" i="1"/>
  <c r="AS446" i="1"/>
  <c r="AS445" i="1"/>
  <c r="AS444" i="1"/>
  <c r="AS443" i="1"/>
  <c r="AS442" i="1"/>
  <c r="AS441" i="1"/>
  <c r="AS440" i="1"/>
  <c r="AS439" i="1"/>
  <c r="AS438" i="1"/>
  <c r="AS437" i="1"/>
  <c r="AS436" i="1"/>
  <c r="AS435" i="1"/>
  <c r="AS434" i="1"/>
  <c r="AS433" i="1"/>
  <c r="AS432" i="1"/>
  <c r="AS431" i="1"/>
  <c r="AS430" i="1"/>
  <c r="AS429" i="1"/>
  <c r="AS428" i="1"/>
  <c r="AS427" i="1"/>
  <c r="AS426" i="1"/>
  <c r="AS425" i="1"/>
  <c r="AS424" i="1"/>
  <c r="AS423" i="1"/>
  <c r="AS422" i="1"/>
  <c r="AS421" i="1"/>
  <c r="AS420" i="1"/>
  <c r="AS419" i="1"/>
  <c r="AS418" i="1"/>
  <c r="AS417" i="1"/>
  <c r="AS416" i="1"/>
  <c r="AS415" i="1"/>
  <c r="AS414" i="1"/>
  <c r="AS413" i="1"/>
  <c r="AS412" i="1"/>
  <c r="AS411" i="1"/>
  <c r="AS410" i="1"/>
  <c r="AS409" i="1"/>
  <c r="AS408" i="1"/>
  <c r="AS407" i="1"/>
  <c r="AS406" i="1"/>
  <c r="AS405" i="1"/>
  <c r="AS404" i="1"/>
  <c r="AS403" i="1"/>
  <c r="AS402" i="1"/>
  <c r="AS401" i="1"/>
  <c r="AS400" i="1"/>
  <c r="AS399" i="1"/>
  <c r="AS398" i="1"/>
  <c r="AS397" i="1"/>
  <c r="AS396" i="1"/>
  <c r="AS395" i="1"/>
  <c r="AS394" i="1"/>
  <c r="AS393" i="1"/>
  <c r="AS392" i="1"/>
  <c r="AS391" i="1"/>
  <c r="AS390" i="1"/>
  <c r="AS389" i="1"/>
  <c r="AS388" i="1"/>
  <c r="AS387" i="1"/>
  <c r="AS386" i="1"/>
  <c r="AS385" i="1"/>
  <c r="AS384" i="1"/>
  <c r="AS383" i="1"/>
  <c r="AS382" i="1"/>
  <c r="AS381" i="1"/>
  <c r="AS380" i="1"/>
  <c r="AS379" i="1"/>
  <c r="AS378" i="1"/>
  <c r="AS377" i="1"/>
  <c r="AS376" i="1"/>
  <c r="AS375" i="1"/>
  <c r="AS374" i="1"/>
  <c r="AS373" i="1"/>
  <c r="AS372" i="1"/>
  <c r="AS371" i="1"/>
  <c r="AS370" i="1"/>
  <c r="AS369" i="1"/>
  <c r="AS368" i="1"/>
  <c r="AS367" i="1"/>
  <c r="AS366" i="1"/>
  <c r="AS365" i="1"/>
  <c r="AS364" i="1"/>
  <c r="AS363" i="1"/>
  <c r="AS362" i="1"/>
  <c r="AS361" i="1"/>
  <c r="AS360" i="1"/>
  <c r="AS359" i="1"/>
  <c r="AS358" i="1"/>
  <c r="AS357" i="1"/>
  <c r="AS356" i="1"/>
  <c r="AS355" i="1"/>
  <c r="AS354" i="1"/>
  <c r="AS353" i="1"/>
  <c r="AS352" i="1"/>
  <c r="AS351" i="1"/>
  <c r="AS350" i="1"/>
  <c r="AS349" i="1"/>
  <c r="AS348" i="1"/>
  <c r="AS347" i="1"/>
  <c r="AS346" i="1"/>
  <c r="AS345" i="1"/>
  <c r="AS344" i="1"/>
  <c r="AS343" i="1"/>
  <c r="AS342" i="1"/>
  <c r="AS341" i="1"/>
  <c r="AS340" i="1"/>
  <c r="AS339" i="1"/>
  <c r="AS338" i="1"/>
  <c r="AS337" i="1"/>
  <c r="AS336" i="1"/>
  <c r="AS335" i="1"/>
  <c r="AS334" i="1"/>
  <c r="AS333" i="1"/>
  <c r="AS332" i="1"/>
  <c r="AS331" i="1"/>
  <c r="AS330" i="1"/>
  <c r="AS329" i="1"/>
  <c r="AS328" i="1"/>
  <c r="AS327" i="1"/>
  <c r="AS326" i="1"/>
  <c r="AS325" i="1"/>
  <c r="AS324" i="1"/>
  <c r="AS323" i="1"/>
  <c r="AS322" i="1"/>
  <c r="AS321" i="1"/>
  <c r="AS320" i="1"/>
  <c r="AS319" i="1"/>
  <c r="AS318" i="1"/>
  <c r="AS317" i="1"/>
  <c r="AS316" i="1"/>
  <c r="AS315" i="1"/>
  <c r="AS314" i="1"/>
  <c r="AS313" i="1"/>
  <c r="AS312" i="1"/>
  <c r="AS311" i="1"/>
  <c r="AS310" i="1"/>
  <c r="AS309" i="1"/>
  <c r="AS308" i="1"/>
  <c r="AS307" i="1"/>
  <c r="AS306" i="1"/>
  <c r="AS305" i="1"/>
  <c r="AS304" i="1"/>
  <c r="AS303" i="1"/>
  <c r="AS302" i="1"/>
  <c r="AS301" i="1"/>
  <c r="AS300" i="1"/>
  <c r="AS299" i="1"/>
  <c r="AS298" i="1"/>
  <c r="AS297" i="1"/>
  <c r="AS296" i="1"/>
  <c r="AS295" i="1"/>
  <c r="AS294" i="1"/>
  <c r="AS293" i="1"/>
  <c r="AS292" i="1"/>
  <c r="AS291" i="1"/>
  <c r="AS290" i="1"/>
  <c r="AS289" i="1"/>
  <c r="AS288" i="1"/>
  <c r="AS287" i="1"/>
  <c r="AS286" i="1"/>
  <c r="AS285" i="1"/>
  <c r="AS284" i="1"/>
  <c r="AS283" i="1"/>
  <c r="AS282" i="1"/>
  <c r="AS281" i="1"/>
  <c r="AS280" i="1"/>
  <c r="AS279" i="1"/>
  <c r="AS278" i="1"/>
  <c r="AS277" i="1"/>
  <c r="AS276" i="1"/>
  <c r="AS275" i="1"/>
  <c r="AS274" i="1"/>
  <c r="AS273" i="1"/>
  <c r="AS272" i="1"/>
  <c r="AS271" i="1"/>
  <c r="AS270" i="1"/>
  <c r="AS269" i="1"/>
  <c r="AS268" i="1"/>
  <c r="AS267" i="1"/>
  <c r="AS266" i="1"/>
  <c r="AS265" i="1"/>
  <c r="AS264" i="1"/>
  <c r="AS263" i="1"/>
  <c r="AS262" i="1"/>
  <c r="AS261" i="1"/>
  <c r="AS260" i="1"/>
  <c r="AS259" i="1"/>
  <c r="AS258" i="1"/>
  <c r="AS257" i="1"/>
  <c r="AS256" i="1"/>
  <c r="AS255" i="1"/>
  <c r="AS254" i="1"/>
  <c r="AS253" i="1"/>
  <c r="AS252" i="1"/>
  <c r="AS251" i="1"/>
  <c r="AS250" i="1"/>
  <c r="AS249" i="1"/>
  <c r="AS248" i="1"/>
  <c r="AS247" i="1"/>
  <c r="AS246" i="1"/>
  <c r="AS245" i="1"/>
  <c r="AS244" i="1"/>
  <c r="AS243" i="1"/>
  <c r="AS242" i="1"/>
  <c r="AS241" i="1"/>
  <c r="AS240" i="1"/>
  <c r="AS239" i="1"/>
  <c r="AS238" i="1"/>
  <c r="AS237" i="1"/>
  <c r="AS236" i="1"/>
  <c r="AS235" i="1"/>
  <c r="AS234" i="1"/>
  <c r="AS233" i="1"/>
  <c r="AS232" i="1"/>
  <c r="AS231" i="1"/>
  <c r="AS230" i="1"/>
  <c r="AS229" i="1"/>
  <c r="AS228" i="1"/>
  <c r="AS227" i="1"/>
  <c r="AS226" i="1"/>
  <c r="AS225" i="1"/>
  <c r="AS224" i="1"/>
  <c r="AS223" i="1"/>
  <c r="AS222" i="1"/>
  <c r="AS221" i="1"/>
  <c r="AS220" i="1"/>
  <c r="AS219" i="1"/>
  <c r="AS218" i="1"/>
  <c r="AS217" i="1"/>
  <c r="AS216" i="1"/>
  <c r="AS215" i="1"/>
  <c r="AS214" i="1"/>
  <c r="AS213" i="1"/>
  <c r="AS212" i="1"/>
  <c r="AS211" i="1"/>
  <c r="AS210" i="1"/>
  <c r="AS209" i="1"/>
  <c r="AS208" i="1"/>
  <c r="AS207" i="1"/>
  <c r="AS206" i="1"/>
  <c r="AS205" i="1"/>
  <c r="AS204" i="1"/>
  <c r="AS203" i="1"/>
  <c r="AS202" i="1"/>
  <c r="AS201" i="1"/>
  <c r="AS200" i="1"/>
  <c r="AS199" i="1"/>
  <c r="AS198" i="1"/>
  <c r="AS197" i="1"/>
  <c r="AS196" i="1"/>
  <c r="AS195" i="1"/>
  <c r="AS194" i="1"/>
  <c r="AS193" i="1"/>
  <c r="AS192" i="1"/>
  <c r="AS191" i="1"/>
  <c r="AS190" i="1"/>
  <c r="AS189" i="1"/>
  <c r="AS188" i="1"/>
  <c r="AS187" i="1"/>
  <c r="AS186" i="1"/>
  <c r="AS185" i="1"/>
  <c r="AS184" i="1"/>
  <c r="AS183" i="1"/>
  <c r="AS182" i="1"/>
  <c r="AS181" i="1"/>
  <c r="AS180" i="1"/>
  <c r="AS179" i="1"/>
  <c r="AS178" i="1"/>
  <c r="AS177" i="1"/>
  <c r="AS176" i="1"/>
  <c r="AS175" i="1"/>
  <c r="AS174" i="1"/>
  <c r="AS173" i="1"/>
  <c r="AS172" i="1"/>
  <c r="AS171" i="1"/>
  <c r="AS170" i="1"/>
  <c r="AS169" i="1"/>
  <c r="AS168" i="1"/>
  <c r="AS167" i="1"/>
  <c r="AS166" i="1"/>
  <c r="AS165" i="1"/>
  <c r="AS164" i="1"/>
  <c r="AS163" i="1"/>
  <c r="AS162" i="1"/>
  <c r="AS161" i="1"/>
  <c r="AS160" i="1"/>
  <c r="AS159" i="1"/>
  <c r="AS158" i="1"/>
  <c r="AS157" i="1"/>
  <c r="AS156" i="1"/>
  <c r="AS155" i="1"/>
  <c r="AS154" i="1"/>
  <c r="AS153" i="1"/>
  <c r="AS152" i="1"/>
  <c r="AS151" i="1"/>
  <c r="AS150" i="1"/>
  <c r="AS149" i="1"/>
  <c r="AS148" i="1"/>
  <c r="AS147" i="1"/>
  <c r="AS146" i="1"/>
  <c r="AS145" i="1"/>
  <c r="AS144" i="1"/>
  <c r="AS143" i="1"/>
  <c r="AS142" i="1"/>
  <c r="AS141" i="1"/>
  <c r="AS140" i="1"/>
  <c r="AS139" i="1"/>
  <c r="AS138" i="1"/>
  <c r="AS137" i="1"/>
  <c r="AS136" i="1"/>
  <c r="AS135" i="1"/>
  <c r="AS134" i="1"/>
  <c r="AS133" i="1"/>
  <c r="AS132" i="1"/>
  <c r="AS131" i="1"/>
  <c r="AS130" i="1"/>
  <c r="AS129" i="1"/>
  <c r="AS128" i="1"/>
  <c r="AS127" i="1"/>
  <c r="AS126" i="1"/>
  <c r="AS125" i="1"/>
  <c r="AS124" i="1"/>
  <c r="AS123" i="1"/>
  <c r="AS122" i="1"/>
  <c r="AS121" i="1"/>
  <c r="AS120" i="1"/>
  <c r="AS119" i="1"/>
  <c r="AS118" i="1"/>
  <c r="AS117" i="1"/>
  <c r="AS116" i="1"/>
  <c r="AS115" i="1"/>
  <c r="AS114" i="1"/>
  <c r="AS113" i="1"/>
  <c r="AS112" i="1"/>
  <c r="AS111" i="1"/>
  <c r="AS110" i="1"/>
  <c r="AS109" i="1"/>
  <c r="AS108" i="1"/>
  <c r="AS107" i="1"/>
  <c r="AS106" i="1"/>
  <c r="AS105" i="1"/>
  <c r="AS104" i="1"/>
</calcChain>
</file>

<file path=xl/sharedStrings.xml><?xml version="1.0" encoding="utf-8"?>
<sst xmlns="http://schemas.openxmlformats.org/spreadsheetml/2006/main" count="1575" uniqueCount="203">
  <si>
    <t>Dependencia</t>
  </si>
  <si>
    <t>Tipo Norma</t>
  </si>
  <si>
    <t>Número</t>
  </si>
  <si>
    <t>Año</t>
  </si>
  <si>
    <t>Origen de la Norma</t>
  </si>
  <si>
    <t>Expedida por</t>
  </si>
  <si>
    <t>Título</t>
  </si>
  <si>
    <t>Mapa de Procesos</t>
  </si>
  <si>
    <t>Artículos que aplican al proceso</t>
  </si>
  <si>
    <t>Artículos que aplican al procedimiento</t>
  </si>
  <si>
    <t>¿En cuales de sus tareas diarias aplica esta norma?</t>
  </si>
  <si>
    <t>¿Con que frecuencia la utiliza?</t>
  </si>
  <si>
    <t>¿La norma esclarece de manera habitual los procedimientos de su área?</t>
  </si>
  <si>
    <t>¿Qué creería que pasaría para usted, su equipo  y su área en general, si esta norma no se incluye en el normograma?</t>
  </si>
  <si>
    <t>¿Creería usted que si no incluye esta norma en el normograma, se afectaría el dercho fundamental de toda las personas a conocer la información de su área?</t>
  </si>
  <si>
    <t>Nacional</t>
  </si>
  <si>
    <t>Distrital</t>
  </si>
  <si>
    <t>Interna</t>
  </si>
  <si>
    <t>Tipo de Proceso</t>
  </si>
  <si>
    <t>Nombre del Proceso</t>
  </si>
  <si>
    <t>Objetivo del Proceso</t>
  </si>
  <si>
    <t>Nombre del Procedimiento</t>
  </si>
  <si>
    <t>Despacho del Viceveedor</t>
  </si>
  <si>
    <t>Ley</t>
  </si>
  <si>
    <t>X</t>
  </si>
  <si>
    <t>El Congreso de Colombia</t>
  </si>
  <si>
    <t>Que provee la conservación de ciertos documentos oficiales</t>
  </si>
  <si>
    <t>Apoyo</t>
  </si>
  <si>
    <t>Gestión documental</t>
  </si>
  <si>
    <t>Gestionar integralmente los documentos e información de la Veeduría Distrital, mediante la planeación, producción, gestión, organización, transferencia, conservación, disposición final y acceso a los documentos de archivo, garantizando la preservación de la memoria institucional, la transparencia, el acceso a la información pública y el cumplimiento de la normativa archivística vigente</t>
  </si>
  <si>
    <t>EN SU TOTALIDAD</t>
  </si>
  <si>
    <t>Se aplica como marco jurídico, técnico o administrativo para orientar la ejecución de actividades, decisiones, controles, registros y trámites del proceso.</t>
  </si>
  <si>
    <t>Permanente</t>
  </si>
  <si>
    <t>Sí, en cuanto aporta criterios normativos para la ejecución y control del proceso.</t>
  </si>
  <si>
    <t>Su exclusión podría generar vacíos de referencia normativa, riesgos de incumplimiento, pérdida de trazabilidad jurídica y debilidades en la gestión institucional.</t>
  </si>
  <si>
    <t>Sí, cuando la norma soporta obligaciones de transparencia, publicidad, acceso a la información, participación ciudadana, archivo o gestión pública; en los demás casos conserva relevancia para la trazabilidad institucional.</t>
  </si>
  <si>
    <t>Congreso de la República</t>
  </si>
  <si>
    <t>Por la cual se crea el Archivo General de la Nación y se dictan otras disposiciones</t>
  </si>
  <si>
    <t>Por la cual se dictan normas tendientes a preservar la moralidad en la Administración Pública y se fijan disposiciones con el fin de erradicar la corrupción administrativa.</t>
  </si>
  <si>
    <t xml:space="preserve">Artículo 79 </t>
  </si>
  <si>
    <t>Estatutaria de la Administración de Justicia</t>
  </si>
  <si>
    <t>Artículos ARTÍCULO 95. TECNOLOGIA AL SERVICIO DE LA ADMINISTRACION DE JUSTICIA, ARTÍCULO 153. DEBERES y ARTÍCULO 154. PROHIBICIONES</t>
  </si>
  <si>
    <t>Decreto</t>
  </si>
  <si>
    <t>El Presidente de la República de Colombia</t>
  </si>
  <si>
    <t>Por el cual se autoriza el procedimiento de microfilm en los archivos y se conduce valor probatorio a las copias fotostáticas de los documentos microfilmados.</t>
  </si>
  <si>
    <t>Por medio de la cual se define y reglamenta el acceso y uso de los mensajes de datos, del comercio electrónico y de las firmas digitales, y se establecen las entidades de certificación y se dictan otras disposiciones.</t>
  </si>
  <si>
    <t>Producción Documental (GD-PR-09)</t>
  </si>
  <si>
    <t>Por medio de la cual se dicta la Ley General de Archivos y se dictan otras disposiciones.</t>
  </si>
  <si>
    <t>"Por la cual se crea el acta de informe de gestión"</t>
  </si>
  <si>
    <t>"Por la cual se dictan disposiciones sobre racionalización de trámites y procedimientos administrativos de los organismos y entidades del Estado y de los particulares que ejercen funciones públicas o prestan servicios públicos."</t>
  </si>
  <si>
    <t>"Por la cual se definen principios y conceptos sobre la sociedad de la información y la organización de las Tecnologías de la Información y las Comunicaciones –TIC–, se crea la Agencia Nacional de Espectro y se dictan otras disposiciones"</t>
  </si>
  <si>
    <t>"Por la cual se reglamenta el Ejercicio profesional de la Archivística, se dicta el Código de Ética y otras disposiciones".</t>
  </si>
  <si>
    <t>Por la cual se expide el Código de Procedimiento Administrativo y de lo Contencioso Administrativo</t>
  </si>
  <si>
    <t xml:space="preserve">Título III, Capítulo IV, </t>
  </si>
  <si>
    <t xml:space="preserve">Por la cual se dictan disposiciones generales para la protección de datos personales. </t>
  </si>
  <si>
    <t>Por medio de la cual se crea la Ley de Transparencia y del Derecho de Acceso a la Información Pública Nacional y se dictan otras disposiciones.</t>
  </si>
  <si>
    <t xml:space="preserve">Artículo 24, 25 y 26 </t>
  </si>
  <si>
    <t>Por medio de la cual se regula el Derecho Fundamental de Petición y se sustituye un título del Código de Procedimiento Administrativo y de lo Contencioso Administrativo.</t>
  </si>
  <si>
    <t>Por medio de la cual se establecen disposiciones transversales a la rama ejecutiva del nivel nacional y territorial y a los particulares que cumplan funciones públicas y/o administrativas, en relación con la racionalización de trámites y se dictan otras disposiciones</t>
  </si>
  <si>
    <t>Por medio de la cual se adoptan medidas en materia de transparencia, prevención y lucha contra la corrupción y se dictan otras disposiciones</t>
  </si>
  <si>
    <t xml:space="preserve">Párrafo 1o y 2o Por el cual se modifica el artículo 2º de la Ley 2527 de 1950 </t>
  </si>
  <si>
    <t>Por el cual se reglamenta el Registro Nacional del Derecho de Autor y se regula el Depósito Legal.</t>
  </si>
  <si>
    <t>EN SU TOTALIDAD
Modificado en lo pertinente Artículo 53 DECRETO 358 de 2000
Compilado DECRETO 1066 de 2015</t>
  </si>
  <si>
    <t>Por el cual se suprimen y reforman regulaciones, procedimientos o trámites innecesarios existentes en la Administración Pública.</t>
  </si>
  <si>
    <t>Artículos 12 y 26</t>
  </si>
  <si>
    <t>Alcaldía Mayor de Bogotá  D.C.</t>
  </si>
  <si>
    <t>Por el cual se establece que toda entidad pública a nivel Distrital debe tener un Subsistema Interno de Gestión Documental y Archivos (SIGA) como parte del Sistema de Información Administrativa del Sector Público.</t>
  </si>
  <si>
    <t>Mediante Decreto 828 de 2018, se derogaron los artículos 1, 2, 3, 9, 10, 11, 12, 14, 15 y se modificaron los artículos 4, 6 y 17.</t>
  </si>
  <si>
    <t>Presidencia de la República</t>
  </si>
  <si>
    <t>"Por medio del cual se reglamenta el artículo 7° de la Ley 527 de 1999, sobre la firma electrónica y se dictan otras disposiciones."</t>
  </si>
  <si>
    <t>Compilado DECRETO 1074 de 2015</t>
  </si>
  <si>
    <t>Por medio del cual se crea el Consejo Distrital de Archivos de Bogotá D.C., se deroga el Decreto Distrital 475 de 2006 y se dictan otras disposiciones</t>
  </si>
  <si>
    <t>Artículo 3</t>
  </si>
  <si>
    <t>por el cual se reglamenta la Ley 80 de 1989 en lo concerniente a las transferencias secundarias y de documentos de valor histórico al Archivo General de la Nación, a los archivos generales de los entes territoriales, se derogan los Decretos 1382 de 1995 y 998 de 1997 y se dictan otras disposiciones.</t>
  </si>
  <si>
    <t>Compilado DECRETO 1080 de 2015</t>
  </si>
  <si>
    <t>Por medio del cual se expide el Decreto Reglamentario Único del Sector Cultura</t>
  </si>
  <si>
    <t xml:space="preserve">Parte VIII. Patrimonio bibliográfico, hemerográfico, documental y archivístico (hoja 101  a 181). 
</t>
  </si>
  <si>
    <t>por el cual se reglamenta el Título VIII de la Ley 594 de 2000 en materia de inspección, vigilancia y control a los archivos de las entidades del Estado y a los documentos de carácter privado declarados de interés cultural; y se dictan otras disposiciones.</t>
  </si>
  <si>
    <t>Compilado DECRETO 1080 de 2015
Reglamenta parcialmente  TITULO VIII CONTROL Y VIGILANCIA LEY 594 de 2000</t>
  </si>
  <si>
    <t>por medio del cual se modifica el Decreto número 1083 de 2015, Decreto Único Reglamentario del Sector Función Pública, en lo relacionado con el Sistema de Gestión establecido en el artículo 133 de la Ley 1753 de 2015.</t>
  </si>
  <si>
    <t>Por el cual se fijan directrices para la integración de los planes institucionales y estratégicos al Plan de Acción por parte de las entidades del
Estado.</t>
  </si>
  <si>
    <t>Artículo 1, numeral 1</t>
  </si>
  <si>
    <t>Alcalde Mayor de Bogotá</t>
  </si>
  <si>
    <t>Por el cual se regula el Sistema Distrital de Archivos y se dictan otras disposiciones</t>
  </si>
  <si>
    <t>PPor el cual se adoptan medidas de urgencia para garantizar la atención y la prestación de los servicios por parte de las autoridades públicas y los particulares que cumplan funciones públicas y se toman medidas para la protección laboral y de los contratistas de prestación de servicios de las entidades públicas, en el marco del Estado de Emergencia Económica, Social y Ecológica</t>
  </si>
  <si>
    <t>Derogados artÍculos 5 y 6</t>
  </si>
  <si>
    <t xml:space="preserve">Ministerio de Justicia y del Derecho </t>
  </si>
  <si>
    <t>Por el cual se reglamenta el Decreto Legislativo 491 del 28 de marzo de 2020, en lo relacionado con la seguridad de los documentos firmados durante el trabajo en casa, en el marco de la Emergencia Sanitaria</t>
  </si>
  <si>
    <t>Art 2 y Art 3</t>
  </si>
  <si>
    <t>Acuerdo</t>
  </si>
  <si>
    <t>Archivo General de la Nación</t>
  </si>
  <si>
    <t>"Por el cual se modifica la parte I del Acuerdo No. 07 del 29 de junio de 1994 Reglamento General de Archivos", "Órganos de Dirección, Coordinación y Asesoría".</t>
  </si>
  <si>
    <t>Concejo de Bogotá</t>
  </si>
  <si>
    <t>Por el cual se dictan normas para la ejecución de la vigilancia y control de la gestión de las autoridades en lo atinente al suministro oportuno de información por parte de las entidades y se dictan otras disposiciones.</t>
  </si>
  <si>
    <t>"Por el cual se establece el procedimiento para la eliminación documental".</t>
  </si>
  <si>
    <t>Consejo Distrital de Archivo General de la Nación</t>
  </si>
  <si>
    <t>Por el cual se establece el Acuerdo Único de la Función Archivística, se definen los criterios técnicos y jurídicos para su implementación en el Estado Colombiano y se fijan otras disposiciones.”</t>
  </si>
  <si>
    <t>Directiva</t>
  </si>
  <si>
    <t>Eficiencia Administrativa y Lineamientos de la Política Cero Papel en la Administración Pública.</t>
  </si>
  <si>
    <t>Secretaría General- Alcaldía Mayor de Bogotá</t>
  </si>
  <si>
    <t>Directrices para las entidades y organismos del Distrito Capital sobre la adopción y aplicación de las Guías para la gestión normalizada de los documentos generados en los procesos transversales y misionales de algunos sectores de la administración distrital.</t>
  </si>
  <si>
    <t>"Medidas para atender la contingencia generada por el Covid19, a partir del uso de las Tecnologías la Información y las Telecomunicaciones -TIC."</t>
  </si>
  <si>
    <t>Procuraduría General de la Nación</t>
  </si>
  <si>
    <t>"Diligenciamiento de la información en el índice de transparencia y acceso a la información – ITA– de conformidad con las disposiciones del artículo 23 de la ley 1712 de 2014."</t>
  </si>
  <si>
    <t>"Modificación del plazo para el diligenciamiento de la información en el índice de transparencia y acceso a la información – ita – de conformidad con las disposiciones del artículo 23 de la ley 1712 de 2014"</t>
  </si>
  <si>
    <t>Circular</t>
  </si>
  <si>
    <t>Parámetros a tener en cuenta para la implementación de nuevas tecnologías en los archivos públicos.</t>
  </si>
  <si>
    <t xml:space="preserve">Circular </t>
  </si>
  <si>
    <t>Organización y conservación de los documentos de archivo de las Entidades de la Rama Ejecutiva del Orden Nacional.</t>
  </si>
  <si>
    <t>Departamento Administrativo de la Función Pública y Archivo General de la Nación</t>
  </si>
  <si>
    <t>Organización de las Historias Laborales.</t>
  </si>
  <si>
    <t>"Organización y conservación de los documentos de archivo"</t>
  </si>
  <si>
    <t>Contraloría General de la República</t>
  </si>
  <si>
    <t>Acta de Informe Final de Gestión Cumplimiento Ley 951 de 2005</t>
  </si>
  <si>
    <t>En su totalidad, en lo que resulte aplicable al proceso</t>
  </si>
  <si>
    <t>En lo pertinente al procedimiento aplicable</t>
  </si>
  <si>
    <t>Departamento Administrativo de la Función Pública Archivo general de la Nación</t>
  </si>
  <si>
    <t>"Orientaciones para el cumplimiento de la Circular Nº 004 de 2003(Organización de las Historias Laborales"</t>
  </si>
  <si>
    <t>Secretaría General de la Alcaldía Mayor</t>
  </si>
  <si>
    <t>Definición de criterios técnicos de la serie Contratos</t>
  </si>
  <si>
    <t>Valoración Documental (GD-PR-11)</t>
  </si>
  <si>
    <t>Cumplimiento de la Ley 594 De 2000 Ley General de Archivos y demás disposiciones reglamentarias</t>
  </si>
  <si>
    <t>Prohibición de enviar los originales de documentos de Archivo a otro tipo de Unidades de Información.</t>
  </si>
  <si>
    <t>Competencias del personal encargado del manejo documental y archivístico de las entidades públicas y privadas que cumplen funciones públicas e inscripción de proyectos archivísticos en los planes de desarrollo</t>
  </si>
  <si>
    <t>Alcaldía Mayor de Bogotá D.C</t>
  </si>
  <si>
    <t>"Comunicación - Notificación Electrónica Ley 1437 de 2011 - Requerimientos Técnicos, Tecnológicos y Procedimentales dispuestos por el Consejo Superior de la Judicatura respecto a la reglamentación e implementación de la Notificación Judicial por Medios Electrónicos"</t>
  </si>
  <si>
    <t>Secretaría General Alcaldía Mayor de Bogotá D.C.</t>
  </si>
  <si>
    <t xml:space="preserve"> "Información sobre aspectos técnicos y tecnológicos relacionados con la notificacion electrónica establecida en la ley 1437 de 2011"</t>
  </si>
  <si>
    <t>Adquisición de Herramientas Tecnológicas de Gestión Documental</t>
  </si>
  <si>
    <t>Recomendaciones para llevar a cabo procesos de digitalización y comunicaciones oficiales electrónicas en el marco de la iniciativa "Cero Papel".</t>
  </si>
  <si>
    <t>Director de Archivo de Bogotá  - Secretaría General de la Alcaldía Mayor de Bogotá D.C.</t>
  </si>
  <si>
    <t>"Aspectos generales sobre la formulación e implementación del subsistema interno de gestión documental y archivo SIGA-".</t>
  </si>
  <si>
    <t>"Cero Papel"</t>
  </si>
  <si>
    <t>Directrices para el cumplimiento e implementación del decreto 2578 de 2012.</t>
  </si>
  <si>
    <t xml:space="preserve">Cumplimiento de la Ley 594 de 2000, el Decreto 2578 de 2012, el Decreto 2009 de 2012 y el Decreto 1515 de 2013 </t>
  </si>
  <si>
    <t>Alcance de la expresión "Cualquier medio técnico que garantice su reproducción exacta"</t>
  </si>
  <si>
    <t>Entrega de archivos, en cualquier soporte, con ocasión del cambio de administración de las entidades territoriales.</t>
  </si>
  <si>
    <t>Directrices para la elaboración de Tablas de Retención Documental</t>
  </si>
  <si>
    <t>Directora  Distrital de Archivo de Bogotá- Secretaría General - Alcaldía Mayor de Bogotá</t>
  </si>
  <si>
    <t>Directrices para la organización de documentos de archivo relacionados con PQRS en las entidades distritales.</t>
  </si>
  <si>
    <t xml:space="preserve">Decreto Distrital 828 del 27 de diciembre de 2018 "Por el cual se regula el Sistema Distrital de Archivos y se dictan otras disposiciones" </t>
  </si>
  <si>
    <t>Decreto Distrital 828 del 27 de diciembre de 2018 "Por el cual se regula el Sistema Distrital de Archivos y se dictan otras disposiciones"</t>
  </si>
  <si>
    <t>Entrega de archivos y documentos en cualquier soporte, con ocasión del cambio de administración en las entidades del Orden Territorial.</t>
  </si>
  <si>
    <t xml:space="preserve">Superintendencia de Industria y Comercio </t>
  </si>
  <si>
    <t xml:space="preserve"> "No uso de “huelleros físicos o electrónicos” de uso masivo para recolectar información biométrica (datos sensibles) con miras a prevenir el contagio del COVID-19 a través de contacto indirecto"</t>
  </si>
  <si>
    <t>“Lineamientos para la implementación del registro Especial de Archivos de derechos humanos y memeoria Historica-READH”</t>
  </si>
  <si>
    <t>Lineamientos para la administración de expedientes y comunicaciones oficiales</t>
  </si>
  <si>
    <t>Secretaria General - Alcaldía Mayor de Bogotá</t>
  </si>
  <si>
    <t>Lineamientos para el uso de documentos electrónicos en ambientes de trabajo en casa por la contingencia generada por la emergencia sanitaria COVID- 19</t>
  </si>
  <si>
    <t>Medidas preventivas y correctivas ante el riesgo por presuntas pérdidas de
archivos, documentos e información por conflagración, sustracción o perdida en el
marco de situaciones de orden público.</t>
  </si>
  <si>
    <t>Resolución</t>
  </si>
  <si>
    <t>Veeduría Distrital</t>
  </si>
  <si>
    <t>Por la cual se adopta la tabla de retencion documental de la Veeduria Distrital convalidada por el Consejo Distrital de Archivo de Bogotà D.C</t>
  </si>
  <si>
    <t>Por medio de la cual se aprueba y adopta el Manual del Sistema Integrado de Conservación - SIC- en la Veeduría Distrital</t>
  </si>
  <si>
    <t>Por medio de la cual se actualiza la codificación establecida en la resolución No. 058 de 2014</t>
  </si>
  <si>
    <t>Por medio de la cual se adoptan la actualización de las Tablas de Retención Documental y las Tablas de Valoración Documental de la Veeduría Distrital.</t>
  </si>
  <si>
    <t>Director Distrital Archivo de Bogotá</t>
  </si>
  <si>
    <t>Por la cual se el funcionamiento de las instancias del Sistema Distrital de Archivos de que trata el artículo 5° del Decreto Distrital 828 de 2018</t>
  </si>
  <si>
    <t>Por la cual se adopta el Modelo Integrado de Planeación y Gestión de la Veeduría Distrital, se crea, se establece el reglamento de funcionamiento del Comité Institucional de Gestión y Desempeño y se  dictan otras disposiciones</t>
  </si>
  <si>
    <t>Por la cual se adopta el Sistema Integrado de Conservación - SIC. Versión 03 en la Veeduría Distrital.</t>
  </si>
  <si>
    <t>Ministerio de Tecnologías de la Información y Comunicaciones</t>
  </si>
  <si>
    <t>Por la cual se expiden los lineamientos para estandarizar ventanillas únicas, portales específicos de programas
transversales, sedes electrónicas, trámites, OPAs y consultas de acceso a información pública, así como en
relación con la integración al Portal Único del Estado Colombiano, y se dictan otras disposiciones</t>
  </si>
  <si>
    <t xml:space="preserve">EN LO RELACIONADO CON EL COMITÉ E ARCHIVO YCON EL ARTÍCULO 8o. </t>
  </si>
  <si>
    <t>"Por medio de la cual se imparte una orden administrativa de carácter general dirigida a todos los operadores de servicios postales que prestan el servicio de mensajería expresa y de pago en el país, con el fin de informar a los usuarios para evitar que se cause daño o perjuicio"</t>
  </si>
  <si>
    <t>Resolución Orgánica</t>
  </si>
  <si>
    <t>"Por la cual se establece el Sistema de Rendición Electrónica de la Cuenta e Informes – "SIRECI", que deben utilizar los sujetos de control fiscal para la presentación de la Rendición de Cuenta e Informes a la Contraloría General de la República."</t>
  </si>
  <si>
    <t>Alcances del Informe del Acta de Gestión</t>
  </si>
  <si>
    <t>Convocatoria a los servidores públicos a cumplir con la entrega de acta, de informe final de gestión y al cumplimiento de lo señalado en la Ley 951 de 2005, así como a la Resolución Orgánica número 5674 de 2005 y Circular número 11 de 2006 de la Contraloría General de la Nación.</t>
  </si>
  <si>
    <t>NTC</t>
  </si>
  <si>
    <t>Instituto colombiano de Normas Técnicas y certificación ICONTEC</t>
  </si>
  <si>
    <t>Materiales para documentos de archivo con soportes en papel, características de calidad. (Establece los parámetros de calidad que deben cumplir los diferentes materiales utilizados en la producción, la manipulación y el almacenamiento de los documentos de archivo con soporte papel, para garantizar su conservación física y funcional.  Cajas para a conservación).</t>
  </si>
  <si>
    <t>Medición de archivos.  (Especifica métodos para la medición de archivos con soporte en papel de manera fácil y rápida, con un mínimo margen de error).</t>
  </si>
  <si>
    <t>Información y documentación. Requisitos para el almacenamiento de material documental. (Determina las características de los edificios y depósitos utilizados para el almacenamiento de los materiales documental a mediano y largo plazo.  Comprende la ubicación, la adecuación y la construcción y la construcción de edificios y depósitos, la instalación y el equipamiento que se debe utilizar para asegurar la conservación de los materiales documentales).</t>
  </si>
  <si>
    <t>Norma general para la descripción archivística</t>
  </si>
  <si>
    <t>NTC-ISO</t>
  </si>
  <si>
    <t>15489-1</t>
  </si>
  <si>
    <t>Información y documentación. Gestión de Documentos.  Parte 1.  Generalidades. "Esta norma es una adopción modificada (MOD),     respecto  al documento  de  referencia,  la  norma ISO 15489-1:2001". (Esta  parte  de  la norma regula  la  gestión  de  documentos que  producen  las organizaciones, ya sean públicas o privadas, con fines externos e internos).</t>
  </si>
  <si>
    <t>Información y documentación - Principios y requisitos funcionales para los registros en entornos electrónicos de oficina</t>
  </si>
  <si>
    <t>Información y documentación. Gestión de Registros</t>
  </si>
  <si>
    <t>NTC - ISO</t>
  </si>
  <si>
    <t>Información y documentación. Sistemas de gestión para registros (Fundamentos y vocabulario)</t>
  </si>
  <si>
    <t>Repositorios de confianza</t>
  </si>
  <si>
    <t>Información y documentación. Proceso para la gestión de registros. Metadatos para registros</t>
  </si>
  <si>
    <t>GTC</t>
  </si>
  <si>
    <t xml:space="preserve"> Documentación Organizacional</t>
  </si>
  <si>
    <t>GTC-ISO-TR</t>
  </si>
  <si>
    <t>15489-2</t>
  </si>
  <si>
    <t>Información y documentación. Gestión de documentos. Parte 2. Guía. Es una Guía para la implementación de la NTC-ISO 15489-1, para uso por parte de profesionales en gestión de documentos y por quienes tienen a su cargo la gestión de documentos en las organizaciones)</t>
  </si>
  <si>
    <t>información almacenada electrónicamente. Recomendaciones para la integridad y la fiabilidad.</t>
  </si>
  <si>
    <t>Gestión de documentos.</t>
  </si>
  <si>
    <t xml:space="preserve">GUIA </t>
  </si>
  <si>
    <t xml:space="preserve">Guía para la elaboración del modelo de requisitos para gestión de documentos electrónicos </t>
  </si>
  <si>
    <t xml:space="preserve">Conservación y Preservación a Largo Plazo </t>
  </si>
  <si>
    <t xml:space="preserve">Planeación de la Función Archivística </t>
  </si>
  <si>
    <t xml:space="preserve">Gestión y Trámite </t>
  </si>
  <si>
    <t>Producción Documental</t>
  </si>
  <si>
    <t>Transferencias Documentales</t>
  </si>
  <si>
    <t>Organización Documental</t>
  </si>
  <si>
    <t>Gestión y Trámite</t>
  </si>
  <si>
    <t xml:space="preserve">Consulta, Préstamo y Devolución de Documentos y/o Expedientes en los Archivos de Gestión y Central </t>
  </si>
  <si>
    <t>Valoración Documental</t>
  </si>
  <si>
    <t xml:space="preserve">Administración de las Publicaciones de la Veeduría Distrital </t>
  </si>
  <si>
    <t xml:space="preserve">Disposición de Documentos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</si>
</sst>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ont>
    <font>
      <b/>
      <sz val="10"/>
      <color rgb="FFFFFFFF"/>
      <name val="Arial"/>
      <family val="2"/>
    </font>
    <font>
      <sz val="10"/>
      <color rgb="FFFFFFFF"/>
      <name val="Arial"/>
      <family val="2"/>
    </font>
    <font>
      <sz val="10"/>
      <name val="Arial"/>
      <family val="2"/>
    </font>
    <font>
      <sz val="11"/>
      <color theme="10"/>
      <name val="Calibri"/>
      <family val="2"/>
    </font>
    <font>
      <sz val="11"/>
      <color theme="0"/>
      <name val="Calibri"/>
      <family val="2"/>
    </font>
  </fonts>
  <fills count="8">
    <fill>
      <patternFill patternType="none"/>
    </fill>
    <fill>
      <patternFill patternType="gray125"/>
    </fill>
    <fill>
      <patternFill patternType="solid">
        <fgColor theme="1" tint="0.49995422223578601"/>
        <bgColor indexed="65"/>
      </patternFill>
    </fill>
    <fill>
      <patternFill patternType="solid">
        <fgColor theme="3"/>
      </patternFill>
    </fill>
    <fill>
      <patternFill patternType="solid">
        <fgColor theme="3" tint="-0.249977111117893"/>
        <bgColor rgb="FF000000"/>
      </patternFill>
    </fill>
    <fill>
      <patternFill patternType="solid">
        <fgColor theme="1" tint="0.499984740745262"/>
        <bgColor rgb="FF000000"/>
      </patternFill>
    </fill>
    <fill>
      <patternFill patternType="solid">
        <fgColor theme="0" tint="-0.499984740745262"/>
        <bgColor indexed="64"/>
      </patternFill>
    </fill>
    <fill>
      <patternFill patternType="solid">
        <fgColor rgb="FF00B0F0"/>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indexed="64"/>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3" tint="0.39994506668294322"/>
      </top>
      <bottom style="thin">
        <color theme="3" tint="0.39994506668294322"/>
      </bottom>
      <diagonal/>
    </border>
    <border>
      <left/>
      <right style="thin">
        <color theme="3" tint="0.39994506668294322"/>
      </right>
      <top style="thin">
        <color theme="3" tint="0.39994506668294322"/>
      </top>
      <bottom style="thin">
        <color theme="3" tint="0.39994506668294322"/>
      </bottom>
      <diagonal/>
    </border>
    <border>
      <left style="thin">
        <color theme="3" tint="0.39994506668294322"/>
      </left>
      <right style="thin">
        <color theme="3" tint="0.39994506668294322"/>
      </right>
      <top/>
      <bottom style="thin">
        <color theme="3" tint="0.39994506668294322"/>
      </bottom>
      <diagonal/>
    </border>
  </borders>
  <cellStyleXfs count="2">
    <xf numFmtId="0" fontId="0" fillId="0" borderId="0"/>
    <xf numFmtId="0" fontId="4" fillId="0" borderId="0"/>
  </cellStyleXfs>
  <cellXfs count="25">
    <xf numFmtId="0" fontId="0" fillId="0" borderId="0" xfId="0"/>
    <xf numFmtId="0" fontId="4" fillId="0" borderId="1" xfId="1" applyBorder="1" applyAlignment="1">
      <alignment horizontal="center"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wrapText="1"/>
    </xf>
    <xf numFmtId="0" fontId="5" fillId="3" borderId="0" xfId="0" applyFont="1" applyFill="1"/>
    <xf numFmtId="0" fontId="5" fillId="0" borderId="0" xfId="0" applyFont="1"/>
    <xf numFmtId="0" fontId="3" fillId="0" borderId="3" xfId="0" applyFont="1" applyBorder="1" applyAlignment="1">
      <alignment horizontal="center" vertical="center" wrapText="1"/>
    </xf>
    <xf numFmtId="0" fontId="0" fillId="0" borderId="0" xfId="0" applyAlignment="1">
      <alignment vertical="top" wrapText="1"/>
    </xf>
    <xf numFmtId="0" fontId="1" fillId="4" borderId="7"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0" fillId="0" borderId="9" xfId="0" applyBorder="1"/>
    <xf numFmtId="0" fontId="1" fillId="6" borderId="5" xfId="0" applyFont="1" applyFill="1" applyBorder="1" applyAlignment="1">
      <alignment horizontal="center" vertical="center" wrapText="1"/>
    </xf>
    <xf numFmtId="0" fontId="0" fillId="0" borderId="4" xfId="0" applyBorder="1"/>
    <xf numFmtId="0" fontId="1" fillId="4" borderId="7" xfId="0" applyFont="1" applyFill="1" applyBorder="1" applyAlignment="1">
      <alignment horizontal="center" vertical="center" wrapText="1"/>
    </xf>
    <xf numFmtId="0" fontId="0" fillId="0" borderId="12" xfId="0" applyBorder="1"/>
    <xf numFmtId="0" fontId="0" fillId="0" borderId="13" xfId="0" applyBorder="1"/>
    <xf numFmtId="0" fontId="0" fillId="0" borderId="14" xfId="0" applyBorder="1"/>
    <xf numFmtId="0" fontId="1" fillId="7" borderId="7"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0" borderId="6" xfId="0" applyBorder="1"/>
    <xf numFmtId="0" fontId="0" fillId="0" borderId="10" xfId="0" applyBorder="1"/>
    <xf numFmtId="0" fontId="0" fillId="0" borderId="11" xfId="0" applyBorder="1"/>
    <xf numFmtId="0" fontId="3" fillId="0" borderId="6" xfId="0" applyFont="1" applyBorder="1" applyAlignment="1">
      <alignment horizontal="center" vertical="center" wrapText="1"/>
    </xf>
  </cellXfs>
  <cellStyles count="2">
    <cellStyle name="Hipervínculo"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1257"/>
  <sheetViews>
    <sheetView tabSelected="1" topLeftCell="I1" workbookViewId="0">
      <selection activeCell="O1" sqref="O1"/>
    </sheetView>
  </sheetViews>
  <sheetFormatPr baseColWidth="10" defaultRowHeight="15" x14ac:dyDescent="0.2"/>
  <cols>
    <col min="2" max="2" width="4.1640625" customWidth="1"/>
    <col min="3" max="3" width="28" style="4" customWidth="1"/>
    <col min="4" max="6" width="12" customWidth="1"/>
    <col min="10" max="10" width="30" customWidth="1"/>
    <col min="11" max="11" width="48" customWidth="1"/>
    <col min="12" max="15" width="32" customWidth="1"/>
    <col min="16" max="23" width="45" customWidth="1"/>
    <col min="24" max="44" width="10.83203125" customWidth="1"/>
    <col min="45" max="45" width="10.83203125" style="6" customWidth="1"/>
    <col min="46" max="46" width="34.5" customWidth="1"/>
    <col min="47" max="49" width="48" customWidth="1"/>
    <col min="50" max="50" width="55" customWidth="1"/>
  </cols>
  <sheetData>
    <row r="1" spans="1:45" x14ac:dyDescent="0.2">
      <c r="A1" s="8"/>
      <c r="B1" s="8"/>
      <c r="C1" s="8"/>
      <c r="D1" s="8"/>
      <c r="E1" s="8"/>
      <c r="F1" s="8"/>
      <c r="G1" s="8"/>
      <c r="H1" s="8"/>
      <c r="I1" s="8"/>
      <c r="J1" s="8"/>
      <c r="K1" s="8"/>
      <c r="L1" s="8"/>
      <c r="M1" s="8"/>
      <c r="N1" s="8"/>
      <c r="O1" s="8"/>
      <c r="P1" s="8"/>
      <c r="Q1" s="8"/>
      <c r="R1" s="8"/>
      <c r="S1" s="8"/>
      <c r="T1" s="8"/>
      <c r="U1" s="8"/>
      <c r="V1" s="8"/>
      <c r="W1" s="8"/>
      <c r="X1" s="8"/>
      <c r="Y1" s="8"/>
      <c r="Z1" s="8"/>
      <c r="AS1" s="5"/>
    </row>
    <row r="3" spans="1:45" ht="90" customHeight="1" x14ac:dyDescent="0.2">
      <c r="C3" s="13" t="s">
        <v>0</v>
      </c>
      <c r="D3" s="20" t="s">
        <v>1</v>
      </c>
      <c r="E3" s="20" t="s">
        <v>2</v>
      </c>
      <c r="F3" s="20" t="s">
        <v>3</v>
      </c>
      <c r="G3" s="20" t="s">
        <v>4</v>
      </c>
      <c r="H3" s="22"/>
      <c r="I3" s="23"/>
      <c r="J3" s="11" t="s">
        <v>5</v>
      </c>
      <c r="K3" s="11" t="s">
        <v>6</v>
      </c>
      <c r="L3" s="15" t="s">
        <v>7</v>
      </c>
      <c r="M3" s="16"/>
      <c r="N3" s="16"/>
      <c r="O3" s="17"/>
      <c r="P3" s="15" t="s">
        <v>8</v>
      </c>
      <c r="Q3" s="15" t="s">
        <v>9</v>
      </c>
      <c r="R3" s="19" t="s">
        <v>10</v>
      </c>
      <c r="S3" s="19" t="s">
        <v>11</v>
      </c>
      <c r="T3" s="19" t="s">
        <v>12</v>
      </c>
      <c r="U3" s="19" t="s">
        <v>13</v>
      </c>
      <c r="V3" s="19" t="s">
        <v>14</v>
      </c>
      <c r="AD3" s="6"/>
    </row>
    <row r="4" spans="1:45" ht="132" customHeight="1" x14ac:dyDescent="0.2">
      <c r="C4" s="14"/>
      <c r="D4" s="21"/>
      <c r="E4" s="21"/>
      <c r="F4" s="21"/>
      <c r="G4" s="10" t="s">
        <v>15</v>
      </c>
      <c r="H4" s="10" t="s">
        <v>16</v>
      </c>
      <c r="I4" s="10" t="s">
        <v>17</v>
      </c>
      <c r="J4" s="12"/>
      <c r="K4" s="12"/>
      <c r="L4" s="9" t="s">
        <v>18</v>
      </c>
      <c r="M4" s="9" t="s">
        <v>19</v>
      </c>
      <c r="N4" s="9" t="s">
        <v>20</v>
      </c>
      <c r="O4" s="9" t="s">
        <v>21</v>
      </c>
      <c r="P4" s="18"/>
      <c r="Q4" s="18"/>
      <c r="R4" s="18"/>
      <c r="S4" s="18"/>
      <c r="T4" s="18"/>
      <c r="U4" s="18"/>
      <c r="V4" s="18"/>
      <c r="AD4" s="6"/>
    </row>
    <row r="5" spans="1:45" ht="80" customHeight="1" x14ac:dyDescent="0.2">
      <c r="C5" s="3" t="s">
        <v>22</v>
      </c>
      <c r="D5" s="1" t="s">
        <v>23</v>
      </c>
      <c r="E5" s="2">
        <v>43</v>
      </c>
      <c r="F5" s="2">
        <v>1913</v>
      </c>
      <c r="G5" s="2" t="s">
        <v>24</v>
      </c>
      <c r="H5" s="2"/>
      <c r="I5" s="2"/>
      <c r="J5" s="2" t="s">
        <v>25</v>
      </c>
      <c r="K5" s="2" t="s">
        <v>26</v>
      </c>
      <c r="L5" s="7" t="s">
        <v>27</v>
      </c>
      <c r="M5" s="7" t="s">
        <v>28</v>
      </c>
      <c r="N5" s="7" t="s">
        <v>29</v>
      </c>
      <c r="O5" s="7" t="s">
        <v>192</v>
      </c>
      <c r="P5" s="7" t="s">
        <v>30</v>
      </c>
      <c r="Q5" s="7" t="s">
        <v>30</v>
      </c>
      <c r="R5" s="7" t="s">
        <v>31</v>
      </c>
      <c r="S5" s="7" t="s">
        <v>32</v>
      </c>
      <c r="T5" s="7" t="s">
        <v>33</v>
      </c>
      <c r="U5" s="7" t="s">
        <v>34</v>
      </c>
      <c r="V5" s="7" t="s">
        <v>35</v>
      </c>
    </row>
    <row r="6" spans="1:45" ht="80" customHeight="1" x14ac:dyDescent="0.2">
      <c r="C6" s="3" t="s">
        <v>22</v>
      </c>
      <c r="D6" s="1" t="s">
        <v>23</v>
      </c>
      <c r="E6" s="2">
        <v>80</v>
      </c>
      <c r="F6" s="2">
        <v>1989</v>
      </c>
      <c r="G6" s="2" t="s">
        <v>24</v>
      </c>
      <c r="H6" s="2"/>
      <c r="I6" s="2"/>
      <c r="J6" s="2" t="s">
        <v>36</v>
      </c>
      <c r="K6" s="2" t="s">
        <v>37</v>
      </c>
      <c r="L6" s="7" t="s">
        <v>27</v>
      </c>
      <c r="M6" s="7" t="s">
        <v>28</v>
      </c>
      <c r="N6" s="7" t="s">
        <v>29</v>
      </c>
      <c r="O6" s="7" t="s">
        <v>193</v>
      </c>
      <c r="P6" s="7" t="s">
        <v>30</v>
      </c>
      <c r="Q6" s="7" t="s">
        <v>30</v>
      </c>
      <c r="R6" s="7" t="s">
        <v>31</v>
      </c>
      <c r="S6" s="7" t="s">
        <v>32</v>
      </c>
      <c r="T6" s="7" t="s">
        <v>33</v>
      </c>
      <c r="U6" s="7" t="s">
        <v>34</v>
      </c>
      <c r="V6" s="7" t="s">
        <v>35</v>
      </c>
    </row>
    <row r="7" spans="1:45" ht="80" customHeight="1" x14ac:dyDescent="0.2">
      <c r="C7" s="3" t="s">
        <v>22</v>
      </c>
      <c r="D7" s="1" t="s">
        <v>23</v>
      </c>
      <c r="E7" s="2">
        <v>190</v>
      </c>
      <c r="F7" s="2">
        <v>1995</v>
      </c>
      <c r="G7" s="2" t="s">
        <v>24</v>
      </c>
      <c r="H7" s="2"/>
      <c r="I7" s="2"/>
      <c r="J7" s="2" t="s">
        <v>36</v>
      </c>
      <c r="K7" s="2" t="s">
        <v>38</v>
      </c>
      <c r="L7" s="7" t="s">
        <v>27</v>
      </c>
      <c r="M7" s="7" t="s">
        <v>28</v>
      </c>
      <c r="N7" s="7" t="s">
        <v>29</v>
      </c>
      <c r="O7" s="7" t="s">
        <v>194</v>
      </c>
      <c r="P7" s="7" t="s">
        <v>39</v>
      </c>
      <c r="Q7" s="7" t="s">
        <v>39</v>
      </c>
      <c r="R7" s="7" t="s">
        <v>31</v>
      </c>
      <c r="S7" s="7" t="s">
        <v>32</v>
      </c>
      <c r="T7" s="7" t="s">
        <v>33</v>
      </c>
      <c r="U7" s="7" t="s">
        <v>34</v>
      </c>
      <c r="V7" s="7" t="s">
        <v>35</v>
      </c>
    </row>
    <row r="8" spans="1:45" ht="80" customHeight="1" x14ac:dyDescent="0.2">
      <c r="C8" s="3" t="s">
        <v>22</v>
      </c>
      <c r="D8" s="1" t="s">
        <v>23</v>
      </c>
      <c r="E8" s="2">
        <v>270</v>
      </c>
      <c r="F8" s="2">
        <v>1996</v>
      </c>
      <c r="G8" s="2" t="s">
        <v>24</v>
      </c>
      <c r="H8" s="2"/>
      <c r="I8" s="2"/>
      <c r="J8" s="2" t="s">
        <v>36</v>
      </c>
      <c r="K8" s="2" t="s">
        <v>40</v>
      </c>
      <c r="L8" s="7" t="s">
        <v>27</v>
      </c>
      <c r="M8" s="7" t="s">
        <v>28</v>
      </c>
      <c r="N8" s="7" t="s">
        <v>29</v>
      </c>
      <c r="O8" s="7" t="s">
        <v>194</v>
      </c>
      <c r="P8" s="7" t="s">
        <v>41</v>
      </c>
      <c r="Q8" s="7" t="s">
        <v>41</v>
      </c>
      <c r="R8" s="7" t="s">
        <v>31</v>
      </c>
      <c r="S8" s="7" t="s">
        <v>32</v>
      </c>
      <c r="T8" s="7" t="s">
        <v>33</v>
      </c>
      <c r="U8" s="7" t="s">
        <v>34</v>
      </c>
      <c r="V8" s="7" t="s">
        <v>35</v>
      </c>
    </row>
    <row r="9" spans="1:45" ht="80" customHeight="1" x14ac:dyDescent="0.2">
      <c r="C9" s="3" t="s">
        <v>22</v>
      </c>
      <c r="D9" s="1" t="s">
        <v>42</v>
      </c>
      <c r="E9" s="2">
        <v>2527</v>
      </c>
      <c r="F9" s="2">
        <v>1950</v>
      </c>
      <c r="G9" s="2" t="s">
        <v>24</v>
      </c>
      <c r="H9" s="2"/>
      <c r="I9" s="2"/>
      <c r="J9" s="2" t="s">
        <v>43</v>
      </c>
      <c r="K9" s="2" t="s">
        <v>44</v>
      </c>
      <c r="L9" s="7" t="s">
        <v>27</v>
      </c>
      <c r="M9" s="7" t="s">
        <v>28</v>
      </c>
      <c r="N9" s="7" t="s">
        <v>29</v>
      </c>
      <c r="O9" s="7" t="s">
        <v>192</v>
      </c>
      <c r="P9" s="7" t="s">
        <v>30</v>
      </c>
      <c r="Q9" s="7" t="s">
        <v>30</v>
      </c>
      <c r="R9" s="7" t="s">
        <v>31</v>
      </c>
      <c r="S9" s="7" t="s">
        <v>32</v>
      </c>
      <c r="T9" s="7" t="s">
        <v>33</v>
      </c>
      <c r="U9" s="7" t="s">
        <v>34</v>
      </c>
      <c r="V9" s="7" t="s">
        <v>35</v>
      </c>
    </row>
    <row r="10" spans="1:45" ht="80" customHeight="1" x14ac:dyDescent="0.2">
      <c r="C10" s="3" t="s">
        <v>22</v>
      </c>
      <c r="D10" s="1" t="s">
        <v>23</v>
      </c>
      <c r="E10" s="2">
        <v>527</v>
      </c>
      <c r="F10" s="2">
        <v>1999</v>
      </c>
      <c r="G10" s="2" t="s">
        <v>24</v>
      </c>
      <c r="H10" s="2"/>
      <c r="I10" s="2"/>
      <c r="J10" s="2" t="s">
        <v>36</v>
      </c>
      <c r="K10" s="2" t="s">
        <v>45</v>
      </c>
      <c r="L10" s="7" t="s">
        <v>27</v>
      </c>
      <c r="M10" s="7" t="s">
        <v>28</v>
      </c>
      <c r="N10" s="7" t="s">
        <v>29</v>
      </c>
      <c r="O10" s="7" t="s">
        <v>195</v>
      </c>
      <c r="P10" s="7" t="s">
        <v>30</v>
      </c>
      <c r="Q10" s="7" t="s">
        <v>30</v>
      </c>
      <c r="R10" s="7" t="s">
        <v>31</v>
      </c>
      <c r="S10" s="7" t="s">
        <v>32</v>
      </c>
      <c r="T10" s="7" t="s">
        <v>33</v>
      </c>
      <c r="U10" s="7" t="s">
        <v>34</v>
      </c>
      <c r="V10" s="7" t="s">
        <v>35</v>
      </c>
    </row>
    <row r="11" spans="1:45" ht="80" customHeight="1" x14ac:dyDescent="0.2">
      <c r="C11" s="3" t="s">
        <v>22</v>
      </c>
      <c r="D11" s="1" t="s">
        <v>23</v>
      </c>
      <c r="E11" s="2">
        <v>594</v>
      </c>
      <c r="F11" s="2">
        <v>2000</v>
      </c>
      <c r="G11" s="2" t="s">
        <v>24</v>
      </c>
      <c r="H11" s="2"/>
      <c r="I11" s="2"/>
      <c r="J11" s="2" t="s">
        <v>36</v>
      </c>
      <c r="K11" s="2" t="s">
        <v>47</v>
      </c>
      <c r="L11" s="7" t="s">
        <v>27</v>
      </c>
      <c r="M11" s="7" t="s">
        <v>28</v>
      </c>
      <c r="N11" s="7" t="s">
        <v>29</v>
      </c>
      <c r="O11" s="24" t="s">
        <v>192</v>
      </c>
      <c r="P11" s="7" t="s">
        <v>30</v>
      </c>
      <c r="Q11" s="7" t="s">
        <v>30</v>
      </c>
      <c r="R11" s="7" t="s">
        <v>31</v>
      </c>
      <c r="S11" s="7" t="s">
        <v>32</v>
      </c>
      <c r="T11" s="7" t="s">
        <v>33</v>
      </c>
      <c r="U11" s="7" t="s">
        <v>34</v>
      </c>
      <c r="V11" s="7" t="s">
        <v>35</v>
      </c>
    </row>
    <row r="12" spans="1:45" ht="80" customHeight="1" x14ac:dyDescent="0.2">
      <c r="C12" s="3" t="s">
        <v>22</v>
      </c>
      <c r="D12" s="1" t="s">
        <v>23</v>
      </c>
      <c r="E12" s="2">
        <v>951</v>
      </c>
      <c r="F12" s="2">
        <v>2005</v>
      </c>
      <c r="G12" s="2" t="s">
        <v>24</v>
      </c>
      <c r="H12" s="2"/>
      <c r="I12" s="2"/>
      <c r="J12" s="2" t="s">
        <v>36</v>
      </c>
      <c r="K12" s="2" t="s">
        <v>48</v>
      </c>
      <c r="L12" s="7" t="s">
        <v>27</v>
      </c>
      <c r="M12" s="7" t="s">
        <v>28</v>
      </c>
      <c r="N12" s="7" t="s">
        <v>29</v>
      </c>
      <c r="O12" s="7" t="s">
        <v>196</v>
      </c>
      <c r="P12" s="7" t="s">
        <v>30</v>
      </c>
      <c r="Q12" s="7" t="s">
        <v>30</v>
      </c>
      <c r="R12" s="7" t="s">
        <v>31</v>
      </c>
      <c r="S12" s="7" t="s">
        <v>32</v>
      </c>
      <c r="T12" s="7" t="s">
        <v>33</v>
      </c>
      <c r="U12" s="7" t="s">
        <v>34</v>
      </c>
      <c r="V12" s="7" t="s">
        <v>35</v>
      </c>
    </row>
    <row r="13" spans="1:45" ht="80" customHeight="1" x14ac:dyDescent="0.2">
      <c r="C13" s="3" t="s">
        <v>22</v>
      </c>
      <c r="D13" s="1" t="s">
        <v>23</v>
      </c>
      <c r="E13" s="2">
        <v>962</v>
      </c>
      <c r="F13" s="2">
        <v>2005</v>
      </c>
      <c r="G13" s="2" t="s">
        <v>24</v>
      </c>
      <c r="H13" s="2"/>
      <c r="I13" s="2"/>
      <c r="J13" s="2" t="s">
        <v>36</v>
      </c>
      <c r="K13" s="2" t="s">
        <v>49</v>
      </c>
      <c r="L13" s="7" t="s">
        <v>27</v>
      </c>
      <c r="M13" s="7" t="s">
        <v>28</v>
      </c>
      <c r="N13" s="7" t="s">
        <v>29</v>
      </c>
      <c r="O13" s="7" t="s">
        <v>198</v>
      </c>
      <c r="P13" s="7" t="s">
        <v>30</v>
      </c>
      <c r="Q13" s="7" t="s">
        <v>30</v>
      </c>
      <c r="R13" s="7" t="s">
        <v>31</v>
      </c>
      <c r="S13" s="7" t="s">
        <v>32</v>
      </c>
      <c r="T13" s="7" t="s">
        <v>33</v>
      </c>
      <c r="U13" s="7" t="s">
        <v>34</v>
      </c>
      <c r="V13" s="7" t="s">
        <v>35</v>
      </c>
    </row>
    <row r="14" spans="1:45" ht="80" customHeight="1" x14ac:dyDescent="0.2">
      <c r="C14" s="3" t="s">
        <v>22</v>
      </c>
      <c r="D14" s="1" t="s">
        <v>23</v>
      </c>
      <c r="E14" s="2">
        <v>1341</v>
      </c>
      <c r="F14" s="2">
        <v>2009</v>
      </c>
      <c r="G14" s="2" t="s">
        <v>24</v>
      </c>
      <c r="H14" s="2"/>
      <c r="I14" s="2"/>
      <c r="J14" s="2" t="s">
        <v>36</v>
      </c>
      <c r="K14" s="2" t="s">
        <v>50</v>
      </c>
      <c r="L14" s="7" t="s">
        <v>27</v>
      </c>
      <c r="M14" s="7" t="s">
        <v>28</v>
      </c>
      <c r="N14" s="7" t="s">
        <v>29</v>
      </c>
      <c r="O14" s="7" t="s">
        <v>198</v>
      </c>
      <c r="P14" s="7" t="s">
        <v>30</v>
      </c>
      <c r="Q14" s="7" t="s">
        <v>30</v>
      </c>
      <c r="R14" s="7" t="s">
        <v>31</v>
      </c>
      <c r="S14" s="7" t="s">
        <v>32</v>
      </c>
      <c r="T14" s="7" t="s">
        <v>33</v>
      </c>
      <c r="U14" s="7" t="s">
        <v>34</v>
      </c>
      <c r="V14" s="7" t="s">
        <v>35</v>
      </c>
    </row>
    <row r="15" spans="1:45" ht="80" customHeight="1" x14ac:dyDescent="0.2">
      <c r="C15" s="3" t="s">
        <v>22</v>
      </c>
      <c r="D15" s="1" t="s">
        <v>23</v>
      </c>
      <c r="E15" s="2">
        <v>1409</v>
      </c>
      <c r="F15" s="2">
        <v>2010</v>
      </c>
      <c r="G15" s="2" t="s">
        <v>24</v>
      </c>
      <c r="H15" s="2"/>
      <c r="I15" s="2"/>
      <c r="J15" s="2" t="s">
        <v>36</v>
      </c>
      <c r="K15" s="2" t="s">
        <v>51</v>
      </c>
      <c r="L15" s="7" t="s">
        <v>27</v>
      </c>
      <c r="M15" s="7" t="s">
        <v>28</v>
      </c>
      <c r="N15" s="7" t="s">
        <v>29</v>
      </c>
      <c r="O15" s="7" t="s">
        <v>193</v>
      </c>
      <c r="P15" s="7" t="s">
        <v>30</v>
      </c>
      <c r="Q15" s="7" t="s">
        <v>30</v>
      </c>
      <c r="R15" s="7" t="s">
        <v>31</v>
      </c>
      <c r="S15" s="7" t="s">
        <v>32</v>
      </c>
      <c r="T15" s="7" t="s">
        <v>33</v>
      </c>
      <c r="U15" s="7" t="s">
        <v>34</v>
      </c>
      <c r="V15" s="7" t="s">
        <v>35</v>
      </c>
    </row>
    <row r="16" spans="1:45" ht="80" customHeight="1" x14ac:dyDescent="0.2">
      <c r="C16" s="3" t="s">
        <v>22</v>
      </c>
      <c r="D16" s="1" t="s">
        <v>23</v>
      </c>
      <c r="E16" s="2">
        <v>1437</v>
      </c>
      <c r="F16" s="2">
        <v>2011</v>
      </c>
      <c r="G16" s="2" t="s">
        <v>24</v>
      </c>
      <c r="H16" s="2"/>
      <c r="I16" s="2"/>
      <c r="J16" s="2" t="s">
        <v>36</v>
      </c>
      <c r="K16" s="2" t="s">
        <v>52</v>
      </c>
      <c r="L16" s="7" t="s">
        <v>27</v>
      </c>
      <c r="M16" s="7" t="s">
        <v>28</v>
      </c>
      <c r="N16" s="7" t="s">
        <v>29</v>
      </c>
      <c r="O16" s="7" t="s">
        <v>198</v>
      </c>
      <c r="P16" s="7" t="s">
        <v>53</v>
      </c>
      <c r="Q16" s="7" t="s">
        <v>53</v>
      </c>
      <c r="R16" s="7" t="s">
        <v>31</v>
      </c>
      <c r="S16" s="7" t="s">
        <v>32</v>
      </c>
      <c r="T16" s="7" t="s">
        <v>33</v>
      </c>
      <c r="U16" s="7" t="s">
        <v>34</v>
      </c>
      <c r="V16" s="7" t="s">
        <v>35</v>
      </c>
    </row>
    <row r="17" spans="3:22" ht="80" customHeight="1" x14ac:dyDescent="0.2">
      <c r="C17" s="3" t="s">
        <v>22</v>
      </c>
      <c r="D17" s="1" t="s">
        <v>23</v>
      </c>
      <c r="E17" s="2">
        <v>1581</v>
      </c>
      <c r="F17" s="2">
        <v>2012</v>
      </c>
      <c r="G17" s="2" t="s">
        <v>24</v>
      </c>
      <c r="H17" s="2"/>
      <c r="I17" s="2"/>
      <c r="J17" s="2" t="s">
        <v>36</v>
      </c>
      <c r="K17" s="2" t="s">
        <v>54</v>
      </c>
      <c r="L17" s="7" t="s">
        <v>27</v>
      </c>
      <c r="M17" s="7" t="s">
        <v>28</v>
      </c>
      <c r="N17" s="7" t="s">
        <v>29</v>
      </c>
      <c r="O17" s="7" t="s">
        <v>199</v>
      </c>
      <c r="P17" s="7" t="s">
        <v>30</v>
      </c>
      <c r="Q17" s="7" t="s">
        <v>30</v>
      </c>
      <c r="R17" s="7" t="s">
        <v>31</v>
      </c>
      <c r="S17" s="7" t="s">
        <v>32</v>
      </c>
      <c r="T17" s="7" t="s">
        <v>33</v>
      </c>
      <c r="U17" s="7" t="s">
        <v>34</v>
      </c>
      <c r="V17" s="7" t="s">
        <v>35</v>
      </c>
    </row>
    <row r="18" spans="3:22" ht="80" customHeight="1" x14ac:dyDescent="0.2">
      <c r="C18" s="3" t="s">
        <v>22</v>
      </c>
      <c r="D18" s="1" t="s">
        <v>23</v>
      </c>
      <c r="E18" s="2">
        <v>1712</v>
      </c>
      <c r="F18" s="2">
        <v>2014</v>
      </c>
      <c r="G18" s="2" t="s">
        <v>24</v>
      </c>
      <c r="H18" s="2"/>
      <c r="I18" s="2"/>
      <c r="J18" s="2" t="s">
        <v>36</v>
      </c>
      <c r="K18" s="2" t="s">
        <v>55</v>
      </c>
      <c r="L18" s="7" t="s">
        <v>27</v>
      </c>
      <c r="M18" s="7" t="s">
        <v>28</v>
      </c>
      <c r="N18" s="7" t="s">
        <v>29</v>
      </c>
      <c r="O18" s="7" t="s">
        <v>199</v>
      </c>
      <c r="P18" s="7" t="s">
        <v>56</v>
      </c>
      <c r="Q18" s="7" t="s">
        <v>56</v>
      </c>
      <c r="R18" s="7" t="s">
        <v>31</v>
      </c>
      <c r="S18" s="7" t="s">
        <v>32</v>
      </c>
      <c r="T18" s="7" t="s">
        <v>33</v>
      </c>
      <c r="U18" s="7" t="s">
        <v>34</v>
      </c>
      <c r="V18" s="7" t="s">
        <v>35</v>
      </c>
    </row>
    <row r="19" spans="3:22" ht="80" customHeight="1" x14ac:dyDescent="0.2">
      <c r="C19" s="3" t="s">
        <v>22</v>
      </c>
      <c r="D19" s="1" t="s">
        <v>23</v>
      </c>
      <c r="E19" s="2">
        <v>1755</v>
      </c>
      <c r="F19" s="2">
        <v>2015</v>
      </c>
      <c r="G19" s="2" t="s">
        <v>24</v>
      </c>
      <c r="H19" s="2"/>
      <c r="I19" s="2"/>
      <c r="J19" s="2" t="s">
        <v>36</v>
      </c>
      <c r="K19" s="2" t="s">
        <v>57</v>
      </c>
      <c r="L19" s="7" t="s">
        <v>27</v>
      </c>
      <c r="M19" s="7" t="s">
        <v>28</v>
      </c>
      <c r="N19" s="7" t="s">
        <v>29</v>
      </c>
      <c r="O19" s="7" t="s">
        <v>198</v>
      </c>
      <c r="P19" s="7" t="s">
        <v>30</v>
      </c>
      <c r="Q19" s="7" t="s">
        <v>30</v>
      </c>
      <c r="R19" s="7" t="s">
        <v>31</v>
      </c>
      <c r="S19" s="7" t="s">
        <v>32</v>
      </c>
      <c r="T19" s="7" t="s">
        <v>33</v>
      </c>
      <c r="U19" s="7" t="s">
        <v>34</v>
      </c>
      <c r="V19" s="7" t="s">
        <v>35</v>
      </c>
    </row>
    <row r="20" spans="3:22" ht="80" customHeight="1" x14ac:dyDescent="0.2">
      <c r="C20" s="3" t="s">
        <v>22</v>
      </c>
      <c r="D20" s="1" t="s">
        <v>23</v>
      </c>
      <c r="E20" s="2">
        <v>2052</v>
      </c>
      <c r="F20" s="2">
        <v>2020</v>
      </c>
      <c r="G20" s="2" t="s">
        <v>24</v>
      </c>
      <c r="H20" s="2"/>
      <c r="I20" s="2"/>
      <c r="J20" s="2" t="s">
        <v>36</v>
      </c>
      <c r="K20" s="2" t="s">
        <v>58</v>
      </c>
      <c r="L20" s="7" t="s">
        <v>27</v>
      </c>
      <c r="M20" s="7" t="s">
        <v>28</v>
      </c>
      <c r="N20" s="7" t="s">
        <v>29</v>
      </c>
      <c r="O20" s="7" t="s">
        <v>198</v>
      </c>
      <c r="P20" s="7" t="s">
        <v>30</v>
      </c>
      <c r="Q20" s="7" t="s">
        <v>30</v>
      </c>
      <c r="R20" s="7" t="s">
        <v>31</v>
      </c>
      <c r="S20" s="7" t="s">
        <v>32</v>
      </c>
      <c r="T20" s="7" t="s">
        <v>33</v>
      </c>
      <c r="U20" s="7" t="s">
        <v>34</v>
      </c>
      <c r="V20" s="7" t="s">
        <v>35</v>
      </c>
    </row>
    <row r="21" spans="3:22" ht="80" customHeight="1" x14ac:dyDescent="0.2">
      <c r="C21" s="3" t="s">
        <v>22</v>
      </c>
      <c r="D21" s="1" t="s">
        <v>23</v>
      </c>
      <c r="E21" s="2">
        <v>2195</v>
      </c>
      <c r="F21" s="2">
        <v>2022</v>
      </c>
      <c r="G21" s="2" t="s">
        <v>24</v>
      </c>
      <c r="H21" s="2"/>
      <c r="I21" s="2"/>
      <c r="J21" s="2" t="s">
        <v>36</v>
      </c>
      <c r="K21" s="2" t="s">
        <v>59</v>
      </c>
      <c r="L21" s="7" t="s">
        <v>27</v>
      </c>
      <c r="M21" s="7" t="s">
        <v>28</v>
      </c>
      <c r="N21" s="7" t="s">
        <v>29</v>
      </c>
      <c r="O21" s="7" t="s">
        <v>198</v>
      </c>
      <c r="P21" s="7" t="s">
        <v>30</v>
      </c>
      <c r="Q21" s="7" t="s">
        <v>30</v>
      </c>
      <c r="R21" s="7" t="s">
        <v>31</v>
      </c>
      <c r="S21" s="7" t="s">
        <v>32</v>
      </c>
      <c r="T21" s="7" t="s">
        <v>33</v>
      </c>
      <c r="U21" s="7" t="s">
        <v>34</v>
      </c>
      <c r="V21" s="7" t="s">
        <v>35</v>
      </c>
    </row>
    <row r="22" spans="3:22" ht="80" customHeight="1" x14ac:dyDescent="0.2">
      <c r="C22" s="3" t="s">
        <v>22</v>
      </c>
      <c r="D22" s="1" t="s">
        <v>42</v>
      </c>
      <c r="E22" s="2">
        <v>3354</v>
      </c>
      <c r="F22" s="2">
        <v>1954</v>
      </c>
      <c r="G22" s="2" t="s">
        <v>24</v>
      </c>
      <c r="H22" s="2"/>
      <c r="I22" s="2"/>
      <c r="J22" s="2" t="s">
        <v>43</v>
      </c>
      <c r="K22" s="2" t="s">
        <v>60</v>
      </c>
      <c r="L22" s="7" t="s">
        <v>27</v>
      </c>
      <c r="M22" s="7" t="s">
        <v>28</v>
      </c>
      <c r="N22" s="7" t="s">
        <v>29</v>
      </c>
      <c r="O22" s="7" t="s">
        <v>192</v>
      </c>
      <c r="P22" s="7" t="s">
        <v>30</v>
      </c>
      <c r="Q22" s="7" t="s">
        <v>30</v>
      </c>
      <c r="R22" s="7" t="s">
        <v>31</v>
      </c>
      <c r="S22" s="7" t="s">
        <v>32</v>
      </c>
      <c r="T22" s="7" t="s">
        <v>33</v>
      </c>
      <c r="U22" s="7" t="s">
        <v>34</v>
      </c>
      <c r="V22" s="7" t="s">
        <v>35</v>
      </c>
    </row>
    <row r="23" spans="3:22" ht="80" customHeight="1" x14ac:dyDescent="0.2">
      <c r="C23" s="3" t="s">
        <v>22</v>
      </c>
      <c r="D23" s="1" t="s">
        <v>42</v>
      </c>
      <c r="E23" s="2">
        <v>1066</v>
      </c>
      <c r="F23" s="2">
        <v>2015</v>
      </c>
      <c r="G23" s="2" t="s">
        <v>24</v>
      </c>
      <c r="H23" s="2"/>
      <c r="I23" s="2"/>
      <c r="J23" s="2" t="s">
        <v>43</v>
      </c>
      <c r="K23" s="2" t="s">
        <v>61</v>
      </c>
      <c r="L23" s="7" t="s">
        <v>27</v>
      </c>
      <c r="M23" s="7" t="s">
        <v>28</v>
      </c>
      <c r="N23" s="7" t="s">
        <v>29</v>
      </c>
      <c r="O23" s="7" t="s">
        <v>201</v>
      </c>
      <c r="P23" s="7" t="s">
        <v>62</v>
      </c>
      <c r="Q23" s="7" t="s">
        <v>62</v>
      </c>
      <c r="R23" s="7" t="s">
        <v>31</v>
      </c>
      <c r="S23" s="7" t="s">
        <v>32</v>
      </c>
      <c r="T23" s="7" t="s">
        <v>33</v>
      </c>
      <c r="U23" s="7" t="s">
        <v>34</v>
      </c>
      <c r="V23" s="7" t="s">
        <v>35</v>
      </c>
    </row>
    <row r="24" spans="3:22" ht="80" customHeight="1" x14ac:dyDescent="0.2">
      <c r="C24" s="3" t="s">
        <v>22</v>
      </c>
      <c r="D24" s="1" t="s">
        <v>42</v>
      </c>
      <c r="E24" s="2">
        <v>2150</v>
      </c>
      <c r="F24" s="2">
        <v>1995</v>
      </c>
      <c r="G24" s="2" t="s">
        <v>24</v>
      </c>
      <c r="H24" s="2"/>
      <c r="I24" s="2"/>
      <c r="J24" s="2" t="s">
        <v>43</v>
      </c>
      <c r="K24" s="2" t="s">
        <v>63</v>
      </c>
      <c r="L24" s="7" t="s">
        <v>27</v>
      </c>
      <c r="M24" s="7" t="s">
        <v>28</v>
      </c>
      <c r="N24" s="7" t="s">
        <v>29</v>
      </c>
      <c r="O24" s="7" t="s">
        <v>198</v>
      </c>
      <c r="P24" s="7" t="s">
        <v>64</v>
      </c>
      <c r="Q24" s="7" t="s">
        <v>64</v>
      </c>
      <c r="R24" s="7" t="s">
        <v>31</v>
      </c>
      <c r="S24" s="7" t="s">
        <v>32</v>
      </c>
      <c r="T24" s="7" t="s">
        <v>33</v>
      </c>
      <c r="U24" s="7" t="s">
        <v>34</v>
      </c>
      <c r="V24" s="7" t="s">
        <v>35</v>
      </c>
    </row>
    <row r="25" spans="3:22" ht="80" customHeight="1" x14ac:dyDescent="0.2">
      <c r="C25" s="3" t="s">
        <v>22</v>
      </c>
      <c r="D25" s="1" t="s">
        <v>42</v>
      </c>
      <c r="E25" s="2">
        <v>640</v>
      </c>
      <c r="F25" s="2">
        <v>2025</v>
      </c>
      <c r="G25" s="2"/>
      <c r="H25" s="2" t="s">
        <v>24</v>
      </c>
      <c r="I25" s="2"/>
      <c r="J25" s="2" t="s">
        <v>65</v>
      </c>
      <c r="K25" s="2" t="s">
        <v>66</v>
      </c>
      <c r="L25" s="7" t="s">
        <v>27</v>
      </c>
      <c r="M25" s="7" t="s">
        <v>28</v>
      </c>
      <c r="N25" s="7" t="s">
        <v>29</v>
      </c>
      <c r="O25" s="7" t="s">
        <v>193</v>
      </c>
      <c r="P25" s="7" t="s">
        <v>67</v>
      </c>
      <c r="Q25" s="7" t="s">
        <v>67</v>
      </c>
      <c r="R25" s="7" t="s">
        <v>31</v>
      </c>
      <c r="S25" s="7" t="s">
        <v>32</v>
      </c>
      <c r="T25" s="7" t="s">
        <v>33</v>
      </c>
      <c r="U25" s="7" t="s">
        <v>34</v>
      </c>
      <c r="V25" s="7" t="s">
        <v>35</v>
      </c>
    </row>
    <row r="26" spans="3:22" ht="80" customHeight="1" x14ac:dyDescent="0.2">
      <c r="C26" s="3" t="s">
        <v>22</v>
      </c>
      <c r="D26" s="1" t="s">
        <v>42</v>
      </c>
      <c r="E26" s="2">
        <v>2364</v>
      </c>
      <c r="F26" s="2">
        <v>2012</v>
      </c>
      <c r="G26" s="2" t="s">
        <v>24</v>
      </c>
      <c r="H26" s="2"/>
      <c r="I26" s="2"/>
      <c r="J26" s="2" t="s">
        <v>68</v>
      </c>
      <c r="K26" s="2" t="s">
        <v>69</v>
      </c>
      <c r="L26" s="7" t="s">
        <v>27</v>
      </c>
      <c r="M26" s="7" t="s">
        <v>28</v>
      </c>
      <c r="N26" s="7" t="s">
        <v>29</v>
      </c>
      <c r="O26" s="7" t="s">
        <v>195</v>
      </c>
      <c r="P26" s="7" t="s">
        <v>70</v>
      </c>
      <c r="Q26" s="7" t="s">
        <v>70</v>
      </c>
      <c r="R26" s="7" t="s">
        <v>31</v>
      </c>
      <c r="S26" s="7" t="s">
        <v>32</v>
      </c>
      <c r="T26" s="7" t="s">
        <v>33</v>
      </c>
      <c r="U26" s="7" t="s">
        <v>34</v>
      </c>
      <c r="V26" s="7" t="s">
        <v>35</v>
      </c>
    </row>
    <row r="27" spans="3:22" ht="80" customHeight="1" x14ac:dyDescent="0.2">
      <c r="C27" s="3" t="s">
        <v>22</v>
      </c>
      <c r="D27" s="1" t="s">
        <v>42</v>
      </c>
      <c r="E27" s="2">
        <v>329</v>
      </c>
      <c r="F27" s="2">
        <v>2013</v>
      </c>
      <c r="G27" s="2"/>
      <c r="H27" s="2" t="s">
        <v>24</v>
      </c>
      <c r="I27" s="2"/>
      <c r="J27" s="2" t="s">
        <v>65</v>
      </c>
      <c r="K27" s="2" t="s">
        <v>71</v>
      </c>
      <c r="L27" s="7" t="s">
        <v>27</v>
      </c>
      <c r="M27" s="7" t="s">
        <v>28</v>
      </c>
      <c r="N27" s="7" t="s">
        <v>29</v>
      </c>
      <c r="O27" s="7" t="s">
        <v>193</v>
      </c>
      <c r="P27" s="7" t="s">
        <v>72</v>
      </c>
      <c r="Q27" s="7" t="s">
        <v>72</v>
      </c>
      <c r="R27" s="7" t="s">
        <v>31</v>
      </c>
      <c r="S27" s="7" t="s">
        <v>32</v>
      </c>
      <c r="T27" s="7" t="s">
        <v>33</v>
      </c>
      <c r="U27" s="7" t="s">
        <v>34</v>
      </c>
      <c r="V27" s="7" t="s">
        <v>35</v>
      </c>
    </row>
    <row r="28" spans="3:22" ht="80" customHeight="1" x14ac:dyDescent="0.2">
      <c r="C28" s="3" t="s">
        <v>22</v>
      </c>
      <c r="D28" s="1" t="s">
        <v>42</v>
      </c>
      <c r="E28" s="2">
        <v>1515</v>
      </c>
      <c r="F28" s="2">
        <v>2013</v>
      </c>
      <c r="G28" s="2" t="s">
        <v>24</v>
      </c>
      <c r="H28" s="2"/>
      <c r="I28" s="2"/>
      <c r="J28" s="2" t="s">
        <v>68</v>
      </c>
      <c r="K28" s="2" t="s">
        <v>73</v>
      </c>
      <c r="L28" s="7" t="s">
        <v>27</v>
      </c>
      <c r="M28" s="7" t="s">
        <v>28</v>
      </c>
      <c r="N28" s="7" t="s">
        <v>29</v>
      </c>
      <c r="O28" s="7" t="s">
        <v>196</v>
      </c>
      <c r="P28" s="7" t="s">
        <v>74</v>
      </c>
      <c r="Q28" s="7" t="s">
        <v>74</v>
      </c>
      <c r="R28" s="7" t="s">
        <v>31</v>
      </c>
      <c r="S28" s="7" t="s">
        <v>32</v>
      </c>
      <c r="T28" s="7" t="s">
        <v>33</v>
      </c>
      <c r="U28" s="7" t="s">
        <v>34</v>
      </c>
      <c r="V28" s="7" t="s">
        <v>35</v>
      </c>
    </row>
    <row r="29" spans="3:22" ht="80" customHeight="1" x14ac:dyDescent="0.2">
      <c r="C29" s="3" t="s">
        <v>22</v>
      </c>
      <c r="D29" s="1" t="s">
        <v>42</v>
      </c>
      <c r="E29" s="2">
        <v>1080</v>
      </c>
      <c r="F29" s="2">
        <v>2015</v>
      </c>
      <c r="G29" s="2" t="s">
        <v>24</v>
      </c>
      <c r="H29" s="2"/>
      <c r="I29" s="2"/>
      <c r="J29" s="2" t="s">
        <v>43</v>
      </c>
      <c r="K29" s="2" t="s">
        <v>75</v>
      </c>
      <c r="L29" s="7" t="s">
        <v>27</v>
      </c>
      <c r="M29" s="7" t="s">
        <v>28</v>
      </c>
      <c r="N29" s="7" t="s">
        <v>29</v>
      </c>
      <c r="O29" s="7" t="s">
        <v>193</v>
      </c>
      <c r="P29" s="7" t="s">
        <v>76</v>
      </c>
      <c r="Q29" s="7" t="s">
        <v>76</v>
      </c>
      <c r="R29" s="7" t="s">
        <v>31</v>
      </c>
      <c r="S29" s="7" t="s">
        <v>32</v>
      </c>
      <c r="T29" s="7" t="s">
        <v>33</v>
      </c>
      <c r="U29" s="7" t="s">
        <v>34</v>
      </c>
      <c r="V29" s="7" t="s">
        <v>35</v>
      </c>
    </row>
    <row r="30" spans="3:22" ht="80" customHeight="1" x14ac:dyDescent="0.2">
      <c r="C30" s="3" t="s">
        <v>22</v>
      </c>
      <c r="D30" s="1" t="s">
        <v>42</v>
      </c>
      <c r="E30" s="2">
        <v>106</v>
      </c>
      <c r="F30" s="2">
        <v>2015</v>
      </c>
      <c r="G30" s="2" t="s">
        <v>24</v>
      </c>
      <c r="H30" s="2"/>
      <c r="I30" s="2"/>
      <c r="J30" s="2" t="s">
        <v>68</v>
      </c>
      <c r="K30" s="2" t="s">
        <v>77</v>
      </c>
      <c r="L30" s="7" t="s">
        <v>27</v>
      </c>
      <c r="M30" s="7" t="s">
        <v>28</v>
      </c>
      <c r="N30" s="7" t="s">
        <v>29</v>
      </c>
      <c r="O30" s="7" t="s">
        <v>193</v>
      </c>
      <c r="P30" s="7" t="s">
        <v>78</v>
      </c>
      <c r="Q30" s="7" t="s">
        <v>78</v>
      </c>
      <c r="R30" s="7" t="s">
        <v>31</v>
      </c>
      <c r="S30" s="7" t="s">
        <v>32</v>
      </c>
      <c r="T30" s="7" t="s">
        <v>33</v>
      </c>
      <c r="U30" s="7" t="s">
        <v>34</v>
      </c>
      <c r="V30" s="7" t="s">
        <v>35</v>
      </c>
    </row>
    <row r="31" spans="3:22" ht="80" customHeight="1" x14ac:dyDescent="0.2">
      <c r="C31" s="3" t="s">
        <v>22</v>
      </c>
      <c r="D31" s="1" t="s">
        <v>42</v>
      </c>
      <c r="E31" s="2">
        <v>1499</v>
      </c>
      <c r="F31" s="2">
        <v>2017</v>
      </c>
      <c r="G31" s="2" t="s">
        <v>24</v>
      </c>
      <c r="H31" s="2"/>
      <c r="I31" s="2"/>
      <c r="J31" s="2" t="s">
        <v>68</v>
      </c>
      <c r="K31" s="2" t="s">
        <v>79</v>
      </c>
      <c r="L31" s="7" t="s">
        <v>27</v>
      </c>
      <c r="M31" s="7" t="s">
        <v>28</v>
      </c>
      <c r="N31" s="7" t="s">
        <v>29</v>
      </c>
      <c r="O31" s="7" t="s">
        <v>193</v>
      </c>
      <c r="P31" s="7" t="s">
        <v>30</v>
      </c>
      <c r="Q31" s="7" t="s">
        <v>30</v>
      </c>
      <c r="R31" s="7" t="s">
        <v>31</v>
      </c>
      <c r="S31" s="7" t="s">
        <v>32</v>
      </c>
      <c r="T31" s="7" t="s">
        <v>33</v>
      </c>
      <c r="U31" s="7" t="s">
        <v>34</v>
      </c>
      <c r="V31" s="7" t="s">
        <v>35</v>
      </c>
    </row>
    <row r="32" spans="3:22" ht="80" customHeight="1" x14ac:dyDescent="0.2">
      <c r="C32" s="3" t="s">
        <v>22</v>
      </c>
      <c r="D32" s="1" t="s">
        <v>42</v>
      </c>
      <c r="E32" s="2">
        <v>612</v>
      </c>
      <c r="F32" s="2">
        <v>2018</v>
      </c>
      <c r="G32" s="2" t="s">
        <v>24</v>
      </c>
      <c r="H32" s="2"/>
      <c r="I32" s="2"/>
      <c r="J32" s="2" t="s">
        <v>43</v>
      </c>
      <c r="K32" s="2" t="s">
        <v>80</v>
      </c>
      <c r="L32" s="7" t="s">
        <v>27</v>
      </c>
      <c r="M32" s="7" t="s">
        <v>28</v>
      </c>
      <c r="N32" s="7" t="s">
        <v>29</v>
      </c>
      <c r="O32" s="7" t="s">
        <v>193</v>
      </c>
      <c r="P32" s="7" t="s">
        <v>81</v>
      </c>
      <c r="Q32" s="7" t="s">
        <v>81</v>
      </c>
      <c r="R32" s="7" t="s">
        <v>31</v>
      </c>
      <c r="S32" s="7" t="s">
        <v>32</v>
      </c>
      <c r="T32" s="7" t="s">
        <v>33</v>
      </c>
      <c r="U32" s="7" t="s">
        <v>34</v>
      </c>
      <c r="V32" s="7" t="s">
        <v>35</v>
      </c>
    </row>
    <row r="33" spans="3:22" ht="80" customHeight="1" x14ac:dyDescent="0.2">
      <c r="C33" s="3" t="s">
        <v>22</v>
      </c>
      <c r="D33" s="1" t="s">
        <v>42</v>
      </c>
      <c r="E33" s="2">
        <v>828</v>
      </c>
      <c r="F33" s="2">
        <v>2018</v>
      </c>
      <c r="G33" s="2"/>
      <c r="H33" s="2" t="s">
        <v>24</v>
      </c>
      <c r="I33" s="2"/>
      <c r="J33" s="2" t="s">
        <v>82</v>
      </c>
      <c r="K33" s="2" t="s">
        <v>83</v>
      </c>
      <c r="L33" s="7" t="s">
        <v>27</v>
      </c>
      <c r="M33" s="7" t="s">
        <v>28</v>
      </c>
      <c r="N33" s="7" t="s">
        <v>29</v>
      </c>
      <c r="O33" s="7" t="s">
        <v>193</v>
      </c>
      <c r="P33" s="7" t="s">
        <v>30</v>
      </c>
      <c r="Q33" s="7" t="s">
        <v>30</v>
      </c>
      <c r="R33" s="7" t="s">
        <v>31</v>
      </c>
      <c r="S33" s="7" t="s">
        <v>32</v>
      </c>
      <c r="T33" s="7" t="s">
        <v>33</v>
      </c>
      <c r="U33" s="7" t="s">
        <v>34</v>
      </c>
      <c r="V33" s="7" t="s">
        <v>35</v>
      </c>
    </row>
    <row r="34" spans="3:22" ht="80" customHeight="1" x14ac:dyDescent="0.2">
      <c r="C34" s="3" t="s">
        <v>22</v>
      </c>
      <c r="D34" s="1" t="s">
        <v>42</v>
      </c>
      <c r="E34" s="2">
        <v>491</v>
      </c>
      <c r="F34" s="2">
        <v>2020</v>
      </c>
      <c r="G34" s="2" t="s">
        <v>24</v>
      </c>
      <c r="H34" s="2"/>
      <c r="I34" s="2"/>
      <c r="J34" s="2"/>
      <c r="K34" s="2" t="s">
        <v>84</v>
      </c>
      <c r="L34" s="7" t="s">
        <v>27</v>
      </c>
      <c r="M34" s="7" t="s">
        <v>28</v>
      </c>
      <c r="N34" s="7" t="s">
        <v>29</v>
      </c>
      <c r="O34" s="7" t="s">
        <v>198</v>
      </c>
      <c r="P34" s="7" t="s">
        <v>85</v>
      </c>
      <c r="Q34" s="7" t="s">
        <v>85</v>
      </c>
      <c r="R34" s="7" t="s">
        <v>31</v>
      </c>
      <c r="S34" s="7" t="s">
        <v>32</v>
      </c>
      <c r="T34" s="7" t="s">
        <v>33</v>
      </c>
      <c r="U34" s="7" t="s">
        <v>34</v>
      </c>
      <c r="V34" s="7" t="s">
        <v>35</v>
      </c>
    </row>
    <row r="35" spans="3:22" ht="80" customHeight="1" x14ac:dyDescent="0.2">
      <c r="C35" s="3" t="s">
        <v>22</v>
      </c>
      <c r="D35" s="1" t="s">
        <v>42</v>
      </c>
      <c r="E35" s="2">
        <v>1287</v>
      </c>
      <c r="F35" s="2">
        <v>2020</v>
      </c>
      <c r="G35" s="2" t="s">
        <v>24</v>
      </c>
      <c r="H35" s="2"/>
      <c r="I35" s="2"/>
      <c r="J35" s="2" t="s">
        <v>86</v>
      </c>
      <c r="K35" s="2" t="s">
        <v>87</v>
      </c>
      <c r="L35" s="7" t="s">
        <v>27</v>
      </c>
      <c r="M35" s="7" t="s">
        <v>28</v>
      </c>
      <c r="N35" s="7" t="s">
        <v>29</v>
      </c>
      <c r="O35" s="7" t="s">
        <v>195</v>
      </c>
      <c r="P35" s="7" t="s">
        <v>88</v>
      </c>
      <c r="Q35" s="7" t="s">
        <v>88</v>
      </c>
      <c r="R35" s="7" t="s">
        <v>31</v>
      </c>
      <c r="S35" s="7" t="s">
        <v>32</v>
      </c>
      <c r="T35" s="7" t="s">
        <v>33</v>
      </c>
      <c r="U35" s="7" t="s">
        <v>34</v>
      </c>
      <c r="V35" s="7" t="s">
        <v>35</v>
      </c>
    </row>
    <row r="36" spans="3:22" ht="80" customHeight="1" x14ac:dyDescent="0.2">
      <c r="C36" s="3" t="s">
        <v>22</v>
      </c>
      <c r="D36" s="1" t="s">
        <v>89</v>
      </c>
      <c r="E36" s="2">
        <v>12</v>
      </c>
      <c r="F36" s="2">
        <v>1995</v>
      </c>
      <c r="G36" s="2" t="s">
        <v>24</v>
      </c>
      <c r="H36" s="2"/>
      <c r="I36" s="2"/>
      <c r="J36" s="2" t="s">
        <v>90</v>
      </c>
      <c r="K36" s="2" t="s">
        <v>91</v>
      </c>
      <c r="L36" s="7" t="s">
        <v>27</v>
      </c>
      <c r="M36" s="7" t="s">
        <v>28</v>
      </c>
      <c r="N36" s="7" t="s">
        <v>29</v>
      </c>
      <c r="O36" s="7" t="s">
        <v>193</v>
      </c>
      <c r="P36" s="7" t="s">
        <v>30</v>
      </c>
      <c r="Q36" s="7" t="s">
        <v>30</v>
      </c>
      <c r="R36" s="7" t="s">
        <v>31</v>
      </c>
      <c r="S36" s="7" t="s">
        <v>32</v>
      </c>
      <c r="T36" s="7" t="s">
        <v>33</v>
      </c>
      <c r="U36" s="7" t="s">
        <v>34</v>
      </c>
      <c r="V36" s="7" t="s">
        <v>35</v>
      </c>
    </row>
    <row r="37" spans="3:22" ht="80" customHeight="1" x14ac:dyDescent="0.2">
      <c r="C37" s="3" t="s">
        <v>22</v>
      </c>
      <c r="D37" s="1" t="s">
        <v>89</v>
      </c>
      <c r="E37" s="2">
        <v>5</v>
      </c>
      <c r="F37" s="2">
        <v>2000</v>
      </c>
      <c r="G37" s="2"/>
      <c r="H37" s="2" t="s">
        <v>24</v>
      </c>
      <c r="I37" s="2"/>
      <c r="J37" s="2" t="s">
        <v>92</v>
      </c>
      <c r="K37" s="2" t="s">
        <v>93</v>
      </c>
      <c r="L37" s="7" t="s">
        <v>27</v>
      </c>
      <c r="M37" s="7" t="s">
        <v>28</v>
      </c>
      <c r="N37" s="7" t="s">
        <v>29</v>
      </c>
      <c r="O37" s="7" t="s">
        <v>193</v>
      </c>
      <c r="P37" s="7" t="s">
        <v>30</v>
      </c>
      <c r="Q37" s="7" t="s">
        <v>30</v>
      </c>
      <c r="R37" s="7" t="s">
        <v>31</v>
      </c>
      <c r="S37" s="7" t="s">
        <v>32</v>
      </c>
      <c r="T37" s="7" t="s">
        <v>33</v>
      </c>
      <c r="U37" s="7" t="s">
        <v>34</v>
      </c>
      <c r="V37" s="7" t="s">
        <v>35</v>
      </c>
    </row>
    <row r="38" spans="3:22" ht="80" customHeight="1" x14ac:dyDescent="0.2">
      <c r="C38" s="3" t="s">
        <v>22</v>
      </c>
      <c r="D38" s="1" t="s">
        <v>89</v>
      </c>
      <c r="E38" s="2">
        <v>46</v>
      </c>
      <c r="F38" s="2">
        <v>2000</v>
      </c>
      <c r="G38" s="2" t="s">
        <v>24</v>
      </c>
      <c r="H38" s="2"/>
      <c r="I38" s="2"/>
      <c r="J38" s="2" t="s">
        <v>90</v>
      </c>
      <c r="K38" s="2" t="s">
        <v>94</v>
      </c>
      <c r="L38" s="7" t="s">
        <v>27</v>
      </c>
      <c r="M38" s="7" t="s">
        <v>28</v>
      </c>
      <c r="N38" s="7" t="s">
        <v>29</v>
      </c>
      <c r="O38" s="7" t="s">
        <v>202</v>
      </c>
      <c r="P38" s="7" t="s">
        <v>30</v>
      </c>
      <c r="Q38" s="7" t="s">
        <v>30</v>
      </c>
      <c r="R38" s="7" t="s">
        <v>31</v>
      </c>
      <c r="S38" s="7" t="s">
        <v>32</v>
      </c>
      <c r="T38" s="7" t="s">
        <v>33</v>
      </c>
      <c r="U38" s="7" t="s">
        <v>34</v>
      </c>
      <c r="V38" s="7" t="s">
        <v>35</v>
      </c>
    </row>
    <row r="39" spans="3:22" ht="80" customHeight="1" x14ac:dyDescent="0.2">
      <c r="C39" s="3" t="s">
        <v>22</v>
      </c>
      <c r="D39" s="1" t="s">
        <v>89</v>
      </c>
      <c r="E39" s="2">
        <v>1</v>
      </c>
      <c r="F39" s="2">
        <v>2024</v>
      </c>
      <c r="G39" s="2"/>
      <c r="H39" s="2" t="s">
        <v>24</v>
      </c>
      <c r="I39" s="2"/>
      <c r="J39" s="2" t="s">
        <v>95</v>
      </c>
      <c r="K39" s="2" t="s">
        <v>96</v>
      </c>
      <c r="L39" s="7" t="s">
        <v>27</v>
      </c>
      <c r="M39" s="7" t="s">
        <v>28</v>
      </c>
      <c r="N39" s="7" t="s">
        <v>29</v>
      </c>
      <c r="O39" s="7" t="s">
        <v>193</v>
      </c>
      <c r="P39" s="7" t="s">
        <v>30</v>
      </c>
      <c r="Q39" s="7" t="s">
        <v>30</v>
      </c>
      <c r="R39" s="7" t="s">
        <v>31</v>
      </c>
      <c r="S39" s="7" t="s">
        <v>32</v>
      </c>
      <c r="T39" s="7" t="s">
        <v>33</v>
      </c>
      <c r="U39" s="7" t="s">
        <v>34</v>
      </c>
      <c r="V39" s="7" t="s">
        <v>35</v>
      </c>
    </row>
    <row r="40" spans="3:22" ht="80" customHeight="1" x14ac:dyDescent="0.2">
      <c r="C40" s="3" t="s">
        <v>22</v>
      </c>
      <c r="D40" s="1" t="s">
        <v>97</v>
      </c>
      <c r="E40" s="2">
        <v>4</v>
      </c>
      <c r="F40" s="2">
        <v>2012</v>
      </c>
      <c r="G40" s="2" t="s">
        <v>24</v>
      </c>
      <c r="H40" s="2"/>
      <c r="I40" s="2"/>
      <c r="J40" s="2" t="s">
        <v>68</v>
      </c>
      <c r="K40" s="2" t="s">
        <v>98</v>
      </c>
      <c r="L40" s="7" t="s">
        <v>27</v>
      </c>
      <c r="M40" s="7" t="s">
        <v>28</v>
      </c>
      <c r="N40" s="7" t="s">
        <v>29</v>
      </c>
      <c r="O40" s="7" t="s">
        <v>195</v>
      </c>
      <c r="P40" s="7" t="s">
        <v>30</v>
      </c>
      <c r="Q40" s="7" t="s">
        <v>30</v>
      </c>
      <c r="R40" s="7" t="s">
        <v>31</v>
      </c>
      <c r="S40" s="7" t="s">
        <v>32</v>
      </c>
      <c r="T40" s="7" t="s">
        <v>33</v>
      </c>
      <c r="U40" s="7" t="s">
        <v>34</v>
      </c>
      <c r="V40" s="7" t="s">
        <v>35</v>
      </c>
    </row>
    <row r="41" spans="3:22" ht="80" customHeight="1" x14ac:dyDescent="0.2">
      <c r="C41" s="3" t="s">
        <v>22</v>
      </c>
      <c r="D41" s="1" t="s">
        <v>97</v>
      </c>
      <c r="E41" s="2">
        <v>2</v>
      </c>
      <c r="F41" s="2">
        <v>2018</v>
      </c>
      <c r="G41" s="2"/>
      <c r="H41" s="2" t="s">
        <v>24</v>
      </c>
      <c r="I41" s="2"/>
      <c r="J41" s="2" t="s">
        <v>99</v>
      </c>
      <c r="K41" s="2" t="s">
        <v>100</v>
      </c>
      <c r="L41" s="7" t="s">
        <v>27</v>
      </c>
      <c r="M41" s="7" t="s">
        <v>28</v>
      </c>
      <c r="N41" s="7" t="s">
        <v>29</v>
      </c>
      <c r="O41" s="7" t="s">
        <v>197</v>
      </c>
      <c r="P41" s="7" t="s">
        <v>30</v>
      </c>
      <c r="Q41" s="7" t="s">
        <v>30</v>
      </c>
      <c r="R41" s="7" t="s">
        <v>31</v>
      </c>
      <c r="S41" s="7" t="s">
        <v>32</v>
      </c>
      <c r="T41" s="7" t="s">
        <v>33</v>
      </c>
      <c r="U41" s="7" t="s">
        <v>34</v>
      </c>
      <c r="V41" s="7" t="s">
        <v>35</v>
      </c>
    </row>
    <row r="42" spans="3:22" ht="80" customHeight="1" x14ac:dyDescent="0.2">
      <c r="C42" s="3" t="s">
        <v>22</v>
      </c>
      <c r="D42" s="1" t="s">
        <v>97</v>
      </c>
      <c r="E42" s="2">
        <v>2</v>
      </c>
      <c r="F42" s="2">
        <v>2020</v>
      </c>
      <c r="G42" s="2" t="s">
        <v>24</v>
      </c>
      <c r="H42" s="2"/>
      <c r="I42" s="2"/>
      <c r="J42" s="2" t="s">
        <v>68</v>
      </c>
      <c r="K42" s="2" t="s">
        <v>101</v>
      </c>
      <c r="L42" s="7" t="s">
        <v>27</v>
      </c>
      <c r="M42" s="7" t="s">
        <v>28</v>
      </c>
      <c r="N42" s="7" t="s">
        <v>29</v>
      </c>
      <c r="O42" s="7" t="s">
        <v>198</v>
      </c>
      <c r="P42" s="7" t="s">
        <v>30</v>
      </c>
      <c r="Q42" s="7" t="s">
        <v>30</v>
      </c>
      <c r="R42" s="7" t="s">
        <v>31</v>
      </c>
      <c r="S42" s="7" t="s">
        <v>32</v>
      </c>
      <c r="T42" s="7" t="s">
        <v>33</v>
      </c>
      <c r="U42" s="7" t="s">
        <v>34</v>
      </c>
      <c r="V42" s="7" t="s">
        <v>35</v>
      </c>
    </row>
    <row r="43" spans="3:22" ht="80" customHeight="1" x14ac:dyDescent="0.2">
      <c r="C43" s="3" t="s">
        <v>22</v>
      </c>
      <c r="D43" s="1" t="s">
        <v>97</v>
      </c>
      <c r="E43" s="2">
        <v>26</v>
      </c>
      <c r="F43" s="2">
        <v>2020</v>
      </c>
      <c r="G43" s="2" t="s">
        <v>24</v>
      </c>
      <c r="H43" s="2"/>
      <c r="I43" s="2"/>
      <c r="J43" s="2" t="s">
        <v>102</v>
      </c>
      <c r="K43" s="2" t="s">
        <v>103</v>
      </c>
      <c r="L43" s="7" t="s">
        <v>27</v>
      </c>
      <c r="M43" s="7" t="s">
        <v>28</v>
      </c>
      <c r="N43" s="7" t="s">
        <v>29</v>
      </c>
      <c r="O43" s="7" t="s">
        <v>198</v>
      </c>
      <c r="P43" s="7" t="s">
        <v>30</v>
      </c>
      <c r="Q43" s="7" t="s">
        <v>30</v>
      </c>
      <c r="R43" s="7" t="s">
        <v>31</v>
      </c>
      <c r="S43" s="7" t="s">
        <v>32</v>
      </c>
      <c r="T43" s="7" t="s">
        <v>33</v>
      </c>
      <c r="U43" s="7" t="s">
        <v>34</v>
      </c>
      <c r="V43" s="7" t="s">
        <v>35</v>
      </c>
    </row>
    <row r="44" spans="3:22" ht="80" customHeight="1" x14ac:dyDescent="0.2">
      <c r="C44" s="3" t="s">
        <v>22</v>
      </c>
      <c r="D44" s="1" t="s">
        <v>97</v>
      </c>
      <c r="E44" s="2">
        <v>29</v>
      </c>
      <c r="F44" s="2">
        <v>2020</v>
      </c>
      <c r="G44" s="2" t="s">
        <v>24</v>
      </c>
      <c r="H44" s="2"/>
      <c r="I44" s="2"/>
      <c r="J44" s="2" t="s">
        <v>102</v>
      </c>
      <c r="K44" s="2" t="s">
        <v>104</v>
      </c>
      <c r="L44" s="7" t="s">
        <v>27</v>
      </c>
      <c r="M44" s="7" t="s">
        <v>28</v>
      </c>
      <c r="N44" s="7" t="s">
        <v>29</v>
      </c>
      <c r="O44" s="7" t="s">
        <v>198</v>
      </c>
      <c r="P44" s="7" t="s">
        <v>30</v>
      </c>
      <c r="Q44" s="7" t="s">
        <v>30</v>
      </c>
      <c r="R44" s="7" t="s">
        <v>31</v>
      </c>
      <c r="S44" s="7" t="s">
        <v>32</v>
      </c>
      <c r="T44" s="7" t="s">
        <v>33</v>
      </c>
      <c r="U44" s="7" t="s">
        <v>34</v>
      </c>
      <c r="V44" s="7" t="s">
        <v>35</v>
      </c>
    </row>
    <row r="45" spans="3:22" ht="80" customHeight="1" x14ac:dyDescent="0.2">
      <c r="C45" s="3" t="s">
        <v>22</v>
      </c>
      <c r="D45" s="1" t="s">
        <v>105</v>
      </c>
      <c r="E45" s="2">
        <v>2</v>
      </c>
      <c r="F45" s="2">
        <v>1997</v>
      </c>
      <c r="G45" s="2" t="s">
        <v>24</v>
      </c>
      <c r="H45" s="2"/>
      <c r="I45" s="2"/>
      <c r="J45" s="2" t="s">
        <v>90</v>
      </c>
      <c r="K45" s="2" t="s">
        <v>106</v>
      </c>
      <c r="L45" s="7" t="s">
        <v>27</v>
      </c>
      <c r="M45" s="7" t="s">
        <v>28</v>
      </c>
      <c r="N45" s="7" t="s">
        <v>29</v>
      </c>
      <c r="O45" s="7" t="s">
        <v>197</v>
      </c>
      <c r="P45" s="7" t="s">
        <v>30</v>
      </c>
      <c r="Q45" s="7" t="s">
        <v>30</v>
      </c>
      <c r="R45" s="7" t="s">
        <v>31</v>
      </c>
      <c r="S45" s="7" t="s">
        <v>32</v>
      </c>
      <c r="T45" s="7" t="s">
        <v>33</v>
      </c>
      <c r="U45" s="7" t="s">
        <v>34</v>
      </c>
      <c r="V45" s="7" t="s">
        <v>35</v>
      </c>
    </row>
    <row r="46" spans="3:22" ht="80" customHeight="1" x14ac:dyDescent="0.2">
      <c r="C46" s="3" t="s">
        <v>22</v>
      </c>
      <c r="D46" s="1" t="s">
        <v>107</v>
      </c>
      <c r="E46" s="2">
        <v>7</v>
      </c>
      <c r="F46" s="2">
        <v>2002</v>
      </c>
      <c r="G46" s="2" t="s">
        <v>24</v>
      </c>
      <c r="H46" s="2"/>
      <c r="I46" s="2"/>
      <c r="J46" s="2" t="s">
        <v>90</v>
      </c>
      <c r="K46" s="2" t="s">
        <v>108</v>
      </c>
      <c r="L46" s="7" t="s">
        <v>27</v>
      </c>
      <c r="M46" s="7" t="s">
        <v>28</v>
      </c>
      <c r="N46" s="7" t="s">
        <v>29</v>
      </c>
      <c r="O46" s="7" t="s">
        <v>197</v>
      </c>
      <c r="P46" s="7" t="s">
        <v>30</v>
      </c>
      <c r="Q46" s="7" t="s">
        <v>30</v>
      </c>
      <c r="R46" s="7" t="s">
        <v>31</v>
      </c>
      <c r="S46" s="7" t="s">
        <v>32</v>
      </c>
      <c r="T46" s="7" t="s">
        <v>33</v>
      </c>
      <c r="U46" s="7" t="s">
        <v>34</v>
      </c>
      <c r="V46" s="7" t="s">
        <v>35</v>
      </c>
    </row>
    <row r="47" spans="3:22" ht="80" customHeight="1" x14ac:dyDescent="0.2">
      <c r="C47" s="3" t="s">
        <v>22</v>
      </c>
      <c r="D47" s="1" t="s">
        <v>105</v>
      </c>
      <c r="E47" s="2">
        <v>4</v>
      </c>
      <c r="F47" s="2">
        <v>2003</v>
      </c>
      <c r="G47" s="2" t="s">
        <v>24</v>
      </c>
      <c r="H47" s="2"/>
      <c r="I47" s="2"/>
      <c r="J47" s="2" t="s">
        <v>109</v>
      </c>
      <c r="K47" s="2" t="s">
        <v>110</v>
      </c>
      <c r="L47" s="7" t="s">
        <v>27</v>
      </c>
      <c r="M47" s="7" t="s">
        <v>28</v>
      </c>
      <c r="N47" s="7" t="s">
        <v>29</v>
      </c>
      <c r="O47" s="7" t="s">
        <v>197</v>
      </c>
      <c r="P47" s="7" t="s">
        <v>30</v>
      </c>
      <c r="Q47" s="7" t="s">
        <v>30</v>
      </c>
      <c r="R47" s="7" t="s">
        <v>31</v>
      </c>
      <c r="S47" s="7" t="s">
        <v>32</v>
      </c>
      <c r="T47" s="7" t="s">
        <v>33</v>
      </c>
      <c r="U47" s="7" t="s">
        <v>34</v>
      </c>
      <c r="V47" s="7" t="s">
        <v>35</v>
      </c>
    </row>
    <row r="48" spans="3:22" ht="80" customHeight="1" x14ac:dyDescent="0.2">
      <c r="C48" s="3" t="s">
        <v>22</v>
      </c>
      <c r="D48" s="1" t="s">
        <v>105</v>
      </c>
      <c r="E48" s="2">
        <v>1</v>
      </c>
      <c r="F48" s="2">
        <v>2003</v>
      </c>
      <c r="G48" s="2" t="s">
        <v>24</v>
      </c>
      <c r="H48" s="2"/>
      <c r="I48" s="2"/>
      <c r="J48" s="2" t="s">
        <v>90</v>
      </c>
      <c r="K48" s="2" t="s">
        <v>111</v>
      </c>
      <c r="L48" s="7" t="s">
        <v>27</v>
      </c>
      <c r="M48" s="7" t="s">
        <v>28</v>
      </c>
      <c r="N48" s="7" t="s">
        <v>29</v>
      </c>
      <c r="O48" s="7" t="s">
        <v>197</v>
      </c>
      <c r="P48" s="7" t="s">
        <v>30</v>
      </c>
      <c r="Q48" s="7" t="s">
        <v>30</v>
      </c>
      <c r="R48" s="7" t="s">
        <v>31</v>
      </c>
      <c r="S48" s="7" t="s">
        <v>32</v>
      </c>
      <c r="T48" s="7" t="s">
        <v>33</v>
      </c>
      <c r="U48" s="7" t="s">
        <v>34</v>
      </c>
      <c r="V48" s="7" t="s">
        <v>35</v>
      </c>
    </row>
    <row r="49" spans="3:22" ht="80" customHeight="1" x14ac:dyDescent="0.2">
      <c r="C49" s="3" t="s">
        <v>22</v>
      </c>
      <c r="D49" s="1" t="s">
        <v>105</v>
      </c>
      <c r="E49" s="2">
        <v>11</v>
      </c>
      <c r="F49" s="2">
        <v>2006</v>
      </c>
      <c r="G49" s="2" t="s">
        <v>24</v>
      </c>
      <c r="H49" s="2"/>
      <c r="I49" s="2"/>
      <c r="J49" s="2" t="s">
        <v>112</v>
      </c>
      <c r="K49" s="2" t="s">
        <v>113</v>
      </c>
      <c r="L49" s="7" t="s">
        <v>27</v>
      </c>
      <c r="M49" s="7" t="s">
        <v>28</v>
      </c>
      <c r="N49" s="7" t="s">
        <v>29</v>
      </c>
      <c r="O49" s="7" t="s">
        <v>196</v>
      </c>
      <c r="P49" s="7" t="s">
        <v>114</v>
      </c>
      <c r="Q49" s="7" t="s">
        <v>115</v>
      </c>
      <c r="R49" s="7" t="s">
        <v>31</v>
      </c>
      <c r="S49" s="7" t="s">
        <v>32</v>
      </c>
      <c r="T49" s="7" t="s">
        <v>33</v>
      </c>
      <c r="U49" s="7" t="s">
        <v>34</v>
      </c>
      <c r="V49" s="7" t="s">
        <v>35</v>
      </c>
    </row>
    <row r="50" spans="3:22" ht="80" customHeight="1" x14ac:dyDescent="0.2">
      <c r="C50" s="3" t="s">
        <v>22</v>
      </c>
      <c r="D50" s="1" t="s">
        <v>105</v>
      </c>
      <c r="E50" s="2">
        <v>12</v>
      </c>
      <c r="F50" s="2">
        <v>2004</v>
      </c>
      <c r="G50" s="2" t="s">
        <v>24</v>
      </c>
      <c r="H50" s="2"/>
      <c r="I50" s="2"/>
      <c r="J50" s="2" t="s">
        <v>116</v>
      </c>
      <c r="K50" s="2" t="s">
        <v>117</v>
      </c>
      <c r="L50" s="7" t="s">
        <v>27</v>
      </c>
      <c r="M50" s="7" t="s">
        <v>28</v>
      </c>
      <c r="N50" s="7" t="s">
        <v>29</v>
      </c>
      <c r="O50" s="7" t="s">
        <v>197</v>
      </c>
      <c r="P50" s="7" t="s">
        <v>30</v>
      </c>
      <c r="Q50" s="7" t="s">
        <v>30</v>
      </c>
      <c r="R50" s="7" t="s">
        <v>31</v>
      </c>
      <c r="S50" s="7" t="s">
        <v>32</v>
      </c>
      <c r="T50" s="7" t="s">
        <v>33</v>
      </c>
      <c r="U50" s="7" t="s">
        <v>34</v>
      </c>
      <c r="V50" s="7" t="s">
        <v>35</v>
      </c>
    </row>
    <row r="51" spans="3:22" ht="80" customHeight="1" x14ac:dyDescent="0.2">
      <c r="C51" s="3" t="s">
        <v>22</v>
      </c>
      <c r="D51" s="1" t="s">
        <v>105</v>
      </c>
      <c r="E51" s="2">
        <v>46</v>
      </c>
      <c r="F51" s="2">
        <v>2004</v>
      </c>
      <c r="G51" s="2"/>
      <c r="H51" s="2" t="s">
        <v>24</v>
      </c>
      <c r="I51" s="2"/>
      <c r="J51" s="2" t="s">
        <v>118</v>
      </c>
      <c r="K51" s="2" t="s">
        <v>119</v>
      </c>
      <c r="L51" s="7" t="s">
        <v>27</v>
      </c>
      <c r="M51" s="7" t="s">
        <v>28</v>
      </c>
      <c r="N51" s="7" t="s">
        <v>29</v>
      </c>
      <c r="O51" s="7" t="s">
        <v>200</v>
      </c>
      <c r="P51" s="7" t="s">
        <v>30</v>
      </c>
      <c r="Q51" s="7" t="s">
        <v>30</v>
      </c>
      <c r="R51" s="7" t="s">
        <v>31</v>
      </c>
      <c r="S51" s="7" t="s">
        <v>32</v>
      </c>
      <c r="T51" s="7" t="s">
        <v>33</v>
      </c>
      <c r="U51" s="7" t="s">
        <v>34</v>
      </c>
      <c r="V51" s="7" t="s">
        <v>35</v>
      </c>
    </row>
    <row r="52" spans="3:22" ht="80" customHeight="1" x14ac:dyDescent="0.2">
      <c r="C52" s="3" t="s">
        <v>22</v>
      </c>
      <c r="D52" s="1" t="s">
        <v>105</v>
      </c>
      <c r="E52" s="2">
        <v>1</v>
      </c>
      <c r="F52" s="2">
        <v>2007</v>
      </c>
      <c r="G52" s="2" t="s">
        <v>24</v>
      </c>
      <c r="H52" s="2"/>
      <c r="I52" s="2"/>
      <c r="J52" s="2" t="s">
        <v>90</v>
      </c>
      <c r="K52" s="2" t="s">
        <v>121</v>
      </c>
      <c r="L52" s="7" t="s">
        <v>27</v>
      </c>
      <c r="M52" s="7" t="s">
        <v>28</v>
      </c>
      <c r="N52" s="7" t="s">
        <v>29</v>
      </c>
      <c r="O52" s="7" t="s">
        <v>193</v>
      </c>
      <c r="P52" s="7" t="s">
        <v>30</v>
      </c>
      <c r="Q52" s="7" t="s">
        <v>30</v>
      </c>
      <c r="R52" s="7" t="s">
        <v>31</v>
      </c>
      <c r="S52" s="7" t="s">
        <v>32</v>
      </c>
      <c r="T52" s="7" t="s">
        <v>33</v>
      </c>
      <c r="U52" s="7" t="s">
        <v>34</v>
      </c>
      <c r="V52" s="7" t="s">
        <v>35</v>
      </c>
    </row>
    <row r="53" spans="3:22" ht="80" customHeight="1" x14ac:dyDescent="0.2">
      <c r="C53" s="3" t="s">
        <v>22</v>
      </c>
      <c r="D53" s="1" t="s">
        <v>105</v>
      </c>
      <c r="E53" s="2">
        <v>5</v>
      </c>
      <c r="F53" s="2">
        <v>2011</v>
      </c>
      <c r="G53" s="2" t="s">
        <v>24</v>
      </c>
      <c r="H53" s="2"/>
      <c r="I53" s="2"/>
      <c r="J53" s="2" t="s">
        <v>90</v>
      </c>
      <c r="K53" s="2" t="s">
        <v>122</v>
      </c>
      <c r="L53" s="7" t="s">
        <v>27</v>
      </c>
      <c r="M53" s="7" t="s">
        <v>28</v>
      </c>
      <c r="N53" s="7" t="s">
        <v>29</v>
      </c>
      <c r="O53" s="7" t="s">
        <v>199</v>
      </c>
      <c r="P53" s="7" t="s">
        <v>30</v>
      </c>
      <c r="Q53" s="7" t="s">
        <v>30</v>
      </c>
      <c r="R53" s="7" t="s">
        <v>31</v>
      </c>
      <c r="S53" s="7" t="s">
        <v>32</v>
      </c>
      <c r="T53" s="7" t="s">
        <v>33</v>
      </c>
      <c r="U53" s="7" t="s">
        <v>34</v>
      </c>
      <c r="V53" s="7" t="s">
        <v>35</v>
      </c>
    </row>
    <row r="54" spans="3:22" ht="80" customHeight="1" x14ac:dyDescent="0.2">
      <c r="C54" s="3" t="s">
        <v>22</v>
      </c>
      <c r="D54" s="1" t="s">
        <v>105</v>
      </c>
      <c r="E54" s="2">
        <v>1</v>
      </c>
      <c r="F54" s="2">
        <v>2012</v>
      </c>
      <c r="G54" s="2" t="s">
        <v>24</v>
      </c>
      <c r="H54" s="2"/>
      <c r="I54" s="2"/>
      <c r="J54" s="2" t="s">
        <v>90</v>
      </c>
      <c r="K54" s="2" t="s">
        <v>123</v>
      </c>
      <c r="L54" s="7" t="s">
        <v>27</v>
      </c>
      <c r="M54" s="7" t="s">
        <v>28</v>
      </c>
      <c r="N54" s="7" t="s">
        <v>29</v>
      </c>
      <c r="O54" s="7" t="s">
        <v>193</v>
      </c>
      <c r="P54" s="7" t="s">
        <v>30</v>
      </c>
      <c r="Q54" s="7" t="s">
        <v>30</v>
      </c>
      <c r="R54" s="7" t="s">
        <v>31</v>
      </c>
      <c r="S54" s="7" t="s">
        <v>32</v>
      </c>
      <c r="T54" s="7" t="s">
        <v>33</v>
      </c>
      <c r="U54" s="7" t="s">
        <v>34</v>
      </c>
      <c r="V54" s="7" t="s">
        <v>35</v>
      </c>
    </row>
    <row r="55" spans="3:22" ht="80" customHeight="1" x14ac:dyDescent="0.2">
      <c r="C55" s="3" t="s">
        <v>22</v>
      </c>
      <c r="D55" s="1" t="s">
        <v>105</v>
      </c>
      <c r="E55" s="2">
        <v>68</v>
      </c>
      <c r="F55" s="2">
        <v>2012</v>
      </c>
      <c r="G55" s="2"/>
      <c r="H55" s="2" t="s">
        <v>24</v>
      </c>
      <c r="I55" s="2"/>
      <c r="J55" s="2" t="s">
        <v>124</v>
      </c>
      <c r="K55" s="2" t="s">
        <v>125</v>
      </c>
      <c r="L55" s="7" t="s">
        <v>27</v>
      </c>
      <c r="M55" s="7" t="s">
        <v>28</v>
      </c>
      <c r="N55" s="7" t="s">
        <v>29</v>
      </c>
      <c r="O55" s="7" t="s">
        <v>198</v>
      </c>
      <c r="P55" s="7" t="s">
        <v>30</v>
      </c>
      <c r="Q55" s="7" t="s">
        <v>30</v>
      </c>
      <c r="R55" s="7" t="s">
        <v>31</v>
      </c>
      <c r="S55" s="7" t="s">
        <v>32</v>
      </c>
      <c r="T55" s="7" t="s">
        <v>33</v>
      </c>
      <c r="U55" s="7" t="s">
        <v>34</v>
      </c>
      <c r="V55" s="7" t="s">
        <v>35</v>
      </c>
    </row>
    <row r="56" spans="3:22" ht="80" customHeight="1" x14ac:dyDescent="0.2">
      <c r="C56" s="3" t="s">
        <v>22</v>
      </c>
      <c r="D56" s="1" t="s">
        <v>105</v>
      </c>
      <c r="E56" s="2">
        <v>86</v>
      </c>
      <c r="F56" s="2">
        <v>2012</v>
      </c>
      <c r="G56" s="2"/>
      <c r="H56" s="2" t="s">
        <v>24</v>
      </c>
      <c r="I56" s="2"/>
      <c r="J56" s="2" t="s">
        <v>126</v>
      </c>
      <c r="K56" s="2" t="s">
        <v>127</v>
      </c>
      <c r="L56" s="7" t="s">
        <v>27</v>
      </c>
      <c r="M56" s="7" t="s">
        <v>28</v>
      </c>
      <c r="N56" s="7" t="s">
        <v>29</v>
      </c>
      <c r="O56" s="7" t="s">
        <v>198</v>
      </c>
      <c r="P56" s="7" t="s">
        <v>30</v>
      </c>
      <c r="Q56" s="7" t="s">
        <v>30</v>
      </c>
      <c r="R56" s="7" t="s">
        <v>31</v>
      </c>
      <c r="S56" s="7" t="s">
        <v>32</v>
      </c>
      <c r="T56" s="7" t="s">
        <v>33</v>
      </c>
      <c r="U56" s="7" t="s">
        <v>34</v>
      </c>
      <c r="V56" s="7" t="s">
        <v>35</v>
      </c>
    </row>
    <row r="57" spans="3:22" ht="80" customHeight="1" x14ac:dyDescent="0.2">
      <c r="C57" s="3" t="s">
        <v>22</v>
      </c>
      <c r="D57" s="1" t="s">
        <v>105</v>
      </c>
      <c r="E57" s="2">
        <v>2</v>
      </c>
      <c r="F57" s="2">
        <v>2012</v>
      </c>
      <c r="G57" s="2" t="s">
        <v>24</v>
      </c>
      <c r="H57" s="2"/>
      <c r="I57" s="2"/>
      <c r="J57" s="2" t="s">
        <v>90</v>
      </c>
      <c r="K57" s="2" t="s">
        <v>128</v>
      </c>
      <c r="L57" s="7" t="s">
        <v>27</v>
      </c>
      <c r="M57" s="7" t="s">
        <v>28</v>
      </c>
      <c r="N57" s="7" t="s">
        <v>29</v>
      </c>
      <c r="O57" s="7" t="s">
        <v>193</v>
      </c>
      <c r="P57" s="7" t="s">
        <v>30</v>
      </c>
      <c r="Q57" s="7" t="s">
        <v>30</v>
      </c>
      <c r="R57" s="7" t="s">
        <v>31</v>
      </c>
      <c r="S57" s="7" t="s">
        <v>32</v>
      </c>
      <c r="T57" s="7" t="s">
        <v>33</v>
      </c>
      <c r="U57" s="7" t="s">
        <v>34</v>
      </c>
      <c r="V57" s="7" t="s">
        <v>35</v>
      </c>
    </row>
    <row r="58" spans="3:22" ht="80" customHeight="1" x14ac:dyDescent="0.2">
      <c r="C58" s="3" t="s">
        <v>22</v>
      </c>
      <c r="D58" s="1" t="s">
        <v>105</v>
      </c>
      <c r="E58" s="2">
        <v>5</v>
      </c>
      <c r="F58" s="2">
        <v>2012</v>
      </c>
      <c r="G58" s="2" t="s">
        <v>24</v>
      </c>
      <c r="H58" s="2"/>
      <c r="I58" s="2"/>
      <c r="J58" s="2" t="s">
        <v>90</v>
      </c>
      <c r="K58" s="2" t="s">
        <v>129</v>
      </c>
      <c r="L58" s="7" t="s">
        <v>27</v>
      </c>
      <c r="M58" s="7" t="s">
        <v>28</v>
      </c>
      <c r="N58" s="7" t="s">
        <v>29</v>
      </c>
      <c r="O58" s="7" t="s">
        <v>198</v>
      </c>
      <c r="P58" s="7" t="s">
        <v>30</v>
      </c>
      <c r="Q58" s="7" t="s">
        <v>30</v>
      </c>
      <c r="R58" s="7" t="s">
        <v>31</v>
      </c>
      <c r="S58" s="7" t="s">
        <v>32</v>
      </c>
      <c r="T58" s="7" t="s">
        <v>33</v>
      </c>
      <c r="U58" s="7" t="s">
        <v>34</v>
      </c>
      <c r="V58" s="7" t="s">
        <v>35</v>
      </c>
    </row>
    <row r="59" spans="3:22" ht="80" customHeight="1" x14ac:dyDescent="0.2">
      <c r="C59" s="3" t="s">
        <v>22</v>
      </c>
      <c r="D59" s="1" t="s">
        <v>105</v>
      </c>
      <c r="E59" s="2">
        <v>3</v>
      </c>
      <c r="F59" s="2">
        <v>2013</v>
      </c>
      <c r="G59" s="2"/>
      <c r="H59" s="2" t="s">
        <v>24</v>
      </c>
      <c r="I59" s="2"/>
      <c r="J59" s="2" t="s">
        <v>130</v>
      </c>
      <c r="K59" s="2" t="s">
        <v>131</v>
      </c>
      <c r="L59" s="7" t="s">
        <v>27</v>
      </c>
      <c r="M59" s="7" t="s">
        <v>28</v>
      </c>
      <c r="N59" s="7" t="s">
        <v>29</v>
      </c>
      <c r="O59" s="7" t="s">
        <v>193</v>
      </c>
      <c r="P59" s="7" t="s">
        <v>30</v>
      </c>
      <c r="Q59" s="7" t="s">
        <v>30</v>
      </c>
      <c r="R59" s="7" t="s">
        <v>31</v>
      </c>
      <c r="S59" s="7" t="s">
        <v>32</v>
      </c>
      <c r="T59" s="7" t="s">
        <v>33</v>
      </c>
      <c r="U59" s="7" t="s">
        <v>34</v>
      </c>
      <c r="V59" s="7" t="s">
        <v>35</v>
      </c>
    </row>
    <row r="60" spans="3:22" ht="80" customHeight="1" x14ac:dyDescent="0.2">
      <c r="C60" s="3" t="s">
        <v>22</v>
      </c>
      <c r="D60" s="1" t="s">
        <v>105</v>
      </c>
      <c r="E60" s="2">
        <v>43</v>
      </c>
      <c r="F60" s="2">
        <v>2013</v>
      </c>
      <c r="G60" s="2"/>
      <c r="H60" s="2" t="s">
        <v>24</v>
      </c>
      <c r="I60" s="2"/>
      <c r="J60" s="2" t="s">
        <v>124</v>
      </c>
      <c r="K60" s="2" t="s">
        <v>132</v>
      </c>
      <c r="L60" s="7" t="s">
        <v>27</v>
      </c>
      <c r="M60" s="7" t="s">
        <v>28</v>
      </c>
      <c r="N60" s="7" t="s">
        <v>29</v>
      </c>
      <c r="O60" s="7" t="s">
        <v>46</v>
      </c>
      <c r="P60" s="7" t="s">
        <v>30</v>
      </c>
      <c r="Q60" s="7" t="s">
        <v>30</v>
      </c>
      <c r="R60" s="7" t="s">
        <v>31</v>
      </c>
      <c r="S60" s="7" t="s">
        <v>32</v>
      </c>
      <c r="T60" s="7" t="s">
        <v>33</v>
      </c>
      <c r="U60" s="7" t="s">
        <v>34</v>
      </c>
      <c r="V60" s="7" t="s">
        <v>35</v>
      </c>
    </row>
    <row r="61" spans="3:22" ht="80" customHeight="1" x14ac:dyDescent="0.2">
      <c r="C61" s="3" t="s">
        <v>22</v>
      </c>
      <c r="D61" s="1" t="s">
        <v>107</v>
      </c>
      <c r="E61" s="2">
        <v>1</v>
      </c>
      <c r="F61" s="2">
        <v>2013</v>
      </c>
      <c r="G61" s="2" t="s">
        <v>24</v>
      </c>
      <c r="H61" s="2"/>
      <c r="I61" s="2"/>
      <c r="J61" s="2" t="s">
        <v>90</v>
      </c>
      <c r="K61" s="2" t="s">
        <v>133</v>
      </c>
      <c r="L61" s="7" t="s">
        <v>27</v>
      </c>
      <c r="M61" s="7" t="s">
        <v>28</v>
      </c>
      <c r="N61" s="7" t="s">
        <v>29</v>
      </c>
      <c r="O61" s="7" t="s">
        <v>193</v>
      </c>
      <c r="P61" s="7" t="s">
        <v>30</v>
      </c>
      <c r="Q61" s="7" t="s">
        <v>30</v>
      </c>
      <c r="R61" s="7" t="s">
        <v>31</v>
      </c>
      <c r="S61" s="7" t="s">
        <v>32</v>
      </c>
      <c r="T61" s="7" t="s">
        <v>33</v>
      </c>
      <c r="U61" s="7" t="s">
        <v>34</v>
      </c>
      <c r="V61" s="7" t="s">
        <v>35</v>
      </c>
    </row>
    <row r="62" spans="3:22" ht="80" customHeight="1" x14ac:dyDescent="0.2">
      <c r="C62" s="3" t="s">
        <v>22</v>
      </c>
      <c r="D62" s="1" t="s">
        <v>105</v>
      </c>
      <c r="E62" s="2">
        <v>1</v>
      </c>
      <c r="F62" s="2">
        <v>2014</v>
      </c>
      <c r="G62" s="2" t="s">
        <v>24</v>
      </c>
      <c r="H62" s="2"/>
      <c r="I62" s="2"/>
      <c r="J62" s="2" t="s">
        <v>90</v>
      </c>
      <c r="K62" s="2" t="s">
        <v>134</v>
      </c>
      <c r="L62" s="7" t="s">
        <v>27</v>
      </c>
      <c r="M62" s="7" t="s">
        <v>28</v>
      </c>
      <c r="N62" s="7" t="s">
        <v>29</v>
      </c>
      <c r="O62" s="7" t="s">
        <v>193</v>
      </c>
      <c r="P62" s="7" t="s">
        <v>30</v>
      </c>
      <c r="Q62" s="7" t="s">
        <v>30</v>
      </c>
      <c r="R62" s="7" t="s">
        <v>31</v>
      </c>
      <c r="S62" s="7" t="s">
        <v>32</v>
      </c>
      <c r="T62" s="7" t="s">
        <v>33</v>
      </c>
      <c r="U62" s="7" t="s">
        <v>34</v>
      </c>
      <c r="V62" s="7" t="s">
        <v>35</v>
      </c>
    </row>
    <row r="63" spans="3:22" ht="80" customHeight="1" x14ac:dyDescent="0.2">
      <c r="C63" s="3" t="s">
        <v>22</v>
      </c>
      <c r="D63" s="1" t="s">
        <v>105</v>
      </c>
      <c r="E63" s="2">
        <v>1</v>
      </c>
      <c r="F63" s="2">
        <v>2015</v>
      </c>
      <c r="G63" s="2" t="s">
        <v>24</v>
      </c>
      <c r="H63" s="2"/>
      <c r="I63" s="2"/>
      <c r="J63" s="2" t="s">
        <v>90</v>
      </c>
      <c r="K63" s="2" t="s">
        <v>135</v>
      </c>
      <c r="L63" s="7" t="s">
        <v>27</v>
      </c>
      <c r="M63" s="7" t="s">
        <v>28</v>
      </c>
      <c r="N63" s="7" t="s">
        <v>29</v>
      </c>
      <c r="O63" s="7" t="s">
        <v>192</v>
      </c>
      <c r="P63" s="7" t="s">
        <v>30</v>
      </c>
      <c r="Q63" s="7" t="s">
        <v>30</v>
      </c>
      <c r="R63" s="7" t="s">
        <v>31</v>
      </c>
      <c r="S63" s="7" t="s">
        <v>32</v>
      </c>
      <c r="T63" s="7" t="s">
        <v>33</v>
      </c>
      <c r="U63" s="7" t="s">
        <v>34</v>
      </c>
      <c r="V63" s="7" t="s">
        <v>35</v>
      </c>
    </row>
    <row r="64" spans="3:22" ht="80" customHeight="1" x14ac:dyDescent="0.2">
      <c r="C64" s="3" t="s">
        <v>22</v>
      </c>
      <c r="D64" s="1" t="s">
        <v>105</v>
      </c>
      <c r="E64" s="2">
        <v>2</v>
      </c>
      <c r="F64" s="2">
        <v>2015</v>
      </c>
      <c r="G64" s="2" t="s">
        <v>24</v>
      </c>
      <c r="H64" s="2"/>
      <c r="I64" s="2"/>
      <c r="J64" s="2" t="s">
        <v>90</v>
      </c>
      <c r="K64" s="2" t="s">
        <v>136</v>
      </c>
      <c r="L64" s="7" t="s">
        <v>27</v>
      </c>
      <c r="M64" s="7" t="s">
        <v>28</v>
      </c>
      <c r="N64" s="7" t="s">
        <v>29</v>
      </c>
      <c r="O64" s="7" t="s">
        <v>196</v>
      </c>
      <c r="P64" s="7" t="s">
        <v>30</v>
      </c>
      <c r="Q64" s="7" t="s">
        <v>30</v>
      </c>
      <c r="R64" s="7" t="s">
        <v>31</v>
      </c>
      <c r="S64" s="7" t="s">
        <v>32</v>
      </c>
      <c r="T64" s="7" t="s">
        <v>33</v>
      </c>
      <c r="U64" s="7" t="s">
        <v>34</v>
      </c>
      <c r="V64" s="7" t="s">
        <v>35</v>
      </c>
    </row>
    <row r="65" spans="3:22" ht="80" customHeight="1" x14ac:dyDescent="0.2">
      <c r="C65" s="3" t="s">
        <v>22</v>
      </c>
      <c r="D65" s="1" t="s">
        <v>105</v>
      </c>
      <c r="E65" s="2">
        <v>3</v>
      </c>
      <c r="F65" s="2">
        <v>2015</v>
      </c>
      <c r="G65" s="2" t="s">
        <v>24</v>
      </c>
      <c r="H65" s="2"/>
      <c r="I65" s="2"/>
      <c r="J65" s="2" t="s">
        <v>90</v>
      </c>
      <c r="K65" s="2" t="s">
        <v>137</v>
      </c>
      <c r="L65" s="7" t="s">
        <v>27</v>
      </c>
      <c r="M65" s="7" t="s">
        <v>28</v>
      </c>
      <c r="N65" s="7" t="s">
        <v>29</v>
      </c>
      <c r="O65" s="7" t="s">
        <v>200</v>
      </c>
      <c r="P65" s="7" t="s">
        <v>30</v>
      </c>
      <c r="Q65" s="7" t="s">
        <v>30</v>
      </c>
      <c r="R65" s="7" t="s">
        <v>31</v>
      </c>
      <c r="S65" s="7" t="s">
        <v>32</v>
      </c>
      <c r="T65" s="7" t="s">
        <v>33</v>
      </c>
      <c r="U65" s="7" t="s">
        <v>34</v>
      </c>
      <c r="V65" s="7" t="s">
        <v>35</v>
      </c>
    </row>
    <row r="66" spans="3:22" ht="80" customHeight="1" x14ac:dyDescent="0.2">
      <c r="C66" s="3" t="s">
        <v>22</v>
      </c>
      <c r="D66" s="1" t="s">
        <v>105</v>
      </c>
      <c r="E66" s="2">
        <v>1</v>
      </c>
      <c r="F66" s="2">
        <v>2018</v>
      </c>
      <c r="G66" s="2"/>
      <c r="H66" s="2" t="s">
        <v>24</v>
      </c>
      <c r="I66" s="2"/>
      <c r="J66" s="2" t="s">
        <v>138</v>
      </c>
      <c r="K66" s="2" t="s">
        <v>139</v>
      </c>
      <c r="L66" s="7" t="s">
        <v>27</v>
      </c>
      <c r="M66" s="7" t="s">
        <v>28</v>
      </c>
      <c r="N66" s="7" t="s">
        <v>29</v>
      </c>
      <c r="O66" s="7" t="s">
        <v>197</v>
      </c>
      <c r="P66" s="7" t="s">
        <v>30</v>
      </c>
      <c r="Q66" s="7" t="s">
        <v>30</v>
      </c>
      <c r="R66" s="7" t="s">
        <v>31</v>
      </c>
      <c r="S66" s="7" t="s">
        <v>32</v>
      </c>
      <c r="T66" s="7" t="s">
        <v>33</v>
      </c>
      <c r="U66" s="7" t="s">
        <v>34</v>
      </c>
      <c r="V66" s="7" t="s">
        <v>35</v>
      </c>
    </row>
    <row r="67" spans="3:22" ht="80" customHeight="1" x14ac:dyDescent="0.2">
      <c r="C67" s="3" t="s">
        <v>22</v>
      </c>
      <c r="D67" s="1" t="s">
        <v>105</v>
      </c>
      <c r="E67" s="2">
        <v>4</v>
      </c>
      <c r="F67" s="2">
        <v>2018</v>
      </c>
      <c r="G67" s="2"/>
      <c r="H67" s="2" t="s">
        <v>24</v>
      </c>
      <c r="I67" s="2"/>
      <c r="J67" s="2" t="s">
        <v>138</v>
      </c>
      <c r="K67" s="2" t="s">
        <v>140</v>
      </c>
      <c r="L67" s="7" t="s">
        <v>27</v>
      </c>
      <c r="M67" s="7" t="s">
        <v>28</v>
      </c>
      <c r="N67" s="7" t="s">
        <v>29</v>
      </c>
      <c r="O67" s="7" t="s">
        <v>193</v>
      </c>
      <c r="P67" s="7" t="s">
        <v>30</v>
      </c>
      <c r="Q67" s="7" t="s">
        <v>30</v>
      </c>
      <c r="R67" s="7" t="s">
        <v>31</v>
      </c>
      <c r="S67" s="7" t="s">
        <v>32</v>
      </c>
      <c r="T67" s="7" t="s">
        <v>33</v>
      </c>
      <c r="U67" s="7" t="s">
        <v>34</v>
      </c>
      <c r="V67" s="7" t="s">
        <v>35</v>
      </c>
    </row>
    <row r="68" spans="3:22" ht="80" customHeight="1" x14ac:dyDescent="0.2">
      <c r="C68" s="3" t="s">
        <v>22</v>
      </c>
      <c r="D68" s="1" t="s">
        <v>105</v>
      </c>
      <c r="E68" s="2">
        <v>1</v>
      </c>
      <c r="F68" s="2">
        <v>2019</v>
      </c>
      <c r="G68" s="2"/>
      <c r="H68" s="2" t="s">
        <v>24</v>
      </c>
      <c r="I68" s="2"/>
      <c r="J68" s="2" t="s">
        <v>138</v>
      </c>
      <c r="K68" s="2" t="s">
        <v>141</v>
      </c>
      <c r="L68" s="7" t="s">
        <v>27</v>
      </c>
      <c r="M68" s="7" t="s">
        <v>28</v>
      </c>
      <c r="N68" s="7" t="s">
        <v>29</v>
      </c>
      <c r="O68" s="7" t="s">
        <v>193</v>
      </c>
      <c r="P68" s="7" t="s">
        <v>30</v>
      </c>
      <c r="Q68" s="7" t="s">
        <v>30</v>
      </c>
      <c r="R68" s="7" t="s">
        <v>31</v>
      </c>
      <c r="S68" s="7" t="s">
        <v>32</v>
      </c>
      <c r="T68" s="7" t="s">
        <v>33</v>
      </c>
      <c r="U68" s="7" t="s">
        <v>34</v>
      </c>
      <c r="V68" s="7" t="s">
        <v>35</v>
      </c>
    </row>
    <row r="69" spans="3:22" ht="80" customHeight="1" x14ac:dyDescent="0.2">
      <c r="C69" s="3" t="s">
        <v>22</v>
      </c>
      <c r="D69" s="1" t="s">
        <v>105</v>
      </c>
      <c r="E69" s="2">
        <v>1</v>
      </c>
      <c r="F69" s="2">
        <v>2019</v>
      </c>
      <c r="G69" s="2" t="s">
        <v>24</v>
      </c>
      <c r="H69" s="2"/>
      <c r="I69" s="2"/>
      <c r="J69" s="2" t="s">
        <v>90</v>
      </c>
      <c r="K69" s="2" t="s">
        <v>142</v>
      </c>
      <c r="L69" s="7" t="s">
        <v>27</v>
      </c>
      <c r="M69" s="7" t="s">
        <v>28</v>
      </c>
      <c r="N69" s="7" t="s">
        <v>29</v>
      </c>
      <c r="O69" s="7" t="s">
        <v>196</v>
      </c>
      <c r="P69" s="7" t="s">
        <v>30</v>
      </c>
      <c r="Q69" s="7" t="s">
        <v>30</v>
      </c>
      <c r="R69" s="7" t="s">
        <v>31</v>
      </c>
      <c r="S69" s="7" t="s">
        <v>32</v>
      </c>
      <c r="T69" s="7" t="s">
        <v>33</v>
      </c>
      <c r="U69" s="7" t="s">
        <v>34</v>
      </c>
      <c r="V69" s="7" t="s">
        <v>35</v>
      </c>
    </row>
    <row r="70" spans="3:22" ht="80" customHeight="1" x14ac:dyDescent="0.2">
      <c r="C70" s="3" t="s">
        <v>22</v>
      </c>
      <c r="D70" s="1" t="s">
        <v>105</v>
      </c>
      <c r="E70" s="2">
        <v>2</v>
      </c>
      <c r="F70" s="2">
        <v>2020</v>
      </c>
      <c r="G70" s="2" t="s">
        <v>24</v>
      </c>
      <c r="H70" s="2"/>
      <c r="I70" s="2"/>
      <c r="J70" s="2" t="s">
        <v>143</v>
      </c>
      <c r="K70" s="2" t="s">
        <v>144</v>
      </c>
      <c r="L70" s="7" t="s">
        <v>27</v>
      </c>
      <c r="M70" s="7" t="s">
        <v>28</v>
      </c>
      <c r="N70" s="7" t="s">
        <v>29</v>
      </c>
      <c r="O70" s="7" t="s">
        <v>198</v>
      </c>
      <c r="P70" s="7" t="s">
        <v>30</v>
      </c>
      <c r="Q70" s="7" t="s">
        <v>30</v>
      </c>
      <c r="R70" s="7" t="s">
        <v>31</v>
      </c>
      <c r="S70" s="7" t="s">
        <v>32</v>
      </c>
      <c r="T70" s="7" t="s">
        <v>33</v>
      </c>
      <c r="U70" s="7" t="s">
        <v>34</v>
      </c>
      <c r="V70" s="7" t="s">
        <v>35</v>
      </c>
    </row>
    <row r="71" spans="3:22" ht="80" customHeight="1" x14ac:dyDescent="0.2">
      <c r="C71" s="3" t="s">
        <v>22</v>
      </c>
      <c r="D71" s="1" t="s">
        <v>105</v>
      </c>
      <c r="E71" s="2">
        <v>2</v>
      </c>
      <c r="F71" s="2">
        <v>2020</v>
      </c>
      <c r="G71" s="2" t="s">
        <v>24</v>
      </c>
      <c r="H71" s="2"/>
      <c r="I71" s="2"/>
      <c r="J71" s="2" t="s">
        <v>90</v>
      </c>
      <c r="K71" s="2" t="s">
        <v>145</v>
      </c>
      <c r="L71" s="7" t="s">
        <v>27</v>
      </c>
      <c r="M71" s="7" t="s">
        <v>28</v>
      </c>
      <c r="N71" s="7" t="s">
        <v>29</v>
      </c>
      <c r="O71" s="7" t="s">
        <v>200</v>
      </c>
      <c r="P71" s="7" t="s">
        <v>30</v>
      </c>
      <c r="Q71" s="7" t="s">
        <v>30</v>
      </c>
      <c r="R71" s="7" t="s">
        <v>31</v>
      </c>
      <c r="S71" s="7" t="s">
        <v>32</v>
      </c>
      <c r="T71" s="7" t="s">
        <v>33</v>
      </c>
      <c r="U71" s="7" t="s">
        <v>34</v>
      </c>
      <c r="V71" s="7" t="s">
        <v>35</v>
      </c>
    </row>
    <row r="72" spans="3:22" ht="80" customHeight="1" x14ac:dyDescent="0.2">
      <c r="C72" s="3" t="s">
        <v>22</v>
      </c>
      <c r="D72" s="1" t="s">
        <v>105</v>
      </c>
      <c r="E72" s="2">
        <v>1</v>
      </c>
      <c r="F72" s="2">
        <v>2020</v>
      </c>
      <c r="G72" s="2" t="s">
        <v>24</v>
      </c>
      <c r="H72" s="2"/>
      <c r="I72" s="2"/>
      <c r="J72" s="2" t="s">
        <v>90</v>
      </c>
      <c r="K72" s="2" t="s">
        <v>146</v>
      </c>
      <c r="L72" s="7" t="s">
        <v>27</v>
      </c>
      <c r="M72" s="7" t="s">
        <v>28</v>
      </c>
      <c r="N72" s="7" t="s">
        <v>29</v>
      </c>
      <c r="O72" s="7" t="s">
        <v>198</v>
      </c>
      <c r="P72" s="7" t="s">
        <v>30</v>
      </c>
      <c r="Q72" s="7" t="s">
        <v>30</v>
      </c>
      <c r="R72" s="7" t="s">
        <v>31</v>
      </c>
      <c r="S72" s="7" t="s">
        <v>32</v>
      </c>
      <c r="T72" s="7" t="s">
        <v>33</v>
      </c>
      <c r="U72" s="7" t="s">
        <v>34</v>
      </c>
      <c r="V72" s="7" t="s">
        <v>35</v>
      </c>
    </row>
    <row r="73" spans="3:22" ht="80" customHeight="1" x14ac:dyDescent="0.2">
      <c r="C73" s="3" t="s">
        <v>22</v>
      </c>
      <c r="D73" s="1" t="s">
        <v>105</v>
      </c>
      <c r="E73" s="2">
        <v>47</v>
      </c>
      <c r="F73" s="2">
        <v>2020</v>
      </c>
      <c r="G73" s="2"/>
      <c r="H73" s="2" t="s">
        <v>24</v>
      </c>
      <c r="I73" s="2"/>
      <c r="J73" s="2" t="s">
        <v>147</v>
      </c>
      <c r="K73" s="2" t="s">
        <v>148</v>
      </c>
      <c r="L73" s="7" t="s">
        <v>27</v>
      </c>
      <c r="M73" s="7" t="s">
        <v>28</v>
      </c>
      <c r="N73" s="7" t="s">
        <v>29</v>
      </c>
      <c r="O73" s="7" t="s">
        <v>46</v>
      </c>
      <c r="P73" s="7" t="s">
        <v>30</v>
      </c>
      <c r="Q73" s="7" t="s">
        <v>30</v>
      </c>
      <c r="R73" s="7" t="s">
        <v>31</v>
      </c>
      <c r="S73" s="7" t="s">
        <v>32</v>
      </c>
      <c r="T73" s="7" t="s">
        <v>33</v>
      </c>
      <c r="U73" s="7" t="s">
        <v>34</v>
      </c>
      <c r="V73" s="7" t="s">
        <v>35</v>
      </c>
    </row>
    <row r="74" spans="3:22" ht="80" customHeight="1" x14ac:dyDescent="0.2">
      <c r="C74" s="3" t="s">
        <v>22</v>
      </c>
      <c r="D74" s="1" t="s">
        <v>105</v>
      </c>
      <c r="E74" s="2">
        <v>1</v>
      </c>
      <c r="F74" s="2">
        <v>2021</v>
      </c>
      <c r="G74" s="2" t="s">
        <v>24</v>
      </c>
      <c r="H74" s="2"/>
      <c r="I74" s="2"/>
      <c r="J74" s="2" t="s">
        <v>90</v>
      </c>
      <c r="K74" s="2" t="s">
        <v>149</v>
      </c>
      <c r="L74" s="7" t="s">
        <v>27</v>
      </c>
      <c r="M74" s="7" t="s">
        <v>28</v>
      </c>
      <c r="N74" s="7" t="s">
        <v>29</v>
      </c>
      <c r="O74" s="7" t="s">
        <v>192</v>
      </c>
      <c r="P74" s="7" t="s">
        <v>30</v>
      </c>
      <c r="Q74" s="7" t="s">
        <v>30</v>
      </c>
      <c r="R74" s="7" t="s">
        <v>31</v>
      </c>
      <c r="S74" s="7" t="s">
        <v>32</v>
      </c>
      <c r="T74" s="7" t="s">
        <v>33</v>
      </c>
      <c r="U74" s="7" t="s">
        <v>34</v>
      </c>
      <c r="V74" s="7" t="s">
        <v>35</v>
      </c>
    </row>
    <row r="75" spans="3:22" ht="80" customHeight="1" x14ac:dyDescent="0.2">
      <c r="C75" s="3" t="s">
        <v>22</v>
      </c>
      <c r="D75" s="1" t="s">
        <v>150</v>
      </c>
      <c r="E75" s="2">
        <v>13</v>
      </c>
      <c r="F75" s="2">
        <v>2015</v>
      </c>
      <c r="G75" s="2"/>
      <c r="H75" s="2"/>
      <c r="I75" s="2" t="s">
        <v>24</v>
      </c>
      <c r="J75" s="2" t="s">
        <v>151</v>
      </c>
      <c r="K75" s="2" t="s">
        <v>152</v>
      </c>
      <c r="L75" s="7" t="s">
        <v>27</v>
      </c>
      <c r="M75" s="7" t="s">
        <v>28</v>
      </c>
      <c r="N75" s="7" t="s">
        <v>29</v>
      </c>
      <c r="O75" s="7" t="s">
        <v>200</v>
      </c>
      <c r="P75" s="7" t="s">
        <v>30</v>
      </c>
      <c r="Q75" s="7" t="s">
        <v>30</v>
      </c>
      <c r="R75" s="7" t="s">
        <v>31</v>
      </c>
      <c r="S75" s="7" t="s">
        <v>32</v>
      </c>
      <c r="T75" s="7" t="s">
        <v>33</v>
      </c>
      <c r="U75" s="7" t="s">
        <v>34</v>
      </c>
      <c r="V75" s="7" t="s">
        <v>35</v>
      </c>
    </row>
    <row r="76" spans="3:22" ht="80" customHeight="1" x14ac:dyDescent="0.2">
      <c r="C76" s="3" t="s">
        <v>22</v>
      </c>
      <c r="D76" s="1" t="s">
        <v>150</v>
      </c>
      <c r="E76" s="2">
        <v>167</v>
      </c>
      <c r="F76" s="2">
        <v>2017</v>
      </c>
      <c r="G76" s="2"/>
      <c r="H76" s="2"/>
      <c r="I76" s="2" t="s">
        <v>24</v>
      </c>
      <c r="J76" s="2" t="s">
        <v>151</v>
      </c>
      <c r="K76" s="2" t="s">
        <v>153</v>
      </c>
      <c r="L76" s="7" t="s">
        <v>27</v>
      </c>
      <c r="M76" s="7" t="s">
        <v>28</v>
      </c>
      <c r="N76" s="7" t="s">
        <v>29</v>
      </c>
      <c r="O76" s="7" t="s">
        <v>192</v>
      </c>
      <c r="P76" s="7" t="s">
        <v>30</v>
      </c>
      <c r="Q76" s="7" t="s">
        <v>30</v>
      </c>
      <c r="R76" s="7" t="s">
        <v>31</v>
      </c>
      <c r="S76" s="7" t="s">
        <v>32</v>
      </c>
      <c r="T76" s="7" t="s">
        <v>33</v>
      </c>
      <c r="U76" s="7" t="s">
        <v>34</v>
      </c>
      <c r="V76" s="7" t="s">
        <v>35</v>
      </c>
    </row>
    <row r="77" spans="3:22" ht="80" customHeight="1" x14ac:dyDescent="0.2">
      <c r="C77" s="3" t="s">
        <v>22</v>
      </c>
      <c r="D77" s="1" t="s">
        <v>150</v>
      </c>
      <c r="E77" s="2">
        <v>289</v>
      </c>
      <c r="F77" s="2">
        <v>2017</v>
      </c>
      <c r="G77" s="2"/>
      <c r="H77" s="2"/>
      <c r="I77" s="2" t="s">
        <v>24</v>
      </c>
      <c r="J77" s="2" t="s">
        <v>151</v>
      </c>
      <c r="K77" s="2" t="s">
        <v>154</v>
      </c>
      <c r="L77" s="7" t="s">
        <v>27</v>
      </c>
      <c r="M77" s="7" t="s">
        <v>28</v>
      </c>
      <c r="N77" s="7" t="s">
        <v>29</v>
      </c>
      <c r="O77" s="7" t="s">
        <v>197</v>
      </c>
      <c r="P77" s="7" t="s">
        <v>30</v>
      </c>
      <c r="Q77" s="7" t="s">
        <v>30</v>
      </c>
      <c r="R77" s="7" t="s">
        <v>31</v>
      </c>
      <c r="S77" s="7" t="s">
        <v>32</v>
      </c>
      <c r="T77" s="7" t="s">
        <v>33</v>
      </c>
      <c r="U77" s="7" t="s">
        <v>34</v>
      </c>
      <c r="V77" s="7" t="s">
        <v>35</v>
      </c>
    </row>
    <row r="78" spans="3:22" ht="80" customHeight="1" x14ac:dyDescent="0.2">
      <c r="C78" s="3" t="s">
        <v>22</v>
      </c>
      <c r="D78" s="1" t="s">
        <v>150</v>
      </c>
      <c r="E78" s="2">
        <v>160</v>
      </c>
      <c r="F78" s="2">
        <v>2018</v>
      </c>
      <c r="G78" s="2"/>
      <c r="H78" s="2"/>
      <c r="I78" s="2" t="s">
        <v>24</v>
      </c>
      <c r="J78" s="2" t="s">
        <v>151</v>
      </c>
      <c r="K78" s="2" t="s">
        <v>155</v>
      </c>
      <c r="L78" s="7" t="s">
        <v>27</v>
      </c>
      <c r="M78" s="7" t="s">
        <v>28</v>
      </c>
      <c r="N78" s="7" t="s">
        <v>29</v>
      </c>
      <c r="O78" s="7" t="s">
        <v>120</v>
      </c>
      <c r="P78" s="7" t="s">
        <v>30</v>
      </c>
      <c r="Q78" s="7" t="s">
        <v>30</v>
      </c>
      <c r="R78" s="7" t="s">
        <v>31</v>
      </c>
      <c r="S78" s="7" t="s">
        <v>32</v>
      </c>
      <c r="T78" s="7" t="s">
        <v>33</v>
      </c>
      <c r="U78" s="7" t="s">
        <v>34</v>
      </c>
      <c r="V78" s="7" t="s">
        <v>35</v>
      </c>
    </row>
    <row r="79" spans="3:22" ht="80" customHeight="1" x14ac:dyDescent="0.2">
      <c r="C79" s="3" t="s">
        <v>22</v>
      </c>
      <c r="D79" s="1" t="s">
        <v>150</v>
      </c>
      <c r="E79" s="2">
        <v>6</v>
      </c>
      <c r="F79" s="2">
        <v>2019</v>
      </c>
      <c r="G79" s="2"/>
      <c r="H79" s="2" t="s">
        <v>24</v>
      </c>
      <c r="I79" s="2"/>
      <c r="J79" s="2" t="s">
        <v>156</v>
      </c>
      <c r="K79" s="2" t="s">
        <v>157</v>
      </c>
      <c r="L79" s="7" t="s">
        <v>27</v>
      </c>
      <c r="M79" s="7" t="s">
        <v>28</v>
      </c>
      <c r="N79" s="7" t="s">
        <v>29</v>
      </c>
      <c r="O79" s="7" t="s">
        <v>193</v>
      </c>
      <c r="P79" s="7" t="s">
        <v>30</v>
      </c>
      <c r="Q79" s="7" t="s">
        <v>30</v>
      </c>
      <c r="R79" s="7" t="s">
        <v>31</v>
      </c>
      <c r="S79" s="7" t="s">
        <v>32</v>
      </c>
      <c r="T79" s="7" t="s">
        <v>33</v>
      </c>
      <c r="U79" s="7" t="s">
        <v>34</v>
      </c>
      <c r="V79" s="7" t="s">
        <v>35</v>
      </c>
    </row>
    <row r="80" spans="3:22" ht="80" customHeight="1" x14ac:dyDescent="0.2">
      <c r="C80" s="3" t="s">
        <v>22</v>
      </c>
      <c r="D80" s="1" t="s">
        <v>150</v>
      </c>
      <c r="E80" s="2">
        <v>30</v>
      </c>
      <c r="F80" s="2">
        <v>2019</v>
      </c>
      <c r="G80" s="2"/>
      <c r="H80" s="2"/>
      <c r="I80" s="2" t="s">
        <v>24</v>
      </c>
      <c r="J80" s="2" t="s">
        <v>151</v>
      </c>
      <c r="K80" s="2" t="s">
        <v>158</v>
      </c>
      <c r="L80" s="7" t="s">
        <v>27</v>
      </c>
      <c r="M80" s="7" t="s">
        <v>28</v>
      </c>
      <c r="N80" s="7" t="s">
        <v>29</v>
      </c>
      <c r="O80" s="7" t="s">
        <v>193</v>
      </c>
      <c r="P80" s="7" t="s">
        <v>30</v>
      </c>
      <c r="Q80" s="7" t="s">
        <v>30</v>
      </c>
      <c r="R80" s="7" t="s">
        <v>31</v>
      </c>
      <c r="S80" s="7" t="s">
        <v>32</v>
      </c>
      <c r="T80" s="7" t="s">
        <v>33</v>
      </c>
      <c r="U80" s="7" t="s">
        <v>34</v>
      </c>
      <c r="V80" s="7" t="s">
        <v>35</v>
      </c>
    </row>
    <row r="81" spans="3:22" ht="80" customHeight="1" x14ac:dyDescent="0.2">
      <c r="C81" s="3" t="s">
        <v>22</v>
      </c>
      <c r="D81" s="1" t="s">
        <v>150</v>
      </c>
      <c r="E81" s="2">
        <v>218</v>
      </c>
      <c r="F81" s="2">
        <v>2019</v>
      </c>
      <c r="G81" s="2"/>
      <c r="H81" s="2"/>
      <c r="I81" s="2" t="s">
        <v>24</v>
      </c>
      <c r="J81" s="2" t="s">
        <v>151</v>
      </c>
      <c r="K81" s="2" t="s">
        <v>159</v>
      </c>
      <c r="L81" s="7" t="s">
        <v>27</v>
      </c>
      <c r="M81" s="7" t="s">
        <v>28</v>
      </c>
      <c r="N81" s="7" t="s">
        <v>29</v>
      </c>
      <c r="O81" s="7" t="s">
        <v>192</v>
      </c>
      <c r="P81" s="7" t="s">
        <v>30</v>
      </c>
      <c r="Q81" s="7" t="s">
        <v>30</v>
      </c>
      <c r="R81" s="7" t="s">
        <v>31</v>
      </c>
      <c r="S81" s="7" t="s">
        <v>32</v>
      </c>
      <c r="T81" s="7" t="s">
        <v>33</v>
      </c>
      <c r="U81" s="7" t="s">
        <v>34</v>
      </c>
      <c r="V81" s="7" t="s">
        <v>35</v>
      </c>
    </row>
    <row r="82" spans="3:22" ht="80" customHeight="1" x14ac:dyDescent="0.2">
      <c r="C82" s="3" t="s">
        <v>22</v>
      </c>
      <c r="D82" s="1" t="s">
        <v>150</v>
      </c>
      <c r="E82" s="2">
        <v>2893</v>
      </c>
      <c r="F82" s="2">
        <v>2020</v>
      </c>
      <c r="G82" s="2" t="s">
        <v>24</v>
      </c>
      <c r="H82" s="2"/>
      <c r="I82" s="2"/>
      <c r="J82" s="2" t="s">
        <v>160</v>
      </c>
      <c r="K82" s="2" t="s">
        <v>161</v>
      </c>
      <c r="L82" s="7" t="s">
        <v>27</v>
      </c>
      <c r="M82" s="7" t="s">
        <v>28</v>
      </c>
      <c r="N82" s="7" t="s">
        <v>29</v>
      </c>
      <c r="O82" s="7" t="s">
        <v>198</v>
      </c>
      <c r="P82" s="7" t="s">
        <v>162</v>
      </c>
      <c r="Q82" s="7" t="s">
        <v>162</v>
      </c>
      <c r="R82" s="7" t="s">
        <v>31</v>
      </c>
      <c r="S82" s="7" t="s">
        <v>32</v>
      </c>
      <c r="T82" s="7" t="s">
        <v>33</v>
      </c>
      <c r="U82" s="7" t="s">
        <v>34</v>
      </c>
      <c r="V82" s="7" t="s">
        <v>35</v>
      </c>
    </row>
    <row r="83" spans="3:22" ht="80" customHeight="1" x14ac:dyDescent="0.2">
      <c r="C83" s="3" t="s">
        <v>22</v>
      </c>
      <c r="D83" s="1" t="s">
        <v>150</v>
      </c>
      <c r="E83" s="2">
        <v>21906</v>
      </c>
      <c r="F83" s="2">
        <v>2020</v>
      </c>
      <c r="G83" s="2" t="s">
        <v>24</v>
      </c>
      <c r="H83" s="2"/>
      <c r="I83" s="2"/>
      <c r="J83" s="2" t="s">
        <v>143</v>
      </c>
      <c r="K83" s="2" t="s">
        <v>163</v>
      </c>
      <c r="L83" s="7" t="s">
        <v>27</v>
      </c>
      <c r="M83" s="7" t="s">
        <v>28</v>
      </c>
      <c r="N83" s="7" t="s">
        <v>29</v>
      </c>
      <c r="O83" s="7" t="s">
        <v>198</v>
      </c>
      <c r="P83" s="7" t="s">
        <v>30</v>
      </c>
      <c r="Q83" s="7" t="s">
        <v>30</v>
      </c>
      <c r="R83" s="7" t="s">
        <v>31</v>
      </c>
      <c r="S83" s="7" t="s">
        <v>32</v>
      </c>
      <c r="T83" s="7" t="s">
        <v>33</v>
      </c>
      <c r="U83" s="7" t="s">
        <v>34</v>
      </c>
      <c r="V83" s="7" t="s">
        <v>35</v>
      </c>
    </row>
    <row r="84" spans="3:22" ht="80" customHeight="1" x14ac:dyDescent="0.2">
      <c r="C84" s="3" t="s">
        <v>22</v>
      </c>
      <c r="D84" s="1" t="s">
        <v>164</v>
      </c>
      <c r="E84" s="2">
        <v>6289</v>
      </c>
      <c r="F84" s="2">
        <v>2011</v>
      </c>
      <c r="G84" s="2" t="s">
        <v>24</v>
      </c>
      <c r="H84" s="2"/>
      <c r="I84" s="2"/>
      <c r="J84" s="2" t="s">
        <v>112</v>
      </c>
      <c r="K84" s="2" t="s">
        <v>165</v>
      </c>
      <c r="L84" s="7" t="s">
        <v>27</v>
      </c>
      <c r="M84" s="7" t="s">
        <v>28</v>
      </c>
      <c r="N84" s="7" t="s">
        <v>29</v>
      </c>
      <c r="O84" s="7" t="s">
        <v>198</v>
      </c>
      <c r="P84" s="7" t="s">
        <v>114</v>
      </c>
      <c r="Q84" s="7" t="s">
        <v>115</v>
      </c>
      <c r="R84" s="7" t="s">
        <v>31</v>
      </c>
      <c r="S84" s="7" t="s">
        <v>32</v>
      </c>
      <c r="T84" s="7" t="s">
        <v>33</v>
      </c>
      <c r="U84" s="7" t="s">
        <v>34</v>
      </c>
      <c r="V84" s="7" t="s">
        <v>35</v>
      </c>
    </row>
    <row r="85" spans="3:22" ht="80" customHeight="1" x14ac:dyDescent="0.2">
      <c r="C85" s="3" t="s">
        <v>22</v>
      </c>
      <c r="D85" s="1" t="s">
        <v>97</v>
      </c>
      <c r="E85" s="2">
        <v>7</v>
      </c>
      <c r="F85" s="2">
        <v>2006</v>
      </c>
      <c r="G85" s="2"/>
      <c r="H85" s="2" t="s">
        <v>24</v>
      </c>
      <c r="I85" s="2"/>
      <c r="J85" s="2" t="s">
        <v>124</v>
      </c>
      <c r="K85" s="2" t="s">
        <v>166</v>
      </c>
      <c r="L85" s="7" t="s">
        <v>27</v>
      </c>
      <c r="M85" s="7" t="s">
        <v>28</v>
      </c>
      <c r="N85" s="7" t="s">
        <v>29</v>
      </c>
      <c r="O85" s="7" t="s">
        <v>196</v>
      </c>
      <c r="P85" s="7" t="s">
        <v>114</v>
      </c>
      <c r="Q85" s="7" t="s">
        <v>115</v>
      </c>
      <c r="R85" s="7" t="s">
        <v>31</v>
      </c>
      <c r="S85" s="7" t="s">
        <v>32</v>
      </c>
      <c r="T85" s="7" t="s">
        <v>33</v>
      </c>
      <c r="U85" s="7" t="s">
        <v>34</v>
      </c>
      <c r="V85" s="7" t="s">
        <v>35</v>
      </c>
    </row>
    <row r="86" spans="3:22" ht="80" customHeight="1" x14ac:dyDescent="0.2">
      <c r="C86" s="3" t="s">
        <v>22</v>
      </c>
      <c r="D86" s="1" t="s">
        <v>97</v>
      </c>
      <c r="E86" s="2">
        <v>6</v>
      </c>
      <c r="F86" s="2">
        <v>2007</v>
      </c>
      <c r="G86" s="2" t="s">
        <v>24</v>
      </c>
      <c r="H86" s="2"/>
      <c r="I86" s="2"/>
      <c r="J86" s="2" t="s">
        <v>102</v>
      </c>
      <c r="K86" s="2" t="s">
        <v>167</v>
      </c>
      <c r="L86" s="7" t="s">
        <v>27</v>
      </c>
      <c r="M86" s="7" t="s">
        <v>28</v>
      </c>
      <c r="N86" s="7" t="s">
        <v>29</v>
      </c>
      <c r="O86" s="7" t="s">
        <v>196</v>
      </c>
      <c r="P86" s="7" t="s">
        <v>114</v>
      </c>
      <c r="Q86" s="7" t="s">
        <v>115</v>
      </c>
      <c r="R86" s="7" t="s">
        <v>31</v>
      </c>
      <c r="S86" s="7" t="s">
        <v>32</v>
      </c>
      <c r="T86" s="7" t="s">
        <v>33</v>
      </c>
      <c r="U86" s="7" t="s">
        <v>34</v>
      </c>
      <c r="V86" s="7" t="s">
        <v>35</v>
      </c>
    </row>
    <row r="87" spans="3:22" ht="80" customHeight="1" x14ac:dyDescent="0.2">
      <c r="C87" s="3" t="s">
        <v>22</v>
      </c>
      <c r="D87" s="1" t="s">
        <v>168</v>
      </c>
      <c r="E87" s="2">
        <v>5397</v>
      </c>
      <c r="F87" s="2">
        <v>2005</v>
      </c>
      <c r="G87" s="2" t="s">
        <v>24</v>
      </c>
      <c r="H87" s="2"/>
      <c r="I87" s="2"/>
      <c r="J87" s="2" t="s">
        <v>169</v>
      </c>
      <c r="K87" s="2" t="s">
        <v>170</v>
      </c>
      <c r="L87" s="7" t="s">
        <v>27</v>
      </c>
      <c r="M87" s="7" t="s">
        <v>28</v>
      </c>
      <c r="N87" s="7" t="s">
        <v>29</v>
      </c>
      <c r="O87" s="7" t="s">
        <v>192</v>
      </c>
      <c r="P87" s="7" t="s">
        <v>30</v>
      </c>
      <c r="Q87" s="7" t="s">
        <v>30</v>
      </c>
      <c r="R87" s="7" t="s">
        <v>31</v>
      </c>
      <c r="S87" s="7" t="s">
        <v>32</v>
      </c>
      <c r="T87" s="7" t="s">
        <v>33</v>
      </c>
      <c r="U87" s="7" t="s">
        <v>34</v>
      </c>
      <c r="V87" s="7" t="s">
        <v>35</v>
      </c>
    </row>
    <row r="88" spans="3:22" ht="80" customHeight="1" x14ac:dyDescent="0.2">
      <c r="C88" s="3" t="s">
        <v>22</v>
      </c>
      <c r="D88" s="1" t="s">
        <v>168</v>
      </c>
      <c r="E88" s="2">
        <v>5029</v>
      </c>
      <c r="F88" s="2">
        <v>2001</v>
      </c>
      <c r="G88" s="2" t="s">
        <v>24</v>
      </c>
      <c r="H88" s="2"/>
      <c r="I88" s="2"/>
      <c r="J88" s="2" t="s">
        <v>169</v>
      </c>
      <c r="K88" s="2" t="s">
        <v>171</v>
      </c>
      <c r="L88" s="7" t="s">
        <v>27</v>
      </c>
      <c r="M88" s="7" t="s">
        <v>28</v>
      </c>
      <c r="N88" s="7" t="s">
        <v>29</v>
      </c>
      <c r="O88" s="7" t="s">
        <v>192</v>
      </c>
      <c r="P88" s="7" t="s">
        <v>30</v>
      </c>
      <c r="Q88" s="7" t="s">
        <v>30</v>
      </c>
      <c r="R88" s="7" t="s">
        <v>31</v>
      </c>
      <c r="S88" s="7" t="s">
        <v>32</v>
      </c>
      <c r="T88" s="7" t="s">
        <v>33</v>
      </c>
      <c r="U88" s="7" t="s">
        <v>34</v>
      </c>
      <c r="V88" s="7" t="s">
        <v>35</v>
      </c>
    </row>
    <row r="89" spans="3:22" ht="80" customHeight="1" x14ac:dyDescent="0.2">
      <c r="C89" s="3" t="s">
        <v>22</v>
      </c>
      <c r="D89" s="1" t="s">
        <v>168</v>
      </c>
      <c r="E89" s="2">
        <v>5921</v>
      </c>
      <c r="F89" s="2">
        <v>2012</v>
      </c>
      <c r="G89" s="2" t="s">
        <v>24</v>
      </c>
      <c r="H89" s="2"/>
      <c r="I89" s="2"/>
      <c r="J89" s="2" t="s">
        <v>169</v>
      </c>
      <c r="K89" s="2" t="s">
        <v>172</v>
      </c>
      <c r="L89" s="7" t="s">
        <v>27</v>
      </c>
      <c r="M89" s="7" t="s">
        <v>28</v>
      </c>
      <c r="N89" s="7" t="s">
        <v>29</v>
      </c>
      <c r="O89" s="7" t="s">
        <v>192</v>
      </c>
      <c r="P89" s="7" t="s">
        <v>30</v>
      </c>
      <c r="Q89" s="7" t="s">
        <v>30</v>
      </c>
      <c r="R89" s="7" t="s">
        <v>31</v>
      </c>
      <c r="S89" s="7" t="s">
        <v>32</v>
      </c>
      <c r="T89" s="7" t="s">
        <v>33</v>
      </c>
      <c r="U89" s="7" t="s">
        <v>34</v>
      </c>
      <c r="V89" s="7" t="s">
        <v>35</v>
      </c>
    </row>
    <row r="90" spans="3:22" ht="80" customHeight="1" x14ac:dyDescent="0.2">
      <c r="C90" s="3" t="s">
        <v>22</v>
      </c>
      <c r="D90" s="1" t="s">
        <v>168</v>
      </c>
      <c r="E90" s="2">
        <v>4095</v>
      </c>
      <c r="F90" s="2">
        <v>2013</v>
      </c>
      <c r="G90" s="2" t="s">
        <v>24</v>
      </c>
      <c r="H90" s="2"/>
      <c r="I90" s="2"/>
      <c r="J90" s="2" t="s">
        <v>169</v>
      </c>
      <c r="K90" s="2" t="s">
        <v>173</v>
      </c>
      <c r="L90" s="7" t="s">
        <v>27</v>
      </c>
      <c r="M90" s="7" t="s">
        <v>28</v>
      </c>
      <c r="N90" s="7" t="s">
        <v>29</v>
      </c>
      <c r="O90" s="7" t="s">
        <v>197</v>
      </c>
      <c r="P90" s="7" t="s">
        <v>30</v>
      </c>
      <c r="Q90" s="7" t="s">
        <v>30</v>
      </c>
      <c r="R90" s="7" t="s">
        <v>31</v>
      </c>
      <c r="S90" s="7" t="s">
        <v>32</v>
      </c>
      <c r="T90" s="7" t="s">
        <v>33</v>
      </c>
      <c r="U90" s="7" t="s">
        <v>34</v>
      </c>
      <c r="V90" s="7" t="s">
        <v>35</v>
      </c>
    </row>
    <row r="91" spans="3:22" ht="80" customHeight="1" x14ac:dyDescent="0.2">
      <c r="C91" s="3" t="s">
        <v>22</v>
      </c>
      <c r="D91" s="1" t="s">
        <v>174</v>
      </c>
      <c r="E91" s="2" t="s">
        <v>175</v>
      </c>
      <c r="F91" s="2">
        <v>2010</v>
      </c>
      <c r="G91" s="2" t="s">
        <v>24</v>
      </c>
      <c r="H91" s="2"/>
      <c r="I91" s="2"/>
      <c r="J91" s="2" t="s">
        <v>169</v>
      </c>
      <c r="K91" s="2" t="s">
        <v>176</v>
      </c>
      <c r="L91" s="7" t="s">
        <v>27</v>
      </c>
      <c r="M91" s="7" t="s">
        <v>28</v>
      </c>
      <c r="N91" s="7" t="s">
        <v>29</v>
      </c>
      <c r="O91" s="7" t="s">
        <v>193</v>
      </c>
      <c r="P91" s="7" t="s">
        <v>30</v>
      </c>
      <c r="Q91" s="7" t="s">
        <v>30</v>
      </c>
      <c r="R91" s="7" t="s">
        <v>31</v>
      </c>
      <c r="S91" s="7" t="s">
        <v>32</v>
      </c>
      <c r="T91" s="7" t="s">
        <v>33</v>
      </c>
      <c r="U91" s="7" t="s">
        <v>34</v>
      </c>
      <c r="V91" s="7" t="s">
        <v>35</v>
      </c>
    </row>
    <row r="92" spans="3:22" ht="80" customHeight="1" x14ac:dyDescent="0.2">
      <c r="C92" s="3" t="s">
        <v>22</v>
      </c>
      <c r="D92" s="1" t="s">
        <v>174</v>
      </c>
      <c r="E92" s="2">
        <v>16175</v>
      </c>
      <c r="F92" s="2">
        <v>2015</v>
      </c>
      <c r="G92" s="2" t="s">
        <v>24</v>
      </c>
      <c r="H92" s="2"/>
      <c r="I92" s="2"/>
      <c r="J92" s="2" t="s">
        <v>169</v>
      </c>
      <c r="K92" s="2" t="s">
        <v>177</v>
      </c>
      <c r="L92" s="7" t="s">
        <v>27</v>
      </c>
      <c r="M92" s="7" t="s">
        <v>28</v>
      </c>
      <c r="N92" s="7" t="s">
        <v>29</v>
      </c>
      <c r="O92" s="7" t="s">
        <v>197</v>
      </c>
      <c r="P92" s="7" t="s">
        <v>30</v>
      </c>
      <c r="Q92" s="7" t="s">
        <v>30</v>
      </c>
      <c r="R92" s="7" t="s">
        <v>31</v>
      </c>
      <c r="S92" s="7" t="s">
        <v>32</v>
      </c>
      <c r="T92" s="7" t="s">
        <v>33</v>
      </c>
      <c r="U92" s="7" t="s">
        <v>34</v>
      </c>
      <c r="V92" s="7" t="s">
        <v>35</v>
      </c>
    </row>
    <row r="93" spans="3:22" ht="80" customHeight="1" x14ac:dyDescent="0.2">
      <c r="C93" s="3" t="s">
        <v>22</v>
      </c>
      <c r="D93" s="1" t="s">
        <v>174</v>
      </c>
      <c r="E93" s="2">
        <v>15489</v>
      </c>
      <c r="F93" s="2">
        <v>2017</v>
      </c>
      <c r="G93" s="2" t="s">
        <v>24</v>
      </c>
      <c r="H93" s="2"/>
      <c r="I93" s="2"/>
      <c r="J93" s="2" t="s">
        <v>169</v>
      </c>
      <c r="K93" s="2" t="s">
        <v>178</v>
      </c>
      <c r="L93" s="7" t="s">
        <v>27</v>
      </c>
      <c r="M93" s="7" t="s">
        <v>28</v>
      </c>
      <c r="N93" s="7" t="s">
        <v>29</v>
      </c>
      <c r="O93" s="7" t="s">
        <v>193</v>
      </c>
      <c r="P93" s="7" t="s">
        <v>30</v>
      </c>
      <c r="Q93" s="7" t="s">
        <v>30</v>
      </c>
      <c r="R93" s="7" t="s">
        <v>31</v>
      </c>
      <c r="S93" s="7" t="s">
        <v>32</v>
      </c>
      <c r="T93" s="7" t="s">
        <v>33</v>
      </c>
      <c r="U93" s="7" t="s">
        <v>34</v>
      </c>
      <c r="V93" s="7" t="s">
        <v>35</v>
      </c>
    </row>
    <row r="94" spans="3:22" ht="80" customHeight="1" x14ac:dyDescent="0.2">
      <c r="C94" s="3" t="s">
        <v>22</v>
      </c>
      <c r="D94" s="1" t="s">
        <v>179</v>
      </c>
      <c r="E94" s="2">
        <v>30300</v>
      </c>
      <c r="F94" s="2">
        <v>2018</v>
      </c>
      <c r="G94" s="2" t="s">
        <v>24</v>
      </c>
      <c r="H94" s="2"/>
      <c r="I94" s="2"/>
      <c r="J94" s="2" t="s">
        <v>169</v>
      </c>
      <c r="K94" s="2" t="s">
        <v>180</v>
      </c>
      <c r="L94" s="7" t="s">
        <v>27</v>
      </c>
      <c r="M94" s="7" t="s">
        <v>28</v>
      </c>
      <c r="N94" s="7" t="s">
        <v>29</v>
      </c>
      <c r="O94" s="7" t="s">
        <v>193</v>
      </c>
      <c r="P94" s="7" t="s">
        <v>30</v>
      </c>
      <c r="Q94" s="7" t="s">
        <v>30</v>
      </c>
      <c r="R94" s="7" t="s">
        <v>31</v>
      </c>
      <c r="S94" s="7" t="s">
        <v>32</v>
      </c>
      <c r="T94" s="7" t="s">
        <v>33</v>
      </c>
      <c r="U94" s="7" t="s">
        <v>34</v>
      </c>
      <c r="V94" s="7" t="s">
        <v>35</v>
      </c>
    </row>
    <row r="95" spans="3:22" ht="80" customHeight="1" x14ac:dyDescent="0.2">
      <c r="C95" s="3" t="s">
        <v>22</v>
      </c>
      <c r="D95" s="1" t="s">
        <v>174</v>
      </c>
      <c r="E95" s="2">
        <v>17068</v>
      </c>
      <c r="F95" s="2">
        <v>2018</v>
      </c>
      <c r="G95" s="2" t="s">
        <v>24</v>
      </c>
      <c r="H95" s="2"/>
      <c r="I95" s="2"/>
      <c r="J95" s="2" t="s">
        <v>169</v>
      </c>
      <c r="K95" s="2" t="s">
        <v>181</v>
      </c>
      <c r="L95" s="7" t="s">
        <v>27</v>
      </c>
      <c r="M95" s="7" t="s">
        <v>28</v>
      </c>
      <c r="N95" s="7" t="s">
        <v>29</v>
      </c>
      <c r="O95" s="7" t="s">
        <v>192</v>
      </c>
      <c r="P95" s="7" t="s">
        <v>30</v>
      </c>
      <c r="Q95" s="7" t="s">
        <v>30</v>
      </c>
      <c r="R95" s="7" t="s">
        <v>31</v>
      </c>
      <c r="S95" s="7" t="s">
        <v>32</v>
      </c>
      <c r="T95" s="7" t="s">
        <v>33</v>
      </c>
      <c r="U95" s="7" t="s">
        <v>34</v>
      </c>
      <c r="V95" s="7" t="s">
        <v>35</v>
      </c>
    </row>
    <row r="96" spans="3:22" ht="80" customHeight="1" x14ac:dyDescent="0.2">
      <c r="C96" s="3" t="s">
        <v>22</v>
      </c>
      <c r="D96" s="1" t="s">
        <v>174</v>
      </c>
      <c r="E96" s="2">
        <v>23081</v>
      </c>
      <c r="F96" s="2">
        <v>2018</v>
      </c>
      <c r="G96" s="2" t="s">
        <v>24</v>
      </c>
      <c r="H96" s="2"/>
      <c r="I96" s="2"/>
      <c r="J96" s="2" t="s">
        <v>169</v>
      </c>
      <c r="K96" s="2" t="s">
        <v>182</v>
      </c>
      <c r="L96" s="7" t="s">
        <v>27</v>
      </c>
      <c r="M96" s="7" t="s">
        <v>28</v>
      </c>
      <c r="N96" s="7" t="s">
        <v>29</v>
      </c>
      <c r="O96" s="7" t="s">
        <v>197</v>
      </c>
      <c r="P96" s="7" t="s">
        <v>30</v>
      </c>
      <c r="Q96" s="7" t="s">
        <v>30</v>
      </c>
      <c r="R96" s="7" t="s">
        <v>31</v>
      </c>
      <c r="S96" s="7" t="s">
        <v>32</v>
      </c>
      <c r="T96" s="7" t="s">
        <v>33</v>
      </c>
      <c r="U96" s="7" t="s">
        <v>34</v>
      </c>
      <c r="V96" s="7" t="s">
        <v>35</v>
      </c>
    </row>
    <row r="97" spans="3:45" ht="80" customHeight="1" x14ac:dyDescent="0.2">
      <c r="C97" s="3" t="s">
        <v>22</v>
      </c>
      <c r="D97" s="1" t="s">
        <v>183</v>
      </c>
      <c r="E97" s="2">
        <v>185</v>
      </c>
      <c r="F97" s="2">
        <v>2009</v>
      </c>
      <c r="G97" s="2" t="s">
        <v>24</v>
      </c>
      <c r="H97" s="2"/>
      <c r="I97" s="2"/>
      <c r="J97" s="2" t="s">
        <v>169</v>
      </c>
      <c r="K97" s="2" t="s">
        <v>184</v>
      </c>
      <c r="L97" s="7" t="s">
        <v>27</v>
      </c>
      <c r="M97" s="7" t="s">
        <v>28</v>
      </c>
      <c r="N97" s="7" t="s">
        <v>29</v>
      </c>
      <c r="O97" s="7" t="s">
        <v>195</v>
      </c>
      <c r="P97" s="7" t="s">
        <v>30</v>
      </c>
      <c r="Q97" s="7" t="s">
        <v>30</v>
      </c>
      <c r="R97" s="7" t="s">
        <v>31</v>
      </c>
      <c r="S97" s="7" t="s">
        <v>32</v>
      </c>
      <c r="T97" s="7" t="s">
        <v>33</v>
      </c>
      <c r="U97" s="7" t="s">
        <v>34</v>
      </c>
      <c r="V97" s="7" t="s">
        <v>35</v>
      </c>
    </row>
    <row r="98" spans="3:45" ht="80" customHeight="1" x14ac:dyDescent="0.2">
      <c r="C98" s="3" t="s">
        <v>22</v>
      </c>
      <c r="D98" s="1" t="s">
        <v>185</v>
      </c>
      <c r="E98" s="2" t="s">
        <v>186</v>
      </c>
      <c r="F98" s="2">
        <v>2012</v>
      </c>
      <c r="G98" s="2" t="s">
        <v>24</v>
      </c>
      <c r="H98" s="2"/>
      <c r="I98" s="2"/>
      <c r="J98" s="2" t="s">
        <v>169</v>
      </c>
      <c r="K98" s="2" t="s">
        <v>187</v>
      </c>
      <c r="L98" s="7" t="s">
        <v>27</v>
      </c>
      <c r="M98" s="7" t="s">
        <v>28</v>
      </c>
      <c r="N98" s="7" t="s">
        <v>29</v>
      </c>
      <c r="O98" s="7" t="s">
        <v>193</v>
      </c>
      <c r="P98" s="7" t="s">
        <v>30</v>
      </c>
      <c r="Q98" s="7" t="s">
        <v>30</v>
      </c>
      <c r="R98" s="7" t="s">
        <v>31</v>
      </c>
      <c r="S98" s="7" t="s">
        <v>32</v>
      </c>
      <c r="T98" s="7" t="s">
        <v>33</v>
      </c>
      <c r="U98" s="7" t="s">
        <v>34</v>
      </c>
      <c r="V98" s="7" t="s">
        <v>35</v>
      </c>
    </row>
    <row r="99" spans="3:45" ht="80" customHeight="1" x14ac:dyDescent="0.2">
      <c r="C99" s="3" t="s">
        <v>22</v>
      </c>
      <c r="D99" s="1" t="s">
        <v>185</v>
      </c>
      <c r="E99" s="2">
        <v>26122</v>
      </c>
      <c r="F99" s="2">
        <v>2014</v>
      </c>
      <c r="G99" s="2" t="s">
        <v>24</v>
      </c>
      <c r="H99" s="2"/>
      <c r="I99" s="2"/>
      <c r="J99" s="2" t="s">
        <v>169</v>
      </c>
      <c r="K99" s="2" t="s">
        <v>188</v>
      </c>
      <c r="L99" s="7" t="s">
        <v>27</v>
      </c>
      <c r="M99" s="7" t="s">
        <v>28</v>
      </c>
      <c r="N99" s="7" t="s">
        <v>29</v>
      </c>
      <c r="O99" s="7" t="s">
        <v>192</v>
      </c>
      <c r="P99" s="7" t="s">
        <v>30</v>
      </c>
      <c r="Q99" s="7" t="s">
        <v>30</v>
      </c>
      <c r="R99" s="7" t="s">
        <v>31</v>
      </c>
      <c r="S99" s="7" t="s">
        <v>32</v>
      </c>
      <c r="T99" s="7" t="s">
        <v>33</v>
      </c>
      <c r="U99" s="7" t="s">
        <v>34</v>
      </c>
      <c r="V99" s="7" t="s">
        <v>35</v>
      </c>
    </row>
    <row r="100" spans="3:45" ht="80" customHeight="1" x14ac:dyDescent="0.2">
      <c r="C100" s="3" t="s">
        <v>22</v>
      </c>
      <c r="D100" s="1" t="s">
        <v>185</v>
      </c>
      <c r="E100" s="2">
        <v>15801</v>
      </c>
      <c r="F100" s="2">
        <v>2014</v>
      </c>
      <c r="G100" s="2" t="s">
        <v>24</v>
      </c>
      <c r="H100" s="2"/>
      <c r="I100" s="2"/>
      <c r="J100" s="2" t="s">
        <v>169</v>
      </c>
      <c r="K100" s="2" t="s">
        <v>189</v>
      </c>
      <c r="L100" s="7" t="s">
        <v>27</v>
      </c>
      <c r="M100" s="7" t="s">
        <v>28</v>
      </c>
      <c r="N100" s="7" t="s">
        <v>29</v>
      </c>
      <c r="O100" s="7" t="s">
        <v>193</v>
      </c>
      <c r="P100" s="7" t="s">
        <v>30</v>
      </c>
      <c r="Q100" s="7" t="s">
        <v>30</v>
      </c>
      <c r="R100" s="7" t="s">
        <v>31</v>
      </c>
      <c r="S100" s="7" t="s">
        <v>32</v>
      </c>
      <c r="T100" s="7" t="s">
        <v>33</v>
      </c>
      <c r="U100" s="7" t="s">
        <v>34</v>
      </c>
      <c r="V100" s="7" t="s">
        <v>35</v>
      </c>
    </row>
    <row r="101" spans="3:45" ht="80" customHeight="1" x14ac:dyDescent="0.2">
      <c r="C101" s="3" t="s">
        <v>22</v>
      </c>
      <c r="D101" s="1" t="s">
        <v>190</v>
      </c>
      <c r="E101" s="2"/>
      <c r="F101" s="2">
        <v>2019</v>
      </c>
      <c r="G101" s="2" t="s">
        <v>24</v>
      </c>
      <c r="H101" s="2"/>
      <c r="I101" s="2"/>
      <c r="J101" s="2" t="s">
        <v>90</v>
      </c>
      <c r="K101" s="2" t="s">
        <v>191</v>
      </c>
      <c r="L101" s="7" t="s">
        <v>27</v>
      </c>
      <c r="M101" s="7" t="s">
        <v>28</v>
      </c>
      <c r="N101" s="7" t="s">
        <v>29</v>
      </c>
      <c r="O101" s="7" t="s">
        <v>197</v>
      </c>
      <c r="P101" s="7" t="s">
        <v>30</v>
      </c>
      <c r="Q101" s="7" t="s">
        <v>30</v>
      </c>
      <c r="R101" s="7" t="s">
        <v>31</v>
      </c>
      <c r="S101" s="7" t="s">
        <v>32</v>
      </c>
      <c r="T101" s="7" t="s">
        <v>33</v>
      </c>
      <c r="U101" s="7" t="s">
        <v>34</v>
      </c>
      <c r="V101" s="7" t="s">
        <v>35</v>
      </c>
    </row>
    <row r="102" spans="3:45" ht="80" customHeight="1" x14ac:dyDescent="0.2"/>
    <row r="103" spans="3:45" ht="80" customHeight="1" x14ac:dyDescent="0.2"/>
    <row r="104" spans="3:45" ht="80" customHeight="1" x14ac:dyDescent="0.2">
      <c r="AS104" s="6" t="e">
        <f>VLOOKUP(#REF!,#REF!,2,0)</f>
        <v>#REF!</v>
      </c>
    </row>
    <row r="105" spans="3:45" ht="80" customHeight="1" x14ac:dyDescent="0.2">
      <c r="AS105" s="6" t="e">
        <f>VLOOKUP(#REF!,#REF!,2,0)</f>
        <v>#REF!</v>
      </c>
    </row>
    <row r="106" spans="3:45" ht="92" customHeight="1" x14ac:dyDescent="0.2">
      <c r="AS106" s="6" t="e">
        <f>VLOOKUP(#REF!,#REF!,2,0)</f>
        <v>#REF!</v>
      </c>
    </row>
    <row r="107" spans="3:45" ht="80" customHeight="1" x14ac:dyDescent="0.2">
      <c r="AS107" s="6" t="e">
        <f>VLOOKUP(#REF!,#REF!,2,0)</f>
        <v>#REF!</v>
      </c>
    </row>
    <row r="108" spans="3:45" ht="80" customHeight="1" x14ac:dyDescent="0.2">
      <c r="AS108" s="6" t="e">
        <f>VLOOKUP(#REF!,#REF!,2,0)</f>
        <v>#REF!</v>
      </c>
    </row>
    <row r="109" spans="3:45" ht="80" customHeight="1" x14ac:dyDescent="0.2">
      <c r="AS109" s="6" t="e">
        <f>VLOOKUP(#REF!,#REF!,2,0)</f>
        <v>#REF!</v>
      </c>
    </row>
    <row r="110" spans="3:45" ht="80" customHeight="1" x14ac:dyDescent="0.2">
      <c r="AS110" s="6" t="e">
        <f>VLOOKUP(#REF!,#REF!,2,0)</f>
        <v>#REF!</v>
      </c>
    </row>
    <row r="111" spans="3:45" ht="80" customHeight="1" x14ac:dyDescent="0.2">
      <c r="AS111" s="6" t="e">
        <f>VLOOKUP(#REF!,#REF!,2,0)</f>
        <v>#REF!</v>
      </c>
    </row>
    <row r="112" spans="3:45" ht="80" customHeight="1" x14ac:dyDescent="0.2">
      <c r="AS112" s="6" t="e">
        <f>VLOOKUP(#REF!,#REF!,2,0)</f>
        <v>#REF!</v>
      </c>
    </row>
    <row r="113" spans="45:45" ht="80" customHeight="1" x14ac:dyDescent="0.2">
      <c r="AS113" s="6" t="e">
        <f>VLOOKUP(#REF!,#REF!,2,0)</f>
        <v>#REF!</v>
      </c>
    </row>
    <row r="114" spans="45:45" ht="80" customHeight="1" x14ac:dyDescent="0.2">
      <c r="AS114" s="6" t="e">
        <f>VLOOKUP(#REF!,#REF!,2,0)</f>
        <v>#REF!</v>
      </c>
    </row>
    <row r="115" spans="45:45" ht="80" customHeight="1" x14ac:dyDescent="0.2">
      <c r="AS115" s="6" t="e">
        <f>VLOOKUP(#REF!,#REF!,2,0)</f>
        <v>#REF!</v>
      </c>
    </row>
    <row r="116" spans="45:45" ht="80" customHeight="1" x14ac:dyDescent="0.2">
      <c r="AS116" s="6" t="e">
        <f>VLOOKUP(#REF!,#REF!,2,0)</f>
        <v>#REF!</v>
      </c>
    </row>
    <row r="117" spans="45:45" ht="80" customHeight="1" x14ac:dyDescent="0.2">
      <c r="AS117" s="6" t="e">
        <f>VLOOKUP(#REF!,#REF!,2,0)</f>
        <v>#REF!</v>
      </c>
    </row>
    <row r="118" spans="45:45" ht="80" customHeight="1" x14ac:dyDescent="0.2">
      <c r="AS118" s="6" t="e">
        <f>VLOOKUP(#REF!,#REF!,2,0)</f>
        <v>#REF!</v>
      </c>
    </row>
    <row r="119" spans="45:45" ht="80" customHeight="1" x14ac:dyDescent="0.2">
      <c r="AS119" s="6" t="e">
        <f>VLOOKUP(#REF!,#REF!,2,0)</f>
        <v>#REF!</v>
      </c>
    </row>
    <row r="120" spans="45:45" ht="80" customHeight="1" x14ac:dyDescent="0.2">
      <c r="AS120" s="6" t="e">
        <f>VLOOKUP(#REF!,#REF!,2,0)</f>
        <v>#REF!</v>
      </c>
    </row>
    <row r="121" spans="45:45" ht="80" customHeight="1" x14ac:dyDescent="0.2">
      <c r="AS121" s="6" t="e">
        <f>VLOOKUP(#REF!,#REF!,2,0)</f>
        <v>#REF!</v>
      </c>
    </row>
    <row r="122" spans="45:45" ht="80" customHeight="1" x14ac:dyDescent="0.2">
      <c r="AS122" s="6" t="e">
        <f>VLOOKUP(#REF!,#REF!,2,0)</f>
        <v>#REF!</v>
      </c>
    </row>
    <row r="123" spans="45:45" ht="80" customHeight="1" x14ac:dyDescent="0.2">
      <c r="AS123" s="6" t="e">
        <f>VLOOKUP(#REF!,#REF!,2,0)</f>
        <v>#REF!</v>
      </c>
    </row>
    <row r="124" spans="45:45" ht="80" customHeight="1" x14ac:dyDescent="0.2">
      <c r="AS124" s="6" t="e">
        <f>VLOOKUP(#REF!,#REF!,2,0)</f>
        <v>#REF!</v>
      </c>
    </row>
    <row r="125" spans="45:45" ht="80" customHeight="1" x14ac:dyDescent="0.2">
      <c r="AS125" s="6" t="e">
        <f>VLOOKUP(#REF!,#REF!,2,0)</f>
        <v>#REF!</v>
      </c>
    </row>
    <row r="126" spans="45:45" ht="80" customHeight="1" x14ac:dyDescent="0.2">
      <c r="AS126" s="6" t="e">
        <f>VLOOKUP(#REF!,#REF!,2,0)</f>
        <v>#REF!</v>
      </c>
    </row>
    <row r="127" spans="45:45" ht="80" customHeight="1" x14ac:dyDescent="0.2">
      <c r="AS127" s="6" t="e">
        <f>VLOOKUP(#REF!,#REF!,2,0)</f>
        <v>#REF!</v>
      </c>
    </row>
    <row r="128" spans="45:45" ht="80" customHeight="1" x14ac:dyDescent="0.2">
      <c r="AS128" s="6" t="e">
        <f>VLOOKUP(#REF!,#REF!,2,0)</f>
        <v>#REF!</v>
      </c>
    </row>
    <row r="129" spans="45:45" ht="80" customHeight="1" x14ac:dyDescent="0.2">
      <c r="AS129" s="6" t="e">
        <f>VLOOKUP(#REF!,#REF!,2,0)</f>
        <v>#REF!</v>
      </c>
    </row>
    <row r="130" spans="45:45" ht="80" customHeight="1" x14ac:dyDescent="0.2">
      <c r="AS130" s="6" t="e">
        <f>VLOOKUP(#REF!,#REF!,2,0)</f>
        <v>#REF!</v>
      </c>
    </row>
    <row r="131" spans="45:45" ht="80" customHeight="1" x14ac:dyDescent="0.2">
      <c r="AS131" s="6" t="e">
        <f>VLOOKUP(#REF!,#REF!,2,0)</f>
        <v>#REF!</v>
      </c>
    </row>
    <row r="132" spans="45:45" ht="80" customHeight="1" x14ac:dyDescent="0.2">
      <c r="AS132" s="6" t="e">
        <f>VLOOKUP(#REF!,#REF!,2,0)</f>
        <v>#REF!</v>
      </c>
    </row>
    <row r="133" spans="45:45" ht="80" customHeight="1" x14ac:dyDescent="0.2">
      <c r="AS133" s="6" t="e">
        <f>VLOOKUP(#REF!,#REF!,2,0)</f>
        <v>#REF!</v>
      </c>
    </row>
    <row r="134" spans="45:45" ht="80" customHeight="1" x14ac:dyDescent="0.2">
      <c r="AS134" s="6" t="e">
        <f>VLOOKUP(M5,#REF!,2,0)</f>
        <v>#REF!</v>
      </c>
    </row>
    <row r="135" spans="45:45" ht="80" customHeight="1" x14ac:dyDescent="0.2">
      <c r="AS135" s="6" t="e">
        <f>VLOOKUP(#REF!,#REF!,2,0)</f>
        <v>#REF!</v>
      </c>
    </row>
    <row r="136" spans="45:45" ht="80" customHeight="1" x14ac:dyDescent="0.2">
      <c r="AS136" s="6" t="e">
        <f>VLOOKUP(M6,#REF!,2,0)</f>
        <v>#REF!</v>
      </c>
    </row>
    <row r="137" spans="45:45" ht="80" customHeight="1" x14ac:dyDescent="0.2">
      <c r="AS137" s="6" t="e">
        <f>VLOOKUP(M7,#REF!,2,0)</f>
        <v>#REF!</v>
      </c>
    </row>
    <row r="138" spans="45:45" ht="80" customHeight="1" x14ac:dyDescent="0.2">
      <c r="AS138" s="6" t="e">
        <f>VLOOKUP(M8,#REF!,2,0)</f>
        <v>#REF!</v>
      </c>
    </row>
    <row r="139" spans="45:45" ht="80" customHeight="1" x14ac:dyDescent="0.2">
      <c r="AS139" s="6" t="e">
        <f>VLOOKUP(M9,#REF!,2,0)</f>
        <v>#REF!</v>
      </c>
    </row>
    <row r="140" spans="45:45" ht="80" customHeight="1" x14ac:dyDescent="0.2">
      <c r="AS140" s="6" t="e">
        <f>VLOOKUP(M10,#REF!,2,0)</f>
        <v>#REF!</v>
      </c>
    </row>
    <row r="141" spans="45:45" ht="80" customHeight="1" x14ac:dyDescent="0.2">
      <c r="AS141" s="6" t="e">
        <f>VLOOKUP(M11,#REF!,2,0)</f>
        <v>#REF!</v>
      </c>
    </row>
    <row r="142" spans="45:45" ht="80" customHeight="1" x14ac:dyDescent="0.2">
      <c r="AS142" s="6" t="e">
        <f>VLOOKUP(M12,#REF!,2,0)</f>
        <v>#REF!</v>
      </c>
    </row>
    <row r="143" spans="45:45" ht="80" customHeight="1" x14ac:dyDescent="0.2">
      <c r="AS143" s="6" t="e">
        <f>VLOOKUP(M13,#REF!,2,0)</f>
        <v>#REF!</v>
      </c>
    </row>
    <row r="144" spans="45:45" ht="80" customHeight="1" x14ac:dyDescent="0.2">
      <c r="AS144" s="6" t="e">
        <f>VLOOKUP(M14,#REF!,2,0)</f>
        <v>#REF!</v>
      </c>
    </row>
    <row r="145" spans="45:45" ht="80" customHeight="1" x14ac:dyDescent="0.2">
      <c r="AS145" s="6" t="e">
        <f>VLOOKUP(M15,#REF!,2,0)</f>
        <v>#REF!</v>
      </c>
    </row>
    <row r="146" spans="45:45" ht="80" customHeight="1" x14ac:dyDescent="0.2">
      <c r="AS146" s="6" t="e">
        <f>VLOOKUP(M16,#REF!,2,0)</f>
        <v>#REF!</v>
      </c>
    </row>
    <row r="147" spans="45:45" ht="80" customHeight="1" x14ac:dyDescent="0.2">
      <c r="AS147" s="6" t="e">
        <f>VLOOKUP(M17,#REF!,2,0)</f>
        <v>#REF!</v>
      </c>
    </row>
    <row r="148" spans="45:45" ht="80" customHeight="1" x14ac:dyDescent="0.2">
      <c r="AS148" s="6" t="e">
        <f>VLOOKUP(M18,#REF!,2,0)</f>
        <v>#REF!</v>
      </c>
    </row>
    <row r="149" spans="45:45" ht="80" customHeight="1" x14ac:dyDescent="0.2">
      <c r="AS149" s="6" t="e">
        <f>VLOOKUP(M19,#REF!,2,0)</f>
        <v>#REF!</v>
      </c>
    </row>
    <row r="150" spans="45:45" ht="80" customHeight="1" x14ac:dyDescent="0.2">
      <c r="AS150" s="6" t="e">
        <f>VLOOKUP(M20,#REF!,2,0)</f>
        <v>#REF!</v>
      </c>
    </row>
    <row r="151" spans="45:45" ht="80" customHeight="1" x14ac:dyDescent="0.2">
      <c r="AS151" s="6" t="e">
        <f>VLOOKUP(M21,#REF!,2,0)</f>
        <v>#REF!</v>
      </c>
    </row>
    <row r="152" spans="45:45" ht="80" customHeight="1" x14ac:dyDescent="0.2">
      <c r="AS152" s="6" t="e">
        <f>VLOOKUP(M22,#REF!,2,0)</f>
        <v>#REF!</v>
      </c>
    </row>
    <row r="153" spans="45:45" ht="80" customHeight="1" x14ac:dyDescent="0.2">
      <c r="AS153" s="6" t="e">
        <f>VLOOKUP(M23,#REF!,2,0)</f>
        <v>#REF!</v>
      </c>
    </row>
    <row r="154" spans="45:45" ht="80" customHeight="1" x14ac:dyDescent="0.2">
      <c r="AS154" s="6" t="e">
        <f>VLOOKUP(M24,#REF!,2,0)</f>
        <v>#REF!</v>
      </c>
    </row>
    <row r="155" spans="45:45" ht="80" customHeight="1" x14ac:dyDescent="0.2">
      <c r="AS155" s="6" t="e">
        <f>VLOOKUP(M25,#REF!,2,0)</f>
        <v>#REF!</v>
      </c>
    </row>
    <row r="156" spans="45:45" ht="80" customHeight="1" x14ac:dyDescent="0.2">
      <c r="AS156" s="6" t="e">
        <f>VLOOKUP(M26,#REF!,2,0)</f>
        <v>#REF!</v>
      </c>
    </row>
    <row r="157" spans="45:45" ht="80" customHeight="1" x14ac:dyDescent="0.2">
      <c r="AS157" s="6" t="e">
        <f>VLOOKUP(M27,#REF!,2,0)</f>
        <v>#REF!</v>
      </c>
    </row>
    <row r="158" spans="45:45" ht="80" customHeight="1" x14ac:dyDescent="0.2">
      <c r="AS158" s="6" t="e">
        <f>VLOOKUP(M28,#REF!,2,0)</f>
        <v>#REF!</v>
      </c>
    </row>
    <row r="159" spans="45:45" ht="80" customHeight="1" x14ac:dyDescent="0.2">
      <c r="AS159" s="6" t="e">
        <f>VLOOKUP(M29,#REF!,2,0)</f>
        <v>#REF!</v>
      </c>
    </row>
    <row r="160" spans="45:45" ht="80" customHeight="1" x14ac:dyDescent="0.2">
      <c r="AS160" s="6" t="e">
        <f>VLOOKUP(M30,#REF!,2,0)</f>
        <v>#REF!</v>
      </c>
    </row>
    <row r="161" spans="45:45" ht="80" customHeight="1" x14ac:dyDescent="0.2">
      <c r="AS161" s="6" t="e">
        <f>VLOOKUP(M31,#REF!,2,0)</f>
        <v>#REF!</v>
      </c>
    </row>
    <row r="162" spans="45:45" ht="80" customHeight="1" x14ac:dyDescent="0.2">
      <c r="AS162" s="6" t="e">
        <f>VLOOKUP(M32,#REF!,2,0)</f>
        <v>#REF!</v>
      </c>
    </row>
    <row r="163" spans="45:45" ht="80" customHeight="1" x14ac:dyDescent="0.2">
      <c r="AS163" s="6" t="e">
        <f>VLOOKUP(M33,#REF!,2,0)</f>
        <v>#REF!</v>
      </c>
    </row>
    <row r="164" spans="45:45" ht="80" customHeight="1" x14ac:dyDescent="0.2">
      <c r="AS164" s="6" t="e">
        <f>VLOOKUP(M34,#REF!,2,0)</f>
        <v>#REF!</v>
      </c>
    </row>
    <row r="165" spans="45:45" ht="80" customHeight="1" x14ac:dyDescent="0.2">
      <c r="AS165" s="6" t="e">
        <f>VLOOKUP(M35,#REF!,2,0)</f>
        <v>#REF!</v>
      </c>
    </row>
    <row r="166" spans="45:45" ht="80" customHeight="1" x14ac:dyDescent="0.2">
      <c r="AS166" s="6" t="e">
        <f>VLOOKUP(M36,#REF!,2,0)</f>
        <v>#REF!</v>
      </c>
    </row>
    <row r="167" spans="45:45" ht="80" customHeight="1" x14ac:dyDescent="0.2">
      <c r="AS167" s="6" t="e">
        <f>VLOOKUP(M37,#REF!,2,0)</f>
        <v>#REF!</v>
      </c>
    </row>
    <row r="168" spans="45:45" ht="80" customHeight="1" x14ac:dyDescent="0.2">
      <c r="AS168" s="6" t="e">
        <f>VLOOKUP(M38,#REF!,2,0)</f>
        <v>#REF!</v>
      </c>
    </row>
    <row r="169" spans="45:45" ht="80" customHeight="1" x14ac:dyDescent="0.2">
      <c r="AS169" s="6" t="e">
        <f>VLOOKUP(#REF!,#REF!,2,0)</f>
        <v>#REF!</v>
      </c>
    </row>
    <row r="170" spans="45:45" ht="80" customHeight="1" x14ac:dyDescent="0.2">
      <c r="AS170" s="6" t="e">
        <f>VLOOKUP(#REF!,#REF!,2,0)</f>
        <v>#REF!</v>
      </c>
    </row>
    <row r="171" spans="45:45" ht="80" customHeight="1" x14ac:dyDescent="0.2">
      <c r="AS171" s="6" t="e">
        <f>VLOOKUP(M39,#REF!,2,0)</f>
        <v>#REF!</v>
      </c>
    </row>
    <row r="172" spans="45:45" ht="80" customHeight="1" x14ac:dyDescent="0.2">
      <c r="AS172" s="6" t="e">
        <f>VLOOKUP(M40,#REF!,2,0)</f>
        <v>#REF!</v>
      </c>
    </row>
    <row r="173" spans="45:45" ht="80" customHeight="1" x14ac:dyDescent="0.2">
      <c r="AS173" s="6" t="e">
        <f>VLOOKUP(M41,#REF!,2,0)</f>
        <v>#REF!</v>
      </c>
    </row>
    <row r="174" spans="45:45" ht="80" customHeight="1" x14ac:dyDescent="0.2">
      <c r="AS174" s="6" t="e">
        <f>VLOOKUP(M42,#REF!,2,0)</f>
        <v>#REF!</v>
      </c>
    </row>
    <row r="175" spans="45:45" ht="80" customHeight="1" x14ac:dyDescent="0.2">
      <c r="AS175" s="6" t="e">
        <f>VLOOKUP(M43,#REF!,2,0)</f>
        <v>#REF!</v>
      </c>
    </row>
    <row r="176" spans="45:45" ht="80" customHeight="1" x14ac:dyDescent="0.2">
      <c r="AS176" s="6" t="e">
        <f>VLOOKUP(M44,#REF!,2,0)</f>
        <v>#REF!</v>
      </c>
    </row>
    <row r="177" spans="45:45" ht="80" customHeight="1" x14ac:dyDescent="0.2">
      <c r="AS177" s="6" t="e">
        <f>VLOOKUP(M45,#REF!,2,0)</f>
        <v>#REF!</v>
      </c>
    </row>
    <row r="178" spans="45:45" ht="80" customHeight="1" x14ac:dyDescent="0.2">
      <c r="AS178" s="6" t="e">
        <f>VLOOKUP(M46,#REF!,2,0)</f>
        <v>#REF!</v>
      </c>
    </row>
    <row r="179" spans="45:45" ht="80" customHeight="1" x14ac:dyDescent="0.2">
      <c r="AS179" s="6" t="e">
        <f>VLOOKUP(M47,#REF!,2,0)</f>
        <v>#REF!</v>
      </c>
    </row>
    <row r="180" spans="45:45" ht="80" customHeight="1" x14ac:dyDescent="0.2">
      <c r="AS180" s="6" t="e">
        <f>VLOOKUP(M48,#REF!,2,0)</f>
        <v>#REF!</v>
      </c>
    </row>
    <row r="181" spans="45:45" ht="80" customHeight="1" x14ac:dyDescent="0.2">
      <c r="AS181" s="6" t="e">
        <f>VLOOKUP(M49,#REF!,2,0)</f>
        <v>#REF!</v>
      </c>
    </row>
    <row r="182" spans="45:45" ht="80" customHeight="1" x14ac:dyDescent="0.2">
      <c r="AS182" s="6" t="e">
        <f>VLOOKUP(M50,#REF!,2,0)</f>
        <v>#REF!</v>
      </c>
    </row>
    <row r="183" spans="45:45" ht="80" customHeight="1" x14ac:dyDescent="0.2">
      <c r="AS183" s="6" t="e">
        <f>VLOOKUP(M51,#REF!,2,0)</f>
        <v>#REF!</v>
      </c>
    </row>
    <row r="184" spans="45:45" ht="80" customHeight="1" x14ac:dyDescent="0.2">
      <c r="AS184" s="6" t="e">
        <f>VLOOKUP(M52,#REF!,2,0)</f>
        <v>#REF!</v>
      </c>
    </row>
    <row r="185" spans="45:45" ht="80" customHeight="1" x14ac:dyDescent="0.2">
      <c r="AS185" s="6" t="e">
        <f>VLOOKUP(M53,#REF!,2,0)</f>
        <v>#REF!</v>
      </c>
    </row>
    <row r="186" spans="45:45" ht="80" customHeight="1" x14ac:dyDescent="0.2">
      <c r="AS186" s="6" t="e">
        <f>VLOOKUP(M54,#REF!,2,0)</f>
        <v>#REF!</v>
      </c>
    </row>
    <row r="187" spans="45:45" ht="80" customHeight="1" x14ac:dyDescent="0.2">
      <c r="AS187" s="6" t="e">
        <f>VLOOKUP(M55,#REF!,2,0)</f>
        <v>#REF!</v>
      </c>
    </row>
    <row r="188" spans="45:45" ht="80" customHeight="1" x14ac:dyDescent="0.2">
      <c r="AS188" s="6" t="e">
        <f>VLOOKUP(M56,#REF!,2,0)</f>
        <v>#REF!</v>
      </c>
    </row>
    <row r="189" spans="45:45" ht="80" customHeight="1" x14ac:dyDescent="0.2">
      <c r="AS189" s="6" t="e">
        <f>VLOOKUP(M57,#REF!,2,0)</f>
        <v>#REF!</v>
      </c>
    </row>
    <row r="190" spans="45:45" ht="80" customHeight="1" x14ac:dyDescent="0.2">
      <c r="AS190" s="6" t="e">
        <f>VLOOKUP(M58,#REF!,2,0)</f>
        <v>#REF!</v>
      </c>
    </row>
    <row r="191" spans="45:45" ht="80" customHeight="1" x14ac:dyDescent="0.2">
      <c r="AS191" s="6" t="e">
        <f>VLOOKUP(M59,#REF!,2,0)</f>
        <v>#REF!</v>
      </c>
    </row>
    <row r="192" spans="45:45" ht="80" customHeight="1" x14ac:dyDescent="0.2">
      <c r="AS192" s="6" t="e">
        <f>VLOOKUP(M60,#REF!,2,0)</f>
        <v>#REF!</v>
      </c>
    </row>
    <row r="193" spans="45:45" ht="80" customHeight="1" x14ac:dyDescent="0.2">
      <c r="AS193" s="6" t="e">
        <f>VLOOKUP(M61,#REF!,2,0)</f>
        <v>#REF!</v>
      </c>
    </row>
    <row r="194" spans="45:45" ht="80" customHeight="1" x14ac:dyDescent="0.2">
      <c r="AS194" s="6" t="e">
        <f>VLOOKUP(M62,#REF!,2,0)</f>
        <v>#REF!</v>
      </c>
    </row>
    <row r="195" spans="45:45" ht="80" customHeight="1" x14ac:dyDescent="0.2">
      <c r="AS195" s="6" t="e">
        <f>VLOOKUP(M63,#REF!,2,0)</f>
        <v>#REF!</v>
      </c>
    </row>
    <row r="196" spans="45:45" ht="80" customHeight="1" x14ac:dyDescent="0.2">
      <c r="AS196" s="6" t="e">
        <f>VLOOKUP(M64,#REF!,2,0)</f>
        <v>#REF!</v>
      </c>
    </row>
    <row r="197" spans="45:45" ht="80" customHeight="1" x14ac:dyDescent="0.2">
      <c r="AS197" s="6" t="e">
        <f>VLOOKUP(M65,#REF!,2,0)</f>
        <v>#REF!</v>
      </c>
    </row>
    <row r="198" spans="45:45" ht="80" customHeight="1" x14ac:dyDescent="0.2">
      <c r="AS198" s="6" t="e">
        <f>VLOOKUP(M66,#REF!,2,0)</f>
        <v>#REF!</v>
      </c>
    </row>
    <row r="199" spans="45:45" ht="80" customHeight="1" x14ac:dyDescent="0.2">
      <c r="AS199" s="6" t="e">
        <f>VLOOKUP(M67,#REF!,2,0)</f>
        <v>#REF!</v>
      </c>
    </row>
    <row r="200" spans="45:45" ht="80" customHeight="1" x14ac:dyDescent="0.2">
      <c r="AS200" s="6" t="e">
        <f>VLOOKUP(M68,#REF!,2,0)</f>
        <v>#REF!</v>
      </c>
    </row>
    <row r="201" spans="45:45" ht="80" customHeight="1" x14ac:dyDescent="0.2">
      <c r="AS201" s="6" t="e">
        <f>VLOOKUP(M69,#REF!,2,0)</f>
        <v>#REF!</v>
      </c>
    </row>
    <row r="202" spans="45:45" ht="80" customHeight="1" x14ac:dyDescent="0.2">
      <c r="AS202" s="6" t="e">
        <f>VLOOKUP(M70,#REF!,2,0)</f>
        <v>#REF!</v>
      </c>
    </row>
    <row r="203" spans="45:45" ht="80" customHeight="1" x14ac:dyDescent="0.2">
      <c r="AS203" s="6" t="e">
        <f>VLOOKUP(M71,#REF!,2,0)</f>
        <v>#REF!</v>
      </c>
    </row>
    <row r="204" spans="45:45" ht="80" customHeight="1" x14ac:dyDescent="0.2">
      <c r="AS204" s="6" t="e">
        <f>VLOOKUP(M72,#REF!,2,0)</f>
        <v>#REF!</v>
      </c>
    </row>
    <row r="205" spans="45:45" ht="80" customHeight="1" x14ac:dyDescent="0.2">
      <c r="AS205" s="6" t="e">
        <f>VLOOKUP(M73,#REF!,2,0)</f>
        <v>#REF!</v>
      </c>
    </row>
    <row r="206" spans="45:45" ht="80" customHeight="1" x14ac:dyDescent="0.2">
      <c r="AS206" s="6" t="e">
        <f>VLOOKUP(M74,#REF!,2,0)</f>
        <v>#REF!</v>
      </c>
    </row>
    <row r="207" spans="45:45" ht="80" customHeight="1" x14ac:dyDescent="0.2">
      <c r="AS207" s="6" t="e">
        <f>VLOOKUP(M75,#REF!,2,0)</f>
        <v>#REF!</v>
      </c>
    </row>
    <row r="208" spans="45:45" ht="80" customHeight="1" x14ac:dyDescent="0.2">
      <c r="AS208" s="6" t="e">
        <f>VLOOKUP(M76,#REF!,2,0)</f>
        <v>#REF!</v>
      </c>
    </row>
    <row r="209" spans="45:45" ht="80" customHeight="1" x14ac:dyDescent="0.2">
      <c r="AS209" s="6" t="e">
        <f>VLOOKUP(M77,#REF!,2,0)</f>
        <v>#REF!</v>
      </c>
    </row>
    <row r="210" spans="45:45" ht="80" customHeight="1" x14ac:dyDescent="0.2">
      <c r="AS210" s="6" t="e">
        <f>VLOOKUP(M78,#REF!,2,0)</f>
        <v>#REF!</v>
      </c>
    </row>
    <row r="211" spans="45:45" ht="80" customHeight="1" x14ac:dyDescent="0.2">
      <c r="AS211" s="6" t="e">
        <f>VLOOKUP(M79,#REF!,2,0)</f>
        <v>#REF!</v>
      </c>
    </row>
    <row r="212" spans="45:45" ht="80" customHeight="1" x14ac:dyDescent="0.2">
      <c r="AS212" s="6" t="e">
        <f>VLOOKUP(M80,#REF!,2,0)</f>
        <v>#REF!</v>
      </c>
    </row>
    <row r="213" spans="45:45" ht="80" customHeight="1" x14ac:dyDescent="0.2">
      <c r="AS213" s="6" t="e">
        <f>VLOOKUP(M81,#REF!,2,0)</f>
        <v>#REF!</v>
      </c>
    </row>
    <row r="214" spans="45:45" ht="80" customHeight="1" x14ac:dyDescent="0.2">
      <c r="AS214" s="6" t="e">
        <f>VLOOKUP(M82,#REF!,2,0)</f>
        <v>#REF!</v>
      </c>
    </row>
    <row r="215" spans="45:45" ht="80" customHeight="1" x14ac:dyDescent="0.2">
      <c r="AS215" s="6" t="e">
        <f>VLOOKUP(M83,#REF!,2,0)</f>
        <v>#REF!</v>
      </c>
    </row>
    <row r="216" spans="45:45" ht="80" customHeight="1" x14ac:dyDescent="0.2">
      <c r="AS216" s="6" t="e">
        <f>VLOOKUP(M84,#REF!,2,0)</f>
        <v>#REF!</v>
      </c>
    </row>
    <row r="217" spans="45:45" ht="80" customHeight="1" x14ac:dyDescent="0.2">
      <c r="AS217" s="6" t="e">
        <f>VLOOKUP(M85,#REF!,2,0)</f>
        <v>#REF!</v>
      </c>
    </row>
    <row r="218" spans="45:45" ht="80" customHeight="1" x14ac:dyDescent="0.2">
      <c r="AS218" s="6" t="e">
        <f>VLOOKUP(M86,#REF!,2,0)</f>
        <v>#REF!</v>
      </c>
    </row>
    <row r="219" spans="45:45" ht="80" customHeight="1" x14ac:dyDescent="0.2">
      <c r="AS219" s="6" t="e">
        <f>VLOOKUP(M87,#REF!,2,0)</f>
        <v>#REF!</v>
      </c>
    </row>
    <row r="220" spans="45:45" ht="80" customHeight="1" x14ac:dyDescent="0.2">
      <c r="AS220" s="6" t="e">
        <f>VLOOKUP(M88,#REF!,2,0)</f>
        <v>#REF!</v>
      </c>
    </row>
    <row r="221" spans="45:45" ht="80" customHeight="1" x14ac:dyDescent="0.2">
      <c r="AS221" s="6" t="e">
        <f>VLOOKUP(M89,#REF!,2,0)</f>
        <v>#REF!</v>
      </c>
    </row>
    <row r="222" spans="45:45" ht="80" customHeight="1" x14ac:dyDescent="0.2">
      <c r="AS222" s="6" t="e">
        <f>VLOOKUP(M90,#REF!,2,0)</f>
        <v>#REF!</v>
      </c>
    </row>
    <row r="223" spans="45:45" ht="80" customHeight="1" x14ac:dyDescent="0.2">
      <c r="AS223" s="6" t="e">
        <f>VLOOKUP(M91,#REF!,2,0)</f>
        <v>#REF!</v>
      </c>
    </row>
    <row r="224" spans="45:45" ht="80" customHeight="1" x14ac:dyDescent="0.2">
      <c r="AS224" s="6" t="e">
        <f>VLOOKUP(M92,#REF!,2,0)</f>
        <v>#REF!</v>
      </c>
    </row>
    <row r="225" spans="45:45" ht="80" customHeight="1" x14ac:dyDescent="0.2">
      <c r="AS225" s="6" t="e">
        <f>VLOOKUP(M93,#REF!,2,0)</f>
        <v>#REF!</v>
      </c>
    </row>
    <row r="226" spans="45:45" ht="80" customHeight="1" x14ac:dyDescent="0.2">
      <c r="AS226" s="6" t="e">
        <f>VLOOKUP(M94,#REF!,2,0)</f>
        <v>#REF!</v>
      </c>
    </row>
    <row r="227" spans="45:45" ht="80" customHeight="1" x14ac:dyDescent="0.2">
      <c r="AS227" s="6" t="e">
        <f>VLOOKUP(M95,#REF!,2,0)</f>
        <v>#REF!</v>
      </c>
    </row>
    <row r="228" spans="45:45" ht="80" customHeight="1" x14ac:dyDescent="0.2">
      <c r="AS228" s="6" t="e">
        <f>VLOOKUP(M96,#REF!,2,0)</f>
        <v>#REF!</v>
      </c>
    </row>
    <row r="229" spans="45:45" ht="80" customHeight="1" x14ac:dyDescent="0.2">
      <c r="AS229" s="6" t="e">
        <f>VLOOKUP(M97,#REF!,2,0)</f>
        <v>#REF!</v>
      </c>
    </row>
    <row r="230" spans="45:45" ht="80" customHeight="1" x14ac:dyDescent="0.2">
      <c r="AS230" s="6" t="e">
        <f>VLOOKUP(M98,#REF!,2,0)</f>
        <v>#REF!</v>
      </c>
    </row>
    <row r="231" spans="45:45" ht="80" customHeight="1" x14ac:dyDescent="0.2">
      <c r="AS231" s="6" t="e">
        <f>VLOOKUP(M99,#REF!,2,0)</f>
        <v>#REF!</v>
      </c>
    </row>
    <row r="232" spans="45:45" ht="80" customHeight="1" x14ac:dyDescent="0.2">
      <c r="AS232" s="6" t="e">
        <f>VLOOKUP(M100,#REF!,2,0)</f>
        <v>#REF!</v>
      </c>
    </row>
    <row r="233" spans="45:45" ht="80" customHeight="1" x14ac:dyDescent="0.2">
      <c r="AS233" s="6" t="e">
        <f>VLOOKUP(M101,#REF!,2,0)</f>
        <v>#REF!</v>
      </c>
    </row>
    <row r="234" spans="45:45" ht="80" customHeight="1" x14ac:dyDescent="0.2">
      <c r="AS234" s="6" t="e">
        <f>VLOOKUP(#REF!,#REF!,2,0)</f>
        <v>#REF!</v>
      </c>
    </row>
    <row r="235" spans="45:45" ht="80" customHeight="1" x14ac:dyDescent="0.2">
      <c r="AS235" s="6" t="e">
        <f>VLOOKUP(#REF!,#REF!,2,0)</f>
        <v>#REF!</v>
      </c>
    </row>
    <row r="236" spans="45:45" ht="80" customHeight="1" x14ac:dyDescent="0.2">
      <c r="AS236" s="6" t="e">
        <f>VLOOKUP(#REF!,#REF!,2,0)</f>
        <v>#REF!</v>
      </c>
    </row>
    <row r="237" spans="45:45" ht="80" customHeight="1" x14ac:dyDescent="0.2">
      <c r="AS237" s="6" t="e">
        <f>VLOOKUP(#REF!,#REF!,2,0)</f>
        <v>#REF!</v>
      </c>
    </row>
    <row r="238" spans="45:45" ht="80" customHeight="1" x14ac:dyDescent="0.2">
      <c r="AS238" s="6" t="e">
        <f>VLOOKUP(#REF!,#REF!,2,0)</f>
        <v>#REF!</v>
      </c>
    </row>
    <row r="239" spans="45:45" ht="80" customHeight="1" x14ac:dyDescent="0.2">
      <c r="AS239" s="6" t="e">
        <f>VLOOKUP(#REF!,#REF!,2,0)</f>
        <v>#REF!</v>
      </c>
    </row>
    <row r="240" spans="45:45" ht="80" customHeight="1" x14ac:dyDescent="0.2">
      <c r="AS240" s="6" t="e">
        <f>VLOOKUP(#REF!,#REF!,2,0)</f>
        <v>#REF!</v>
      </c>
    </row>
    <row r="241" spans="45:45" ht="80" customHeight="1" x14ac:dyDescent="0.2">
      <c r="AS241" s="6" t="e">
        <f>VLOOKUP(#REF!,#REF!,2,0)</f>
        <v>#REF!</v>
      </c>
    </row>
    <row r="242" spans="45:45" ht="80" customHeight="1" x14ac:dyDescent="0.2">
      <c r="AS242" s="6" t="e">
        <f>VLOOKUP(#REF!,#REF!,2,0)</f>
        <v>#REF!</v>
      </c>
    </row>
    <row r="243" spans="45:45" ht="80" customHeight="1" x14ac:dyDescent="0.2">
      <c r="AS243" s="6" t="e">
        <f>VLOOKUP(#REF!,#REF!,2,0)</f>
        <v>#REF!</v>
      </c>
    </row>
    <row r="244" spans="45:45" ht="80" customHeight="1" x14ac:dyDescent="0.2">
      <c r="AS244" s="6" t="e">
        <f>VLOOKUP(#REF!,#REF!,2,0)</f>
        <v>#REF!</v>
      </c>
    </row>
    <row r="245" spans="45:45" ht="80" customHeight="1" x14ac:dyDescent="0.2">
      <c r="AS245" s="6" t="e">
        <f>VLOOKUP(#REF!,#REF!,2,0)</f>
        <v>#REF!</v>
      </c>
    </row>
    <row r="246" spans="45:45" ht="80" customHeight="1" x14ac:dyDescent="0.2">
      <c r="AS246" s="6" t="e">
        <f>VLOOKUP(#REF!,#REF!,2,0)</f>
        <v>#REF!</v>
      </c>
    </row>
    <row r="247" spans="45:45" ht="80" customHeight="1" x14ac:dyDescent="0.2">
      <c r="AS247" s="6" t="e">
        <f>VLOOKUP(#REF!,#REF!,2,0)</f>
        <v>#REF!</v>
      </c>
    </row>
    <row r="248" spans="45:45" ht="80" customHeight="1" x14ac:dyDescent="0.2">
      <c r="AS248" s="6" t="e">
        <f>VLOOKUP(#REF!,#REF!,2,0)</f>
        <v>#REF!</v>
      </c>
    </row>
    <row r="249" spans="45:45" ht="80" customHeight="1" x14ac:dyDescent="0.2">
      <c r="AS249" s="6" t="e">
        <f>VLOOKUP(#REF!,#REF!,2,0)</f>
        <v>#REF!</v>
      </c>
    </row>
    <row r="250" spans="45:45" ht="80" customHeight="1" x14ac:dyDescent="0.2">
      <c r="AS250" s="6" t="e">
        <f>VLOOKUP(#REF!,#REF!,2,0)</f>
        <v>#REF!</v>
      </c>
    </row>
    <row r="251" spans="45:45" ht="80" customHeight="1" x14ac:dyDescent="0.2">
      <c r="AS251" s="6" t="e">
        <f>VLOOKUP(#REF!,#REF!,2,0)</f>
        <v>#REF!</v>
      </c>
    </row>
    <row r="252" spans="45:45" ht="80" customHeight="1" x14ac:dyDescent="0.2">
      <c r="AS252" s="6" t="e">
        <f>VLOOKUP(#REF!,#REF!,2,0)</f>
        <v>#REF!</v>
      </c>
    </row>
    <row r="253" spans="45:45" ht="80" customHeight="1" x14ac:dyDescent="0.2">
      <c r="AS253" s="6" t="e">
        <f>VLOOKUP(#REF!,#REF!,2,0)</f>
        <v>#REF!</v>
      </c>
    </row>
    <row r="254" spans="45:45" ht="80" customHeight="1" x14ac:dyDescent="0.2">
      <c r="AS254" s="6" t="e">
        <f>VLOOKUP(#REF!,#REF!,2,0)</f>
        <v>#REF!</v>
      </c>
    </row>
    <row r="255" spans="45:45" ht="80" customHeight="1" x14ac:dyDescent="0.2">
      <c r="AS255" s="6" t="e">
        <f>VLOOKUP(#REF!,#REF!,2,0)</f>
        <v>#REF!</v>
      </c>
    </row>
    <row r="256" spans="45:45" ht="80" customHeight="1" x14ac:dyDescent="0.2">
      <c r="AS256" s="6" t="e">
        <f>VLOOKUP(#REF!,#REF!,2,0)</f>
        <v>#REF!</v>
      </c>
    </row>
    <row r="257" spans="45:45" ht="80" customHeight="1" x14ac:dyDescent="0.2">
      <c r="AS257" s="6" t="e">
        <f>VLOOKUP(#REF!,#REF!,2,0)</f>
        <v>#REF!</v>
      </c>
    </row>
    <row r="258" spans="45:45" ht="80" customHeight="1" x14ac:dyDescent="0.2">
      <c r="AS258" s="6" t="e">
        <f>VLOOKUP(#REF!,#REF!,2,0)</f>
        <v>#REF!</v>
      </c>
    </row>
    <row r="259" spans="45:45" ht="80" customHeight="1" x14ac:dyDescent="0.2">
      <c r="AS259" s="6" t="e">
        <f>VLOOKUP(#REF!,#REF!,2,0)</f>
        <v>#REF!</v>
      </c>
    </row>
    <row r="260" spans="45:45" ht="80" customHeight="1" x14ac:dyDescent="0.2">
      <c r="AS260" s="6" t="e">
        <f>VLOOKUP(#REF!,#REF!,2,0)</f>
        <v>#REF!</v>
      </c>
    </row>
    <row r="261" spans="45:45" ht="80" customHeight="1" x14ac:dyDescent="0.2">
      <c r="AS261" s="6" t="e">
        <f>VLOOKUP(#REF!,#REF!,2,0)</f>
        <v>#REF!</v>
      </c>
    </row>
    <row r="262" spans="45:45" ht="80" customHeight="1" x14ac:dyDescent="0.2">
      <c r="AS262" s="6" t="e">
        <f>VLOOKUP(#REF!,#REF!,2,0)</f>
        <v>#REF!</v>
      </c>
    </row>
    <row r="263" spans="45:45" ht="80" customHeight="1" x14ac:dyDescent="0.2">
      <c r="AS263" s="6" t="e">
        <f>VLOOKUP(#REF!,#REF!,2,0)</f>
        <v>#REF!</v>
      </c>
    </row>
    <row r="264" spans="45:45" ht="80" customHeight="1" x14ac:dyDescent="0.2">
      <c r="AS264" s="6" t="e">
        <f>VLOOKUP(#REF!,#REF!,2,0)</f>
        <v>#REF!</v>
      </c>
    </row>
    <row r="265" spans="45:45" ht="80" customHeight="1" x14ac:dyDescent="0.2">
      <c r="AS265" s="6" t="e">
        <f>VLOOKUP(#REF!,#REF!,2,0)</f>
        <v>#REF!</v>
      </c>
    </row>
    <row r="266" spans="45:45" ht="80" customHeight="1" x14ac:dyDescent="0.2">
      <c r="AS266" s="6" t="e">
        <f>VLOOKUP(#REF!,#REF!,2,0)</f>
        <v>#REF!</v>
      </c>
    </row>
    <row r="267" spans="45:45" ht="80" customHeight="1" x14ac:dyDescent="0.2">
      <c r="AS267" s="6" t="e">
        <f>VLOOKUP(#REF!,#REF!,2,0)</f>
        <v>#REF!</v>
      </c>
    </row>
    <row r="268" spans="45:45" ht="80" customHeight="1" x14ac:dyDescent="0.2">
      <c r="AS268" s="6" t="e">
        <f>VLOOKUP(#REF!,#REF!,2,0)</f>
        <v>#REF!</v>
      </c>
    </row>
    <row r="269" spans="45:45" ht="80" customHeight="1" x14ac:dyDescent="0.2">
      <c r="AS269" s="6" t="e">
        <f>VLOOKUP(#REF!,#REF!,2,0)</f>
        <v>#REF!</v>
      </c>
    </row>
    <row r="270" spans="45:45" ht="80" customHeight="1" x14ac:dyDescent="0.2">
      <c r="AS270" s="6" t="e">
        <f>VLOOKUP(#REF!,#REF!,2,0)</f>
        <v>#REF!</v>
      </c>
    </row>
    <row r="271" spans="45:45" ht="80" customHeight="1" x14ac:dyDescent="0.2">
      <c r="AS271" s="6" t="e">
        <f>VLOOKUP(#REF!,#REF!,2,0)</f>
        <v>#REF!</v>
      </c>
    </row>
    <row r="272" spans="45:45" ht="80" customHeight="1" x14ac:dyDescent="0.2">
      <c r="AS272" s="6" t="e">
        <f>VLOOKUP(#REF!,#REF!,2,0)</f>
        <v>#REF!</v>
      </c>
    </row>
    <row r="273" spans="45:45" ht="80" customHeight="1" x14ac:dyDescent="0.2">
      <c r="AS273" s="6" t="e">
        <f>VLOOKUP(#REF!,#REF!,2,0)</f>
        <v>#REF!</v>
      </c>
    </row>
    <row r="274" spans="45:45" ht="80" customHeight="1" x14ac:dyDescent="0.2">
      <c r="AS274" s="6" t="e">
        <f>VLOOKUP(#REF!,#REF!,2,0)</f>
        <v>#REF!</v>
      </c>
    </row>
    <row r="275" spans="45:45" ht="80" customHeight="1" x14ac:dyDescent="0.2">
      <c r="AS275" s="6" t="e">
        <f>VLOOKUP(#REF!,#REF!,2,0)</f>
        <v>#REF!</v>
      </c>
    </row>
    <row r="276" spans="45:45" ht="80" customHeight="1" x14ac:dyDescent="0.2">
      <c r="AS276" s="6" t="e">
        <f>VLOOKUP(#REF!,#REF!,2,0)</f>
        <v>#REF!</v>
      </c>
    </row>
    <row r="277" spans="45:45" ht="80" customHeight="1" x14ac:dyDescent="0.2">
      <c r="AS277" s="6" t="e">
        <f>VLOOKUP(#REF!,#REF!,2,0)</f>
        <v>#REF!</v>
      </c>
    </row>
    <row r="278" spans="45:45" ht="80" customHeight="1" x14ac:dyDescent="0.2">
      <c r="AS278" s="6" t="e">
        <f>VLOOKUP(#REF!,#REF!,2,0)</f>
        <v>#REF!</v>
      </c>
    </row>
    <row r="279" spans="45:45" ht="80" customHeight="1" x14ac:dyDescent="0.2">
      <c r="AS279" s="6" t="e">
        <f>VLOOKUP(#REF!,#REF!,2,0)</f>
        <v>#REF!</v>
      </c>
    </row>
    <row r="280" spans="45:45" ht="80" customHeight="1" x14ac:dyDescent="0.2">
      <c r="AS280" s="6" t="e">
        <f>VLOOKUP(#REF!,#REF!,2,0)</f>
        <v>#REF!</v>
      </c>
    </row>
    <row r="281" spans="45:45" ht="80" customHeight="1" x14ac:dyDescent="0.2">
      <c r="AS281" s="6" t="e">
        <f>VLOOKUP(#REF!,#REF!,2,0)</f>
        <v>#REF!</v>
      </c>
    </row>
    <row r="282" spans="45:45" ht="80" customHeight="1" x14ac:dyDescent="0.2">
      <c r="AS282" s="6" t="e">
        <f>VLOOKUP(#REF!,#REF!,2,0)</f>
        <v>#REF!</v>
      </c>
    </row>
    <row r="283" spans="45:45" ht="80" customHeight="1" x14ac:dyDescent="0.2">
      <c r="AS283" s="6" t="e">
        <f>VLOOKUP(#REF!,#REF!,2,0)</f>
        <v>#REF!</v>
      </c>
    </row>
    <row r="284" spans="45:45" ht="80" customHeight="1" x14ac:dyDescent="0.2">
      <c r="AS284" s="6" t="e">
        <f>VLOOKUP(#REF!,#REF!,2,0)</f>
        <v>#REF!</v>
      </c>
    </row>
    <row r="285" spans="45:45" ht="80" customHeight="1" x14ac:dyDescent="0.2">
      <c r="AS285" s="6" t="e">
        <f>VLOOKUP(#REF!,#REF!,2,0)</f>
        <v>#REF!</v>
      </c>
    </row>
    <row r="286" spans="45:45" ht="80" customHeight="1" x14ac:dyDescent="0.2">
      <c r="AS286" s="6" t="e">
        <f>VLOOKUP(#REF!,#REF!,2,0)</f>
        <v>#REF!</v>
      </c>
    </row>
    <row r="287" spans="45:45" ht="80" customHeight="1" x14ac:dyDescent="0.2">
      <c r="AS287" s="6" t="e">
        <f>VLOOKUP(#REF!,#REF!,2,0)</f>
        <v>#REF!</v>
      </c>
    </row>
    <row r="288" spans="45:45" ht="80" customHeight="1" x14ac:dyDescent="0.2">
      <c r="AS288" s="6" t="e">
        <f>VLOOKUP(#REF!,#REF!,2,0)</f>
        <v>#REF!</v>
      </c>
    </row>
    <row r="289" spans="45:45" ht="80" customHeight="1" x14ac:dyDescent="0.2">
      <c r="AS289" s="6" t="e">
        <f>VLOOKUP(#REF!,#REF!,2,0)</f>
        <v>#REF!</v>
      </c>
    </row>
    <row r="290" spans="45:45" ht="80" customHeight="1" x14ac:dyDescent="0.2">
      <c r="AS290" s="6" t="e">
        <f>VLOOKUP(#REF!,#REF!,2,0)</f>
        <v>#REF!</v>
      </c>
    </row>
    <row r="291" spans="45:45" ht="80" customHeight="1" x14ac:dyDescent="0.2">
      <c r="AS291" s="6" t="e">
        <f>VLOOKUP(#REF!,#REF!,2,0)</f>
        <v>#REF!</v>
      </c>
    </row>
    <row r="292" spans="45:45" ht="80" customHeight="1" x14ac:dyDescent="0.2">
      <c r="AS292" s="6" t="e">
        <f>VLOOKUP(#REF!,#REF!,2,0)</f>
        <v>#REF!</v>
      </c>
    </row>
    <row r="293" spans="45:45" ht="80" customHeight="1" x14ac:dyDescent="0.2">
      <c r="AS293" s="6" t="e">
        <f>VLOOKUP(#REF!,#REF!,2,0)</f>
        <v>#REF!</v>
      </c>
    </row>
    <row r="294" spans="45:45" ht="80" customHeight="1" x14ac:dyDescent="0.2">
      <c r="AS294" s="6" t="e">
        <f>VLOOKUP(#REF!,#REF!,2,0)</f>
        <v>#REF!</v>
      </c>
    </row>
    <row r="295" spans="45:45" ht="80" customHeight="1" x14ac:dyDescent="0.2">
      <c r="AS295" s="6" t="e">
        <f>VLOOKUP(#REF!,#REF!,2,0)</f>
        <v>#REF!</v>
      </c>
    </row>
    <row r="296" spans="45:45" ht="80" customHeight="1" x14ac:dyDescent="0.2">
      <c r="AS296" s="6" t="e">
        <f>VLOOKUP(#REF!,#REF!,2,0)</f>
        <v>#REF!</v>
      </c>
    </row>
    <row r="297" spans="45:45" ht="80" customHeight="1" x14ac:dyDescent="0.2">
      <c r="AS297" s="6" t="e">
        <f>VLOOKUP(#REF!,#REF!,2,0)</f>
        <v>#REF!</v>
      </c>
    </row>
    <row r="298" spans="45:45" ht="80" customHeight="1" x14ac:dyDescent="0.2">
      <c r="AS298" s="6" t="e">
        <f>VLOOKUP(#REF!,#REF!,2,0)</f>
        <v>#REF!</v>
      </c>
    </row>
    <row r="299" spans="45:45" ht="80" customHeight="1" x14ac:dyDescent="0.2">
      <c r="AS299" s="6" t="e">
        <f>VLOOKUP(#REF!,#REF!,2,0)</f>
        <v>#REF!</v>
      </c>
    </row>
    <row r="300" spans="45:45" ht="80" customHeight="1" x14ac:dyDescent="0.2">
      <c r="AS300" s="6" t="e">
        <f>VLOOKUP(#REF!,#REF!,2,0)</f>
        <v>#REF!</v>
      </c>
    </row>
    <row r="301" spans="45:45" ht="80" customHeight="1" x14ac:dyDescent="0.2">
      <c r="AS301" s="6" t="e">
        <f>VLOOKUP(#REF!,#REF!,2,0)</f>
        <v>#REF!</v>
      </c>
    </row>
    <row r="302" spans="45:45" ht="80" customHeight="1" x14ac:dyDescent="0.2">
      <c r="AS302" s="6" t="e">
        <f>VLOOKUP(#REF!,#REF!,2,0)</f>
        <v>#REF!</v>
      </c>
    </row>
    <row r="303" spans="45:45" ht="80" customHeight="1" x14ac:dyDescent="0.2">
      <c r="AS303" s="6" t="e">
        <f>VLOOKUP(#REF!,#REF!,2,0)</f>
        <v>#REF!</v>
      </c>
    </row>
    <row r="304" spans="45:45" ht="80" customHeight="1" x14ac:dyDescent="0.2">
      <c r="AS304" s="6" t="e">
        <f>VLOOKUP(#REF!,#REF!,2,0)</f>
        <v>#REF!</v>
      </c>
    </row>
    <row r="305" spans="45:45" ht="80" customHeight="1" x14ac:dyDescent="0.2">
      <c r="AS305" s="6" t="e">
        <f>VLOOKUP(#REF!,#REF!,2,0)</f>
        <v>#REF!</v>
      </c>
    </row>
    <row r="306" spans="45:45" ht="80" customHeight="1" x14ac:dyDescent="0.2">
      <c r="AS306" s="6" t="e">
        <f>VLOOKUP(#REF!,#REF!,2,0)</f>
        <v>#REF!</v>
      </c>
    </row>
    <row r="307" spans="45:45" ht="80" customHeight="1" x14ac:dyDescent="0.2">
      <c r="AS307" s="6" t="e">
        <f>VLOOKUP(#REF!,#REF!,2,0)</f>
        <v>#REF!</v>
      </c>
    </row>
    <row r="308" spans="45:45" ht="80" customHeight="1" x14ac:dyDescent="0.2">
      <c r="AS308" s="6" t="e">
        <f>VLOOKUP(#REF!,#REF!,2,0)</f>
        <v>#REF!</v>
      </c>
    </row>
    <row r="309" spans="45:45" ht="80" customHeight="1" x14ac:dyDescent="0.2">
      <c r="AS309" s="6" t="e">
        <f>VLOOKUP(#REF!,#REF!,2,0)</f>
        <v>#REF!</v>
      </c>
    </row>
    <row r="310" spans="45:45" ht="80" customHeight="1" x14ac:dyDescent="0.2">
      <c r="AS310" s="6" t="e">
        <f>VLOOKUP(#REF!,#REF!,2,0)</f>
        <v>#REF!</v>
      </c>
    </row>
    <row r="311" spans="45:45" ht="80" customHeight="1" x14ac:dyDescent="0.2">
      <c r="AS311" s="6" t="e">
        <f>VLOOKUP(#REF!,#REF!,2,0)</f>
        <v>#REF!</v>
      </c>
    </row>
    <row r="312" spans="45:45" ht="80" customHeight="1" x14ac:dyDescent="0.2">
      <c r="AS312" s="6" t="e">
        <f>VLOOKUP(#REF!,#REF!,2,0)</f>
        <v>#REF!</v>
      </c>
    </row>
    <row r="313" spans="45:45" ht="80" customHeight="1" x14ac:dyDescent="0.2">
      <c r="AS313" s="6" t="e">
        <f>VLOOKUP(#REF!,#REF!,2,0)</f>
        <v>#REF!</v>
      </c>
    </row>
    <row r="314" spans="45:45" ht="80" customHeight="1" x14ac:dyDescent="0.2">
      <c r="AS314" s="6" t="e">
        <f>VLOOKUP(#REF!,#REF!,2,0)</f>
        <v>#REF!</v>
      </c>
    </row>
    <row r="315" spans="45:45" ht="80" customHeight="1" x14ac:dyDescent="0.2">
      <c r="AS315" s="6" t="e">
        <f>VLOOKUP(#REF!,#REF!,2,0)</f>
        <v>#REF!</v>
      </c>
    </row>
    <row r="316" spans="45:45" ht="80" customHeight="1" x14ac:dyDescent="0.2">
      <c r="AS316" s="6" t="e">
        <f>VLOOKUP(#REF!,#REF!,2,0)</f>
        <v>#REF!</v>
      </c>
    </row>
    <row r="317" spans="45:45" ht="80" customHeight="1" x14ac:dyDescent="0.2">
      <c r="AS317" s="6" t="e">
        <f>VLOOKUP(#REF!,#REF!,2,0)</f>
        <v>#REF!</v>
      </c>
    </row>
    <row r="318" spans="45:45" ht="80" customHeight="1" x14ac:dyDescent="0.2">
      <c r="AS318" s="6" t="e">
        <f>VLOOKUP(#REF!,#REF!,2,0)</f>
        <v>#REF!</v>
      </c>
    </row>
    <row r="319" spans="45:45" ht="80" customHeight="1" x14ac:dyDescent="0.2">
      <c r="AS319" s="6" t="e">
        <f>VLOOKUP(#REF!,#REF!,2,0)</f>
        <v>#REF!</v>
      </c>
    </row>
    <row r="320" spans="45:45" ht="80" customHeight="1" x14ac:dyDescent="0.2">
      <c r="AS320" s="6" t="e">
        <f>VLOOKUP(#REF!,#REF!,2,0)</f>
        <v>#REF!</v>
      </c>
    </row>
    <row r="321" spans="45:45" ht="80" customHeight="1" x14ac:dyDescent="0.2">
      <c r="AS321" s="6" t="e">
        <f>VLOOKUP(#REF!,#REF!,2,0)</f>
        <v>#REF!</v>
      </c>
    </row>
    <row r="322" spans="45:45" ht="80" customHeight="1" x14ac:dyDescent="0.2">
      <c r="AS322" s="6" t="e">
        <f>VLOOKUP(#REF!,#REF!,2,0)</f>
        <v>#REF!</v>
      </c>
    </row>
    <row r="323" spans="45:45" ht="80" customHeight="1" x14ac:dyDescent="0.2">
      <c r="AS323" s="6" t="e">
        <f>VLOOKUP(#REF!,#REF!,2,0)</f>
        <v>#REF!</v>
      </c>
    </row>
    <row r="324" spans="45:45" ht="80" customHeight="1" x14ac:dyDescent="0.2">
      <c r="AS324" s="6" t="e">
        <f>VLOOKUP(#REF!,#REF!,2,0)</f>
        <v>#REF!</v>
      </c>
    </row>
    <row r="325" spans="45:45" ht="80" customHeight="1" x14ac:dyDescent="0.2">
      <c r="AS325" s="6" t="e">
        <f>VLOOKUP(#REF!,#REF!,2,0)</f>
        <v>#REF!</v>
      </c>
    </row>
    <row r="326" spans="45:45" ht="80" customHeight="1" x14ac:dyDescent="0.2">
      <c r="AS326" s="6" t="e">
        <f>VLOOKUP(#REF!,#REF!,2,0)</f>
        <v>#REF!</v>
      </c>
    </row>
    <row r="327" spans="45:45" ht="80" customHeight="1" x14ac:dyDescent="0.2">
      <c r="AS327" s="6" t="e">
        <f>VLOOKUP(#REF!,#REF!,2,0)</f>
        <v>#REF!</v>
      </c>
    </row>
    <row r="328" spans="45:45" ht="80" customHeight="1" x14ac:dyDescent="0.2">
      <c r="AS328" s="6" t="e">
        <f>VLOOKUP(#REF!,#REF!,2,0)</f>
        <v>#REF!</v>
      </c>
    </row>
    <row r="329" spans="45:45" ht="80" customHeight="1" x14ac:dyDescent="0.2">
      <c r="AS329" s="6" t="e">
        <f>VLOOKUP(#REF!,#REF!,2,0)</f>
        <v>#REF!</v>
      </c>
    </row>
    <row r="330" spans="45:45" ht="80" customHeight="1" x14ac:dyDescent="0.2">
      <c r="AS330" s="6" t="e">
        <f>VLOOKUP(#REF!,#REF!,2,0)</f>
        <v>#REF!</v>
      </c>
    </row>
    <row r="331" spans="45:45" ht="80" customHeight="1" x14ac:dyDescent="0.2">
      <c r="AS331" s="6" t="e">
        <f>VLOOKUP(#REF!,#REF!,2,0)</f>
        <v>#REF!</v>
      </c>
    </row>
    <row r="332" spans="45:45" ht="80" customHeight="1" x14ac:dyDescent="0.2">
      <c r="AS332" s="6" t="e">
        <f>VLOOKUP(#REF!,#REF!,2,0)</f>
        <v>#REF!</v>
      </c>
    </row>
    <row r="333" spans="45:45" ht="80" customHeight="1" x14ac:dyDescent="0.2">
      <c r="AS333" s="6" t="e">
        <f>VLOOKUP(#REF!,#REF!,2,0)</f>
        <v>#REF!</v>
      </c>
    </row>
    <row r="334" spans="45:45" ht="80" customHeight="1" x14ac:dyDescent="0.2">
      <c r="AS334" s="6" t="e">
        <f>VLOOKUP(#REF!,#REF!,2,0)</f>
        <v>#REF!</v>
      </c>
    </row>
    <row r="335" spans="45:45" ht="80" customHeight="1" x14ac:dyDescent="0.2">
      <c r="AS335" s="6" t="e">
        <f>VLOOKUP(#REF!,#REF!,2,0)</f>
        <v>#REF!</v>
      </c>
    </row>
    <row r="336" spans="45:45" ht="80" customHeight="1" x14ac:dyDescent="0.2">
      <c r="AS336" s="6" t="e">
        <f>VLOOKUP(#REF!,#REF!,2,0)</f>
        <v>#REF!</v>
      </c>
    </row>
    <row r="337" spans="45:45" ht="80" customHeight="1" x14ac:dyDescent="0.2">
      <c r="AS337" s="6" t="e">
        <f>VLOOKUP(#REF!,#REF!,2,0)</f>
        <v>#REF!</v>
      </c>
    </row>
    <row r="338" spans="45:45" ht="80" customHeight="1" x14ac:dyDescent="0.2">
      <c r="AS338" s="6" t="e">
        <f>VLOOKUP(#REF!,#REF!,2,0)</f>
        <v>#REF!</v>
      </c>
    </row>
    <row r="339" spans="45:45" ht="80" customHeight="1" x14ac:dyDescent="0.2">
      <c r="AS339" s="6" t="e">
        <f>VLOOKUP(#REF!,#REF!,2,0)</f>
        <v>#REF!</v>
      </c>
    </row>
    <row r="340" spans="45:45" ht="80" customHeight="1" x14ac:dyDescent="0.2">
      <c r="AS340" s="6" t="e">
        <f>VLOOKUP(#REF!,#REF!,2,0)</f>
        <v>#REF!</v>
      </c>
    </row>
    <row r="341" spans="45:45" ht="80" customHeight="1" x14ac:dyDescent="0.2">
      <c r="AS341" s="6" t="e">
        <f>VLOOKUP(#REF!,#REF!,2,0)</f>
        <v>#REF!</v>
      </c>
    </row>
    <row r="342" spans="45:45" ht="80" customHeight="1" x14ac:dyDescent="0.2">
      <c r="AS342" s="6" t="e">
        <f>VLOOKUP(#REF!,#REF!,2,0)</f>
        <v>#REF!</v>
      </c>
    </row>
    <row r="343" spans="45:45" ht="80" customHeight="1" x14ac:dyDescent="0.2">
      <c r="AS343" s="6" t="e">
        <f>VLOOKUP(#REF!,#REF!,2,0)</f>
        <v>#REF!</v>
      </c>
    </row>
    <row r="344" spans="45:45" ht="80" customHeight="1" x14ac:dyDescent="0.2">
      <c r="AS344" s="6" t="e">
        <f>VLOOKUP(#REF!,#REF!,2,0)</f>
        <v>#REF!</v>
      </c>
    </row>
    <row r="345" spans="45:45" ht="80" customHeight="1" x14ac:dyDescent="0.2">
      <c r="AS345" s="6" t="e">
        <f>VLOOKUP(#REF!,#REF!,2,0)</f>
        <v>#REF!</v>
      </c>
    </row>
    <row r="346" spans="45:45" ht="80" customHeight="1" x14ac:dyDescent="0.2">
      <c r="AS346" s="6" t="e">
        <f>VLOOKUP(#REF!,#REF!,2,0)</f>
        <v>#REF!</v>
      </c>
    </row>
    <row r="347" spans="45:45" ht="80" customHeight="1" x14ac:dyDescent="0.2">
      <c r="AS347" s="6" t="e">
        <f>VLOOKUP(#REF!,#REF!,2,0)</f>
        <v>#REF!</v>
      </c>
    </row>
    <row r="348" spans="45:45" ht="80" customHeight="1" x14ac:dyDescent="0.2">
      <c r="AS348" s="6" t="e">
        <f>VLOOKUP(#REF!,#REF!,2,0)</f>
        <v>#REF!</v>
      </c>
    </row>
    <row r="349" spans="45:45" ht="80" customHeight="1" x14ac:dyDescent="0.2">
      <c r="AS349" s="6" t="e">
        <f>VLOOKUP(#REF!,#REF!,2,0)</f>
        <v>#REF!</v>
      </c>
    </row>
    <row r="350" spans="45:45" ht="80" customHeight="1" x14ac:dyDescent="0.2">
      <c r="AS350" s="6" t="e">
        <f>VLOOKUP(#REF!,#REF!,2,0)</f>
        <v>#REF!</v>
      </c>
    </row>
    <row r="351" spans="45:45" ht="80" customHeight="1" x14ac:dyDescent="0.2">
      <c r="AS351" s="6" t="e">
        <f>VLOOKUP(#REF!,#REF!,2,0)</f>
        <v>#REF!</v>
      </c>
    </row>
    <row r="352" spans="45:45" ht="80" customHeight="1" x14ac:dyDescent="0.2">
      <c r="AS352" s="6" t="e">
        <f>VLOOKUP(#REF!,#REF!,2,0)</f>
        <v>#REF!</v>
      </c>
    </row>
    <row r="353" spans="45:45" ht="80" customHeight="1" x14ac:dyDescent="0.2">
      <c r="AS353" s="6" t="e">
        <f>VLOOKUP(#REF!,#REF!,2,0)</f>
        <v>#REF!</v>
      </c>
    </row>
    <row r="354" spans="45:45" ht="80" customHeight="1" x14ac:dyDescent="0.2">
      <c r="AS354" s="6" t="e">
        <f>VLOOKUP(#REF!,#REF!,2,0)</f>
        <v>#REF!</v>
      </c>
    </row>
    <row r="355" spans="45:45" ht="80" customHeight="1" x14ac:dyDescent="0.2">
      <c r="AS355" s="6" t="e">
        <f>VLOOKUP(#REF!,#REF!,2,0)</f>
        <v>#REF!</v>
      </c>
    </row>
    <row r="356" spans="45:45" ht="80" customHeight="1" x14ac:dyDescent="0.2">
      <c r="AS356" s="6" t="e">
        <f>VLOOKUP(#REF!,#REF!,2,0)</f>
        <v>#REF!</v>
      </c>
    </row>
    <row r="357" spans="45:45" ht="80" customHeight="1" x14ac:dyDescent="0.2">
      <c r="AS357" s="6" t="e">
        <f>VLOOKUP(#REF!,#REF!,2,0)</f>
        <v>#REF!</v>
      </c>
    </row>
    <row r="358" spans="45:45" ht="80" customHeight="1" x14ac:dyDescent="0.2">
      <c r="AS358" s="6" t="e">
        <f>VLOOKUP(#REF!,#REF!,2,0)</f>
        <v>#REF!</v>
      </c>
    </row>
    <row r="359" spans="45:45" ht="80" customHeight="1" x14ac:dyDescent="0.2">
      <c r="AS359" s="6" t="e">
        <f>VLOOKUP(#REF!,#REF!,2,0)</f>
        <v>#REF!</v>
      </c>
    </row>
    <row r="360" spans="45:45" ht="80" customHeight="1" x14ac:dyDescent="0.2">
      <c r="AS360" s="6" t="e">
        <f>VLOOKUP(#REF!,#REF!,2,0)</f>
        <v>#REF!</v>
      </c>
    </row>
    <row r="361" spans="45:45" ht="80" customHeight="1" x14ac:dyDescent="0.2">
      <c r="AS361" s="6" t="e">
        <f>VLOOKUP(#REF!,#REF!,2,0)</f>
        <v>#REF!</v>
      </c>
    </row>
    <row r="362" spans="45:45" ht="80" customHeight="1" x14ac:dyDescent="0.2">
      <c r="AS362" s="6" t="e">
        <f>VLOOKUP(#REF!,#REF!,2,0)</f>
        <v>#REF!</v>
      </c>
    </row>
    <row r="363" spans="45:45" ht="80" customHeight="1" x14ac:dyDescent="0.2">
      <c r="AS363" s="6" t="e">
        <f>VLOOKUP(#REF!,#REF!,2,0)</f>
        <v>#REF!</v>
      </c>
    </row>
    <row r="364" spans="45:45" ht="80" customHeight="1" x14ac:dyDescent="0.2">
      <c r="AS364" s="6" t="e">
        <f>VLOOKUP(#REF!,#REF!,2,0)</f>
        <v>#REF!</v>
      </c>
    </row>
    <row r="365" spans="45:45" ht="80" customHeight="1" x14ac:dyDescent="0.2">
      <c r="AS365" s="6" t="e">
        <f>VLOOKUP(#REF!,#REF!,2,0)</f>
        <v>#REF!</v>
      </c>
    </row>
    <row r="366" spans="45:45" ht="80" customHeight="1" x14ac:dyDescent="0.2">
      <c r="AS366" s="6" t="e">
        <f>VLOOKUP(#REF!,#REF!,2,0)</f>
        <v>#REF!</v>
      </c>
    </row>
    <row r="367" spans="45:45" ht="80" customHeight="1" x14ac:dyDescent="0.2">
      <c r="AS367" s="6" t="e">
        <f>VLOOKUP(#REF!,#REF!,2,0)</f>
        <v>#REF!</v>
      </c>
    </row>
    <row r="368" spans="45:45" ht="80" customHeight="1" x14ac:dyDescent="0.2">
      <c r="AS368" s="6" t="e">
        <f>VLOOKUP(#REF!,#REF!,2,0)</f>
        <v>#REF!</v>
      </c>
    </row>
    <row r="369" spans="45:45" ht="80" customHeight="1" x14ac:dyDescent="0.2">
      <c r="AS369" s="6" t="e">
        <f>VLOOKUP(#REF!,#REF!,2,0)</f>
        <v>#REF!</v>
      </c>
    </row>
    <row r="370" spans="45:45" ht="80" customHeight="1" x14ac:dyDescent="0.2">
      <c r="AS370" s="6" t="e">
        <f>VLOOKUP(#REF!,#REF!,2,0)</f>
        <v>#REF!</v>
      </c>
    </row>
    <row r="371" spans="45:45" ht="80" customHeight="1" x14ac:dyDescent="0.2">
      <c r="AS371" s="6" t="e">
        <f>VLOOKUP(#REF!,#REF!,2,0)</f>
        <v>#REF!</v>
      </c>
    </row>
    <row r="372" spans="45:45" ht="80" customHeight="1" x14ac:dyDescent="0.2">
      <c r="AS372" s="6" t="e">
        <f>VLOOKUP(#REF!,#REF!,2,0)</f>
        <v>#REF!</v>
      </c>
    </row>
    <row r="373" spans="45:45" ht="80" customHeight="1" x14ac:dyDescent="0.2">
      <c r="AS373" s="6" t="e">
        <f>VLOOKUP(#REF!,#REF!,2,0)</f>
        <v>#REF!</v>
      </c>
    </row>
    <row r="374" spans="45:45" ht="80" customHeight="1" x14ac:dyDescent="0.2">
      <c r="AS374" s="6" t="e">
        <f>VLOOKUP(#REF!,#REF!,2,0)</f>
        <v>#REF!</v>
      </c>
    </row>
    <row r="375" spans="45:45" ht="80" customHeight="1" x14ac:dyDescent="0.2">
      <c r="AS375" s="6" t="e">
        <f>VLOOKUP(#REF!,#REF!,2,0)</f>
        <v>#REF!</v>
      </c>
    </row>
    <row r="376" spans="45:45" ht="80" customHeight="1" x14ac:dyDescent="0.2">
      <c r="AS376" s="6" t="e">
        <f>VLOOKUP(#REF!,#REF!,2,0)</f>
        <v>#REF!</v>
      </c>
    </row>
    <row r="377" spans="45:45" ht="80" customHeight="1" x14ac:dyDescent="0.2">
      <c r="AS377" s="6" t="e">
        <f>VLOOKUP(#REF!,#REF!,2,0)</f>
        <v>#REF!</v>
      </c>
    </row>
    <row r="378" spans="45:45" ht="80" customHeight="1" x14ac:dyDescent="0.2">
      <c r="AS378" s="6" t="e">
        <f>VLOOKUP(#REF!,#REF!,2,0)</f>
        <v>#REF!</v>
      </c>
    </row>
    <row r="379" spans="45:45" ht="80" customHeight="1" x14ac:dyDescent="0.2">
      <c r="AS379" s="6" t="e">
        <f>VLOOKUP(#REF!,#REF!,2,0)</f>
        <v>#REF!</v>
      </c>
    </row>
    <row r="380" spans="45:45" ht="80" customHeight="1" x14ac:dyDescent="0.2">
      <c r="AS380" s="6" t="e">
        <f>VLOOKUP(#REF!,#REF!,2,0)</f>
        <v>#REF!</v>
      </c>
    </row>
    <row r="381" spans="45:45" ht="80" customHeight="1" x14ac:dyDescent="0.2">
      <c r="AS381" s="6" t="e">
        <f>VLOOKUP(#REF!,#REF!,2,0)</f>
        <v>#REF!</v>
      </c>
    </row>
    <row r="382" spans="45:45" ht="80" customHeight="1" x14ac:dyDescent="0.2">
      <c r="AS382" s="6" t="e">
        <f>VLOOKUP(#REF!,#REF!,2,0)</f>
        <v>#REF!</v>
      </c>
    </row>
    <row r="383" spans="45:45" ht="80" customHeight="1" x14ac:dyDescent="0.2">
      <c r="AS383" s="6" t="e">
        <f>VLOOKUP(#REF!,#REF!,2,0)</f>
        <v>#REF!</v>
      </c>
    </row>
    <row r="384" spans="45:45" ht="80" customHeight="1" x14ac:dyDescent="0.2">
      <c r="AS384" s="6" t="e">
        <f>VLOOKUP(#REF!,#REF!,2,0)</f>
        <v>#REF!</v>
      </c>
    </row>
    <row r="385" spans="45:45" ht="80" customHeight="1" x14ac:dyDescent="0.2">
      <c r="AS385" s="6" t="e">
        <f>VLOOKUP(#REF!,#REF!,2,0)</f>
        <v>#REF!</v>
      </c>
    </row>
    <row r="386" spans="45:45" ht="80" customHeight="1" x14ac:dyDescent="0.2">
      <c r="AS386" s="6" t="e">
        <f>VLOOKUP(#REF!,#REF!,2,0)</f>
        <v>#REF!</v>
      </c>
    </row>
    <row r="387" spans="45:45" ht="80" customHeight="1" x14ac:dyDescent="0.2">
      <c r="AS387" s="6" t="e">
        <f>VLOOKUP(#REF!,#REF!,2,0)</f>
        <v>#REF!</v>
      </c>
    </row>
    <row r="388" spans="45:45" ht="80" customHeight="1" x14ac:dyDescent="0.2">
      <c r="AS388" s="6" t="e">
        <f>VLOOKUP(#REF!,#REF!,2,0)</f>
        <v>#REF!</v>
      </c>
    </row>
    <row r="389" spans="45:45" ht="80" customHeight="1" x14ac:dyDescent="0.2">
      <c r="AS389" s="6" t="e">
        <f>VLOOKUP(#REF!,#REF!,2,0)</f>
        <v>#REF!</v>
      </c>
    </row>
    <row r="390" spans="45:45" ht="80" customHeight="1" x14ac:dyDescent="0.2">
      <c r="AS390" s="6" t="e">
        <f>VLOOKUP(#REF!,#REF!,2,0)</f>
        <v>#REF!</v>
      </c>
    </row>
    <row r="391" spans="45:45" ht="80" customHeight="1" x14ac:dyDescent="0.2">
      <c r="AS391" s="6" t="e">
        <f>VLOOKUP(#REF!,#REF!,2,0)</f>
        <v>#REF!</v>
      </c>
    </row>
    <row r="392" spans="45:45" ht="80" customHeight="1" x14ac:dyDescent="0.2">
      <c r="AS392" s="6" t="e">
        <f>VLOOKUP(#REF!,#REF!,2,0)</f>
        <v>#REF!</v>
      </c>
    </row>
    <row r="393" spans="45:45" ht="80" customHeight="1" x14ac:dyDescent="0.2">
      <c r="AS393" s="6" t="e">
        <f>VLOOKUP(#REF!,#REF!,2,0)</f>
        <v>#REF!</v>
      </c>
    </row>
    <row r="394" spans="45:45" ht="80" customHeight="1" x14ac:dyDescent="0.2">
      <c r="AS394" s="6" t="e">
        <f>VLOOKUP(#REF!,#REF!,2,0)</f>
        <v>#REF!</v>
      </c>
    </row>
    <row r="395" spans="45:45" ht="80" customHeight="1" x14ac:dyDescent="0.2">
      <c r="AS395" s="6" t="e">
        <f>VLOOKUP(#REF!,#REF!,2,0)</f>
        <v>#REF!</v>
      </c>
    </row>
    <row r="396" spans="45:45" ht="80" customHeight="1" x14ac:dyDescent="0.2">
      <c r="AS396" s="6" t="e">
        <f>VLOOKUP(#REF!,#REF!,2,0)</f>
        <v>#REF!</v>
      </c>
    </row>
    <row r="397" spans="45:45" ht="80" customHeight="1" x14ac:dyDescent="0.2">
      <c r="AS397" s="6" t="e">
        <f>VLOOKUP(#REF!,#REF!,2,0)</f>
        <v>#REF!</v>
      </c>
    </row>
    <row r="398" spans="45:45" ht="80" customHeight="1" x14ac:dyDescent="0.2">
      <c r="AS398" s="6" t="e">
        <f>VLOOKUP(#REF!,#REF!,2,0)</f>
        <v>#REF!</v>
      </c>
    </row>
    <row r="399" spans="45:45" ht="80" customHeight="1" x14ac:dyDescent="0.2">
      <c r="AS399" s="6" t="e">
        <f>VLOOKUP(#REF!,#REF!,2,0)</f>
        <v>#REF!</v>
      </c>
    </row>
    <row r="400" spans="45:45" ht="80" customHeight="1" x14ac:dyDescent="0.2">
      <c r="AS400" s="6" t="e">
        <f>VLOOKUP(#REF!,#REF!,2,0)</f>
        <v>#REF!</v>
      </c>
    </row>
    <row r="401" spans="45:45" ht="80" customHeight="1" x14ac:dyDescent="0.2">
      <c r="AS401" s="6" t="e">
        <f>VLOOKUP(#REF!,#REF!,2,0)</f>
        <v>#REF!</v>
      </c>
    </row>
    <row r="402" spans="45:45" ht="80" customHeight="1" x14ac:dyDescent="0.2">
      <c r="AS402" s="6" t="e">
        <f>VLOOKUP(#REF!,#REF!,2,0)</f>
        <v>#REF!</v>
      </c>
    </row>
    <row r="403" spans="45:45" ht="80" customHeight="1" x14ac:dyDescent="0.2">
      <c r="AS403" s="6" t="e">
        <f>VLOOKUP(#REF!,#REF!,2,0)</f>
        <v>#REF!</v>
      </c>
    </row>
    <row r="404" spans="45:45" ht="80" customHeight="1" x14ac:dyDescent="0.2">
      <c r="AS404" s="6" t="e">
        <f>VLOOKUP(#REF!,#REF!,2,0)</f>
        <v>#REF!</v>
      </c>
    </row>
    <row r="405" spans="45:45" ht="80" customHeight="1" x14ac:dyDescent="0.2">
      <c r="AS405" s="6" t="e">
        <f>VLOOKUP(#REF!,#REF!,2,0)</f>
        <v>#REF!</v>
      </c>
    </row>
    <row r="406" spans="45:45" ht="80" customHeight="1" x14ac:dyDescent="0.2">
      <c r="AS406" s="6" t="e">
        <f>VLOOKUP(#REF!,#REF!,2,0)</f>
        <v>#REF!</v>
      </c>
    </row>
    <row r="407" spans="45:45" ht="80" customHeight="1" x14ac:dyDescent="0.2">
      <c r="AS407" s="6" t="e">
        <f>VLOOKUP(#REF!,#REF!,2,0)</f>
        <v>#REF!</v>
      </c>
    </row>
    <row r="408" spans="45:45" ht="80" customHeight="1" x14ac:dyDescent="0.2">
      <c r="AS408" s="6" t="e">
        <f>VLOOKUP(#REF!,#REF!,2,0)</f>
        <v>#REF!</v>
      </c>
    </row>
    <row r="409" spans="45:45" ht="80" customHeight="1" x14ac:dyDescent="0.2">
      <c r="AS409" s="6" t="e">
        <f>VLOOKUP(#REF!,#REF!,2,0)</f>
        <v>#REF!</v>
      </c>
    </row>
    <row r="410" spans="45:45" ht="80" customHeight="1" x14ac:dyDescent="0.2">
      <c r="AS410" s="6" t="e">
        <f>VLOOKUP(#REF!,#REF!,2,0)</f>
        <v>#REF!</v>
      </c>
    </row>
    <row r="411" spans="45:45" ht="80" customHeight="1" x14ac:dyDescent="0.2">
      <c r="AS411" s="6" t="e">
        <f>VLOOKUP(#REF!,#REF!,2,0)</f>
        <v>#REF!</v>
      </c>
    </row>
    <row r="412" spans="45:45" ht="80" customHeight="1" x14ac:dyDescent="0.2">
      <c r="AS412" s="6" t="e">
        <f>VLOOKUP(#REF!,#REF!,2,0)</f>
        <v>#REF!</v>
      </c>
    </row>
    <row r="413" spans="45:45" ht="80" customHeight="1" x14ac:dyDescent="0.2">
      <c r="AS413" s="6" t="e">
        <f>VLOOKUP(#REF!,#REF!,2,0)</f>
        <v>#REF!</v>
      </c>
    </row>
    <row r="414" spans="45:45" ht="80" customHeight="1" x14ac:dyDescent="0.2">
      <c r="AS414" s="6" t="e">
        <f>VLOOKUP(#REF!,#REF!,2,0)</f>
        <v>#REF!</v>
      </c>
    </row>
    <row r="415" spans="45:45" ht="80" customHeight="1" x14ac:dyDescent="0.2">
      <c r="AS415" s="6" t="e">
        <f>VLOOKUP(#REF!,#REF!,2,0)</f>
        <v>#REF!</v>
      </c>
    </row>
    <row r="416" spans="45:45" ht="80" customHeight="1" x14ac:dyDescent="0.2">
      <c r="AS416" s="6" t="e">
        <f>VLOOKUP(#REF!,#REF!,2,0)</f>
        <v>#REF!</v>
      </c>
    </row>
    <row r="417" spans="45:45" ht="80" customHeight="1" x14ac:dyDescent="0.2">
      <c r="AS417" s="6" t="e">
        <f>VLOOKUP(#REF!,#REF!,2,0)</f>
        <v>#REF!</v>
      </c>
    </row>
    <row r="418" spans="45:45" ht="80" customHeight="1" x14ac:dyDescent="0.2">
      <c r="AS418" s="6" t="e">
        <f>VLOOKUP(#REF!,#REF!,2,0)</f>
        <v>#REF!</v>
      </c>
    </row>
    <row r="419" spans="45:45" ht="80" customHeight="1" x14ac:dyDescent="0.2">
      <c r="AS419" s="6" t="e">
        <f>VLOOKUP(#REF!,#REF!,2,0)</f>
        <v>#REF!</v>
      </c>
    </row>
    <row r="420" spans="45:45" ht="80" customHeight="1" x14ac:dyDescent="0.2">
      <c r="AS420" s="6" t="e">
        <f>VLOOKUP(#REF!,#REF!,2,0)</f>
        <v>#REF!</v>
      </c>
    </row>
    <row r="421" spans="45:45" ht="80" customHeight="1" x14ac:dyDescent="0.2">
      <c r="AS421" s="6" t="e">
        <f>VLOOKUP(#REF!,#REF!,2,0)</f>
        <v>#REF!</v>
      </c>
    </row>
    <row r="422" spans="45:45" ht="80" customHeight="1" x14ac:dyDescent="0.2">
      <c r="AS422" s="6" t="e">
        <f>VLOOKUP(#REF!,#REF!,2,0)</f>
        <v>#REF!</v>
      </c>
    </row>
    <row r="423" spans="45:45" ht="80" customHeight="1" x14ac:dyDescent="0.2">
      <c r="AS423" s="6" t="e">
        <f>VLOOKUP(#REF!,#REF!,2,0)</f>
        <v>#REF!</v>
      </c>
    </row>
    <row r="424" spans="45:45" ht="80" customHeight="1" x14ac:dyDescent="0.2">
      <c r="AS424" s="6" t="e">
        <f>VLOOKUP(#REF!,#REF!,2,0)</f>
        <v>#REF!</v>
      </c>
    </row>
    <row r="425" spans="45:45" ht="80" customHeight="1" x14ac:dyDescent="0.2">
      <c r="AS425" s="6" t="e">
        <f>VLOOKUP(#REF!,#REF!,2,0)</f>
        <v>#REF!</v>
      </c>
    </row>
    <row r="426" spans="45:45" ht="80" customHeight="1" x14ac:dyDescent="0.2">
      <c r="AS426" s="6" t="e">
        <f>VLOOKUP(#REF!,#REF!,2,0)</f>
        <v>#REF!</v>
      </c>
    </row>
    <row r="427" spans="45:45" ht="80" customHeight="1" x14ac:dyDescent="0.2">
      <c r="AS427" s="6" t="e">
        <f>VLOOKUP(#REF!,#REF!,2,0)</f>
        <v>#REF!</v>
      </c>
    </row>
    <row r="428" spans="45:45" ht="80" customHeight="1" x14ac:dyDescent="0.2">
      <c r="AS428" s="6" t="e">
        <f>VLOOKUP(#REF!,#REF!,2,0)</f>
        <v>#REF!</v>
      </c>
    </row>
    <row r="429" spans="45:45" ht="80" customHeight="1" x14ac:dyDescent="0.2">
      <c r="AS429" s="6" t="e">
        <f>VLOOKUP(#REF!,#REF!,2,0)</f>
        <v>#REF!</v>
      </c>
    </row>
    <row r="430" spans="45:45" ht="80" customHeight="1" x14ac:dyDescent="0.2">
      <c r="AS430" s="6" t="e">
        <f>VLOOKUP(#REF!,#REF!,2,0)</f>
        <v>#REF!</v>
      </c>
    </row>
    <row r="431" spans="45:45" ht="80" customHeight="1" x14ac:dyDescent="0.2">
      <c r="AS431" s="6" t="e">
        <f>VLOOKUP(#REF!,#REF!,2,0)</f>
        <v>#REF!</v>
      </c>
    </row>
    <row r="432" spans="45:45" ht="80" customHeight="1" x14ac:dyDescent="0.2">
      <c r="AS432" s="6" t="e">
        <f>VLOOKUP(#REF!,#REF!,2,0)</f>
        <v>#REF!</v>
      </c>
    </row>
    <row r="433" spans="45:45" ht="80" customHeight="1" x14ac:dyDescent="0.2">
      <c r="AS433" s="6" t="e">
        <f>VLOOKUP(#REF!,#REF!,2,0)</f>
        <v>#REF!</v>
      </c>
    </row>
    <row r="434" spans="45:45" ht="80" customHeight="1" x14ac:dyDescent="0.2">
      <c r="AS434" s="6" t="e">
        <f>VLOOKUP(#REF!,#REF!,2,0)</f>
        <v>#REF!</v>
      </c>
    </row>
    <row r="435" spans="45:45" ht="80" customHeight="1" x14ac:dyDescent="0.2">
      <c r="AS435" s="6" t="e">
        <f>VLOOKUP(#REF!,#REF!,2,0)</f>
        <v>#REF!</v>
      </c>
    </row>
    <row r="436" spans="45:45" ht="80" customHeight="1" x14ac:dyDescent="0.2">
      <c r="AS436" s="6" t="e">
        <f>VLOOKUP(#REF!,#REF!,2,0)</f>
        <v>#REF!</v>
      </c>
    </row>
    <row r="437" spans="45:45" ht="80" customHeight="1" x14ac:dyDescent="0.2">
      <c r="AS437" s="6" t="e">
        <f>VLOOKUP(#REF!,#REF!,2,0)</f>
        <v>#REF!</v>
      </c>
    </row>
    <row r="438" spans="45:45" ht="80" customHeight="1" x14ac:dyDescent="0.2">
      <c r="AS438" s="6" t="e">
        <f>VLOOKUP(#REF!,#REF!,2,0)</f>
        <v>#REF!</v>
      </c>
    </row>
    <row r="439" spans="45:45" ht="80" customHeight="1" x14ac:dyDescent="0.2">
      <c r="AS439" s="6" t="e">
        <f>VLOOKUP(#REF!,#REF!,2,0)</f>
        <v>#REF!</v>
      </c>
    </row>
    <row r="440" spans="45:45" ht="80" customHeight="1" x14ac:dyDescent="0.2">
      <c r="AS440" s="6" t="e">
        <f>VLOOKUP(#REF!,#REF!,2,0)</f>
        <v>#REF!</v>
      </c>
    </row>
    <row r="441" spans="45:45" ht="80" customHeight="1" x14ac:dyDescent="0.2">
      <c r="AS441" s="6" t="e">
        <f>VLOOKUP(#REF!,#REF!,2,0)</f>
        <v>#REF!</v>
      </c>
    </row>
    <row r="442" spans="45:45" ht="80" customHeight="1" x14ac:dyDescent="0.2">
      <c r="AS442" s="6" t="e">
        <f>VLOOKUP(#REF!,#REF!,2,0)</f>
        <v>#REF!</v>
      </c>
    </row>
    <row r="443" spans="45:45" ht="80" customHeight="1" x14ac:dyDescent="0.2">
      <c r="AS443" s="6" t="e">
        <f>VLOOKUP(#REF!,#REF!,2,0)</f>
        <v>#REF!</v>
      </c>
    </row>
    <row r="444" spans="45:45" ht="80" customHeight="1" x14ac:dyDescent="0.2">
      <c r="AS444" s="6" t="e">
        <f>VLOOKUP(#REF!,#REF!,2,0)</f>
        <v>#REF!</v>
      </c>
    </row>
    <row r="445" spans="45:45" ht="80" customHeight="1" x14ac:dyDescent="0.2">
      <c r="AS445" s="6" t="e">
        <f>VLOOKUP(#REF!,#REF!,2,0)</f>
        <v>#REF!</v>
      </c>
    </row>
    <row r="446" spans="45:45" ht="80" customHeight="1" x14ac:dyDescent="0.2">
      <c r="AS446" s="6" t="e">
        <f>VLOOKUP(#REF!,#REF!,2,0)</f>
        <v>#REF!</v>
      </c>
    </row>
    <row r="447" spans="45:45" ht="80" customHeight="1" x14ac:dyDescent="0.2">
      <c r="AS447" s="6" t="e">
        <f>VLOOKUP(#REF!,#REF!,2,0)</f>
        <v>#REF!</v>
      </c>
    </row>
    <row r="448" spans="45:45" ht="80" customHeight="1" x14ac:dyDescent="0.2">
      <c r="AS448" s="6" t="e">
        <f>VLOOKUP(#REF!,#REF!,2,0)</f>
        <v>#REF!</v>
      </c>
    </row>
    <row r="449" spans="45:45" ht="80" customHeight="1" x14ac:dyDescent="0.2">
      <c r="AS449" s="6" t="e">
        <f>VLOOKUP(#REF!,#REF!,2,0)</f>
        <v>#REF!</v>
      </c>
    </row>
    <row r="450" spans="45:45" ht="80" customHeight="1" x14ac:dyDescent="0.2">
      <c r="AS450" s="6" t="e">
        <f>VLOOKUP(#REF!,#REF!,2,0)</f>
        <v>#REF!</v>
      </c>
    </row>
    <row r="451" spans="45:45" ht="80" customHeight="1" x14ac:dyDescent="0.2">
      <c r="AS451" s="6" t="e">
        <f>VLOOKUP(#REF!,#REF!,2,0)</f>
        <v>#REF!</v>
      </c>
    </row>
    <row r="452" spans="45:45" ht="80" customHeight="1" x14ac:dyDescent="0.2">
      <c r="AS452" s="6" t="e">
        <f>VLOOKUP(#REF!,#REF!,2,0)</f>
        <v>#REF!</v>
      </c>
    </row>
    <row r="453" spans="45:45" ht="80" customHeight="1" x14ac:dyDescent="0.2">
      <c r="AS453" s="6" t="e">
        <f>VLOOKUP(#REF!,#REF!,2,0)</f>
        <v>#REF!</v>
      </c>
    </row>
    <row r="454" spans="45:45" ht="80" customHeight="1" x14ac:dyDescent="0.2">
      <c r="AS454" s="6" t="e">
        <f>VLOOKUP(#REF!,#REF!,2,0)</f>
        <v>#REF!</v>
      </c>
    </row>
    <row r="455" spans="45:45" ht="80" customHeight="1" x14ac:dyDescent="0.2">
      <c r="AS455" s="6" t="e">
        <f>VLOOKUP(#REF!,#REF!,2,0)</f>
        <v>#REF!</v>
      </c>
    </row>
    <row r="456" spans="45:45" ht="80" customHeight="1" x14ac:dyDescent="0.2">
      <c r="AS456" s="6" t="e">
        <f>VLOOKUP(#REF!,#REF!,2,0)</f>
        <v>#REF!</v>
      </c>
    </row>
    <row r="457" spans="45:45" ht="80" customHeight="1" x14ac:dyDescent="0.2">
      <c r="AS457" s="6" t="e">
        <f>VLOOKUP(#REF!,#REF!,2,0)</f>
        <v>#REF!</v>
      </c>
    </row>
    <row r="458" spans="45:45" ht="80" customHeight="1" x14ac:dyDescent="0.2">
      <c r="AS458" s="6" t="e">
        <f>VLOOKUP(#REF!,#REF!,2,0)</f>
        <v>#REF!</v>
      </c>
    </row>
    <row r="459" spans="45:45" ht="80" customHeight="1" x14ac:dyDescent="0.2">
      <c r="AS459" s="6" t="e">
        <f>VLOOKUP(#REF!,#REF!,2,0)</f>
        <v>#REF!</v>
      </c>
    </row>
    <row r="460" spans="45:45" ht="80" customHeight="1" x14ac:dyDescent="0.2">
      <c r="AS460" s="6" t="e">
        <f>VLOOKUP(#REF!,#REF!,2,0)</f>
        <v>#REF!</v>
      </c>
    </row>
    <row r="461" spans="45:45" ht="80" customHeight="1" x14ac:dyDescent="0.2">
      <c r="AS461" s="6" t="e">
        <f>VLOOKUP(#REF!,#REF!,2,0)</f>
        <v>#REF!</v>
      </c>
    </row>
    <row r="462" spans="45:45" ht="80" customHeight="1" x14ac:dyDescent="0.2">
      <c r="AS462" s="6" t="e">
        <f>VLOOKUP(#REF!,#REF!,2,0)</f>
        <v>#REF!</v>
      </c>
    </row>
    <row r="463" spans="45:45" ht="80" customHeight="1" x14ac:dyDescent="0.2">
      <c r="AS463" s="6" t="e">
        <f>VLOOKUP(#REF!,#REF!,2,0)</f>
        <v>#REF!</v>
      </c>
    </row>
    <row r="464" spans="45:45" ht="80" customHeight="1" x14ac:dyDescent="0.2">
      <c r="AS464" s="6" t="e">
        <f>VLOOKUP(#REF!,#REF!,2,0)</f>
        <v>#REF!</v>
      </c>
    </row>
    <row r="465" spans="45:45" ht="80" customHeight="1" x14ac:dyDescent="0.2">
      <c r="AS465" s="6" t="e">
        <f>VLOOKUP(#REF!,#REF!,2,0)</f>
        <v>#REF!</v>
      </c>
    </row>
    <row r="466" spans="45:45" ht="80" customHeight="1" x14ac:dyDescent="0.2">
      <c r="AS466" s="6" t="e">
        <f>VLOOKUP(#REF!,#REF!,2,0)</f>
        <v>#REF!</v>
      </c>
    </row>
    <row r="467" spans="45:45" ht="80" customHeight="1" x14ac:dyDescent="0.2">
      <c r="AS467" s="6" t="e">
        <f>VLOOKUP(#REF!,#REF!,2,0)</f>
        <v>#REF!</v>
      </c>
    </row>
    <row r="468" spans="45:45" ht="80" customHeight="1" x14ac:dyDescent="0.2">
      <c r="AS468" s="6" t="e">
        <f>VLOOKUP(#REF!,#REF!,2,0)</f>
        <v>#REF!</v>
      </c>
    </row>
    <row r="469" spans="45:45" ht="80" customHeight="1" x14ac:dyDescent="0.2">
      <c r="AS469" s="6" t="e">
        <f>VLOOKUP(#REF!,#REF!,2,0)</f>
        <v>#REF!</v>
      </c>
    </row>
    <row r="470" spans="45:45" ht="80" customHeight="1" x14ac:dyDescent="0.2">
      <c r="AS470" s="6" t="e">
        <f>VLOOKUP(#REF!,#REF!,2,0)</f>
        <v>#REF!</v>
      </c>
    </row>
    <row r="471" spans="45:45" ht="80" customHeight="1" x14ac:dyDescent="0.2">
      <c r="AS471" s="6" t="e">
        <f>VLOOKUP(#REF!,#REF!,2,0)</f>
        <v>#REF!</v>
      </c>
    </row>
    <row r="472" spans="45:45" ht="80" customHeight="1" x14ac:dyDescent="0.2">
      <c r="AS472" s="6" t="e">
        <f>VLOOKUP(#REF!,#REF!,2,0)</f>
        <v>#REF!</v>
      </c>
    </row>
    <row r="473" spans="45:45" ht="80" customHeight="1" x14ac:dyDescent="0.2">
      <c r="AS473" s="6" t="e">
        <f>VLOOKUP(#REF!,#REF!,2,0)</f>
        <v>#REF!</v>
      </c>
    </row>
    <row r="474" spans="45:45" ht="80" customHeight="1" x14ac:dyDescent="0.2">
      <c r="AS474" s="6" t="e">
        <f>VLOOKUP(#REF!,#REF!,2,0)</f>
        <v>#REF!</v>
      </c>
    </row>
    <row r="475" spans="45:45" ht="80" customHeight="1" x14ac:dyDescent="0.2">
      <c r="AS475" s="6" t="e">
        <f>VLOOKUP(#REF!,#REF!,2,0)</f>
        <v>#REF!</v>
      </c>
    </row>
    <row r="476" spans="45:45" ht="80" customHeight="1" x14ac:dyDescent="0.2">
      <c r="AS476" s="6" t="e">
        <f>VLOOKUP(#REF!,#REF!,2,0)</f>
        <v>#REF!</v>
      </c>
    </row>
    <row r="477" spans="45:45" ht="80" customHeight="1" x14ac:dyDescent="0.2">
      <c r="AS477" s="6" t="e">
        <f>VLOOKUP(#REF!,#REF!,2,0)</f>
        <v>#REF!</v>
      </c>
    </row>
    <row r="478" spans="45:45" ht="80" customHeight="1" x14ac:dyDescent="0.2">
      <c r="AS478" s="6" t="e">
        <f>VLOOKUP(#REF!,#REF!,2,0)</f>
        <v>#REF!</v>
      </c>
    </row>
    <row r="479" spans="45:45" ht="80" customHeight="1" x14ac:dyDescent="0.2">
      <c r="AS479" s="6" t="e">
        <f>VLOOKUP(#REF!,#REF!,2,0)</f>
        <v>#REF!</v>
      </c>
    </row>
    <row r="480" spans="45:45" ht="80" customHeight="1" x14ac:dyDescent="0.2">
      <c r="AS480" s="6" t="e">
        <f>VLOOKUP(#REF!,#REF!,2,0)</f>
        <v>#REF!</v>
      </c>
    </row>
    <row r="481" spans="45:45" ht="80" customHeight="1" x14ac:dyDescent="0.2">
      <c r="AS481" s="6" t="e">
        <f>VLOOKUP(#REF!,#REF!,2,0)</f>
        <v>#REF!</v>
      </c>
    </row>
    <row r="482" spans="45:45" ht="80" customHeight="1" x14ac:dyDescent="0.2">
      <c r="AS482" s="6" t="e">
        <f>VLOOKUP(#REF!,#REF!,2,0)</f>
        <v>#REF!</v>
      </c>
    </row>
    <row r="483" spans="45:45" ht="80" customHeight="1" x14ac:dyDescent="0.2">
      <c r="AS483" s="6" t="e">
        <f>VLOOKUP(#REF!,#REF!,2,0)</f>
        <v>#REF!</v>
      </c>
    </row>
    <row r="484" spans="45:45" ht="80" customHeight="1" x14ac:dyDescent="0.2">
      <c r="AS484" s="6" t="e">
        <f>VLOOKUP(#REF!,#REF!,2,0)</f>
        <v>#REF!</v>
      </c>
    </row>
    <row r="485" spans="45:45" ht="80" customHeight="1" x14ac:dyDescent="0.2">
      <c r="AS485" s="6" t="e">
        <f>VLOOKUP(#REF!,#REF!,2,0)</f>
        <v>#REF!</v>
      </c>
    </row>
    <row r="486" spans="45:45" ht="80" customHeight="1" x14ac:dyDescent="0.2">
      <c r="AS486" s="6" t="e">
        <f>VLOOKUP(#REF!,#REF!,2,0)</f>
        <v>#REF!</v>
      </c>
    </row>
    <row r="487" spans="45:45" ht="80" customHeight="1" x14ac:dyDescent="0.2">
      <c r="AS487" s="6" t="e">
        <f>VLOOKUP(#REF!,#REF!,2,0)</f>
        <v>#REF!</v>
      </c>
    </row>
    <row r="488" spans="45:45" ht="80" customHeight="1" x14ac:dyDescent="0.2">
      <c r="AS488" s="6" t="e">
        <f>VLOOKUP(#REF!,#REF!,2,0)</f>
        <v>#REF!</v>
      </c>
    </row>
    <row r="489" spans="45:45" ht="80" customHeight="1" x14ac:dyDescent="0.2">
      <c r="AS489" s="6" t="e">
        <f>VLOOKUP(#REF!,#REF!,2,0)</f>
        <v>#REF!</v>
      </c>
    </row>
    <row r="490" spans="45:45" ht="80" customHeight="1" x14ac:dyDescent="0.2">
      <c r="AS490" s="6" t="e">
        <f>VLOOKUP(#REF!,#REF!,2,0)</f>
        <v>#REF!</v>
      </c>
    </row>
    <row r="491" spans="45:45" ht="80" customHeight="1" x14ac:dyDescent="0.2">
      <c r="AS491" s="6" t="e">
        <f>VLOOKUP(#REF!,#REF!,2,0)</f>
        <v>#REF!</v>
      </c>
    </row>
    <row r="492" spans="45:45" ht="80" customHeight="1" x14ac:dyDescent="0.2">
      <c r="AS492" s="6" t="e">
        <f>VLOOKUP(#REF!,#REF!,2,0)</f>
        <v>#REF!</v>
      </c>
    </row>
    <row r="493" spans="45:45" ht="80" customHeight="1" x14ac:dyDescent="0.2">
      <c r="AS493" s="6" t="e">
        <f>VLOOKUP(#REF!,#REF!,2,0)</f>
        <v>#REF!</v>
      </c>
    </row>
    <row r="494" spans="45:45" ht="80" customHeight="1" x14ac:dyDescent="0.2">
      <c r="AS494" s="6" t="e">
        <f>VLOOKUP(#REF!,#REF!,2,0)</f>
        <v>#REF!</v>
      </c>
    </row>
    <row r="495" spans="45:45" ht="80" customHeight="1" x14ac:dyDescent="0.2">
      <c r="AS495" s="6" t="e">
        <f>VLOOKUP(#REF!,#REF!,2,0)</f>
        <v>#REF!</v>
      </c>
    </row>
    <row r="496" spans="45:45" ht="80" customHeight="1" x14ac:dyDescent="0.2">
      <c r="AS496" s="6" t="e">
        <f>VLOOKUP(#REF!,#REF!,2,0)</f>
        <v>#REF!</v>
      </c>
    </row>
    <row r="497" spans="45:45" ht="80" customHeight="1" x14ac:dyDescent="0.2">
      <c r="AS497" s="6" t="e">
        <f>VLOOKUP(#REF!,#REF!,2,0)</f>
        <v>#REF!</v>
      </c>
    </row>
    <row r="498" spans="45:45" ht="80" customHeight="1" x14ac:dyDescent="0.2">
      <c r="AS498" s="6" t="e">
        <f>VLOOKUP(#REF!,#REF!,2,0)</f>
        <v>#REF!</v>
      </c>
    </row>
    <row r="499" spans="45:45" ht="80" customHeight="1" x14ac:dyDescent="0.2">
      <c r="AS499" s="6" t="e">
        <f>VLOOKUP(#REF!,#REF!,2,0)</f>
        <v>#REF!</v>
      </c>
    </row>
    <row r="500" spans="45:45" ht="80" customHeight="1" x14ac:dyDescent="0.2">
      <c r="AS500" s="6" t="e">
        <f>VLOOKUP(#REF!,#REF!,2,0)</f>
        <v>#REF!</v>
      </c>
    </row>
    <row r="501" spans="45:45" ht="80" customHeight="1" x14ac:dyDescent="0.2">
      <c r="AS501" s="6" t="e">
        <f>VLOOKUP(#REF!,#REF!,2,0)</f>
        <v>#REF!</v>
      </c>
    </row>
    <row r="502" spans="45:45" ht="80" customHeight="1" x14ac:dyDescent="0.2">
      <c r="AS502" s="6" t="e">
        <f>VLOOKUP(#REF!,#REF!,2,0)</f>
        <v>#REF!</v>
      </c>
    </row>
    <row r="503" spans="45:45" ht="80" customHeight="1" x14ac:dyDescent="0.2">
      <c r="AS503" s="6" t="e">
        <f>VLOOKUP(#REF!,#REF!,2,0)</f>
        <v>#REF!</v>
      </c>
    </row>
    <row r="504" spans="45:45" ht="80" customHeight="1" x14ac:dyDescent="0.2">
      <c r="AS504" s="6" t="e">
        <f>VLOOKUP(#REF!,#REF!,2,0)</f>
        <v>#REF!</v>
      </c>
    </row>
    <row r="505" spans="45:45" ht="80" customHeight="1" x14ac:dyDescent="0.2">
      <c r="AS505" s="6" t="e">
        <f>VLOOKUP(#REF!,#REF!,2,0)</f>
        <v>#REF!</v>
      </c>
    </row>
    <row r="506" spans="45:45" ht="80" customHeight="1" x14ac:dyDescent="0.2">
      <c r="AS506" s="6" t="e">
        <f>VLOOKUP(#REF!,#REF!,2,0)</f>
        <v>#REF!</v>
      </c>
    </row>
    <row r="507" spans="45:45" ht="80" customHeight="1" x14ac:dyDescent="0.2">
      <c r="AS507" s="6" t="e">
        <f>VLOOKUP(#REF!,#REF!,2,0)</f>
        <v>#REF!</v>
      </c>
    </row>
    <row r="508" spans="45:45" ht="80" customHeight="1" x14ac:dyDescent="0.2">
      <c r="AS508" s="6" t="e">
        <f>VLOOKUP(#REF!,#REF!,2,0)</f>
        <v>#REF!</v>
      </c>
    </row>
    <row r="509" spans="45:45" ht="80" customHeight="1" x14ac:dyDescent="0.2">
      <c r="AS509" s="6" t="e">
        <f>VLOOKUP(#REF!,#REF!,2,0)</f>
        <v>#REF!</v>
      </c>
    </row>
    <row r="510" spans="45:45" ht="80" customHeight="1" x14ac:dyDescent="0.2">
      <c r="AS510" s="6" t="e">
        <f>VLOOKUP(#REF!,#REF!,2,0)</f>
        <v>#REF!</v>
      </c>
    </row>
    <row r="511" spans="45:45" ht="80" customHeight="1" x14ac:dyDescent="0.2">
      <c r="AS511" s="6" t="e">
        <f>VLOOKUP(#REF!,#REF!,2,0)</f>
        <v>#REF!</v>
      </c>
    </row>
    <row r="512" spans="45:45" ht="80" customHeight="1" x14ac:dyDescent="0.2">
      <c r="AS512" s="6" t="e">
        <f>VLOOKUP(#REF!,#REF!,2,0)</f>
        <v>#REF!</v>
      </c>
    </row>
    <row r="513" spans="45:45" ht="80" customHeight="1" x14ac:dyDescent="0.2">
      <c r="AS513" s="6" t="e">
        <f>VLOOKUP(#REF!,#REF!,2,0)</f>
        <v>#REF!</v>
      </c>
    </row>
    <row r="514" spans="45:45" ht="80" customHeight="1" x14ac:dyDescent="0.2">
      <c r="AS514" s="6" t="e">
        <f>VLOOKUP(#REF!,#REF!,2,0)</f>
        <v>#REF!</v>
      </c>
    </row>
    <row r="515" spans="45:45" ht="80" customHeight="1" x14ac:dyDescent="0.2">
      <c r="AS515" s="6" t="e">
        <f>VLOOKUP(#REF!,#REF!,2,0)</f>
        <v>#REF!</v>
      </c>
    </row>
    <row r="516" spans="45:45" ht="80" customHeight="1" x14ac:dyDescent="0.2">
      <c r="AS516" s="6" t="e">
        <f>VLOOKUP(#REF!,#REF!,2,0)</f>
        <v>#REF!</v>
      </c>
    </row>
    <row r="517" spans="45:45" ht="80" customHeight="1" x14ac:dyDescent="0.2">
      <c r="AS517" s="6" t="e">
        <f>VLOOKUP(#REF!,#REF!,2,0)</f>
        <v>#REF!</v>
      </c>
    </row>
    <row r="518" spans="45:45" ht="80" customHeight="1" x14ac:dyDescent="0.2">
      <c r="AS518" s="6" t="e">
        <f>VLOOKUP(#REF!,#REF!,2,0)</f>
        <v>#REF!</v>
      </c>
    </row>
    <row r="519" spans="45:45" ht="80" customHeight="1" x14ac:dyDescent="0.2">
      <c r="AS519" s="6" t="e">
        <f>VLOOKUP(#REF!,#REF!,2,0)</f>
        <v>#REF!</v>
      </c>
    </row>
    <row r="520" spans="45:45" ht="80" customHeight="1" x14ac:dyDescent="0.2">
      <c r="AS520" s="6" t="e">
        <f>VLOOKUP(#REF!,#REF!,2,0)</f>
        <v>#REF!</v>
      </c>
    </row>
    <row r="521" spans="45:45" ht="80" customHeight="1" x14ac:dyDescent="0.2">
      <c r="AS521" s="6" t="e">
        <f>VLOOKUP(#REF!,#REF!,2,0)</f>
        <v>#REF!</v>
      </c>
    </row>
    <row r="522" spans="45:45" ht="80" customHeight="1" x14ac:dyDescent="0.2">
      <c r="AS522" s="6" t="e">
        <f>VLOOKUP(#REF!,#REF!,2,0)</f>
        <v>#REF!</v>
      </c>
    </row>
    <row r="523" spans="45:45" ht="80" customHeight="1" x14ac:dyDescent="0.2">
      <c r="AS523" s="6" t="e">
        <f>VLOOKUP(#REF!,#REF!,2,0)</f>
        <v>#REF!</v>
      </c>
    </row>
    <row r="524" spans="45:45" ht="80" customHeight="1" x14ac:dyDescent="0.2">
      <c r="AS524" s="6" t="e">
        <f>VLOOKUP(#REF!,#REF!,2,0)</f>
        <v>#REF!</v>
      </c>
    </row>
    <row r="525" spans="45:45" ht="80" customHeight="1" x14ac:dyDescent="0.2">
      <c r="AS525" s="6" t="e">
        <f>VLOOKUP(#REF!,#REF!,2,0)</f>
        <v>#REF!</v>
      </c>
    </row>
    <row r="526" spans="45:45" ht="80" customHeight="1" x14ac:dyDescent="0.2">
      <c r="AS526" s="6" t="e">
        <f>VLOOKUP(#REF!,#REF!,2,0)</f>
        <v>#REF!</v>
      </c>
    </row>
    <row r="527" spans="45:45" ht="80" customHeight="1" x14ac:dyDescent="0.2">
      <c r="AS527" s="6" t="e">
        <f>VLOOKUP(#REF!,#REF!,2,0)</f>
        <v>#REF!</v>
      </c>
    </row>
    <row r="528" spans="45:45" ht="80" customHeight="1" x14ac:dyDescent="0.2">
      <c r="AS528" s="6" t="e">
        <f>VLOOKUP(#REF!,#REF!,2,0)</f>
        <v>#REF!</v>
      </c>
    </row>
    <row r="529" spans="45:45" ht="80" customHeight="1" x14ac:dyDescent="0.2">
      <c r="AS529" s="6" t="e">
        <f>VLOOKUP(#REF!,#REF!,2,0)</f>
        <v>#REF!</v>
      </c>
    </row>
    <row r="530" spans="45:45" ht="80" customHeight="1" x14ac:dyDescent="0.2">
      <c r="AS530" s="6" t="e">
        <f>VLOOKUP(#REF!,#REF!,2,0)</f>
        <v>#REF!</v>
      </c>
    </row>
    <row r="531" spans="45:45" ht="80" customHeight="1" x14ac:dyDescent="0.2">
      <c r="AS531" s="6" t="e">
        <f>VLOOKUP(#REF!,#REF!,2,0)</f>
        <v>#REF!</v>
      </c>
    </row>
    <row r="532" spans="45:45" ht="80" customHeight="1" x14ac:dyDescent="0.2">
      <c r="AS532" s="6" t="e">
        <f>VLOOKUP(#REF!,#REF!,2,0)</f>
        <v>#REF!</v>
      </c>
    </row>
    <row r="533" spans="45:45" ht="80" customHeight="1" x14ac:dyDescent="0.2">
      <c r="AS533" s="6" t="e">
        <f>VLOOKUP(#REF!,#REF!,2,0)</f>
        <v>#REF!</v>
      </c>
    </row>
    <row r="534" spans="45:45" ht="80" customHeight="1" x14ac:dyDescent="0.2">
      <c r="AS534" s="6" t="e">
        <f>VLOOKUP(#REF!,#REF!,2,0)</f>
        <v>#REF!</v>
      </c>
    </row>
    <row r="535" spans="45:45" ht="80" customHeight="1" x14ac:dyDescent="0.2">
      <c r="AS535" s="6" t="e">
        <f>VLOOKUP(#REF!,#REF!,2,0)</f>
        <v>#REF!</v>
      </c>
    </row>
    <row r="536" spans="45:45" ht="80" customHeight="1" x14ac:dyDescent="0.2">
      <c r="AS536" s="6" t="e">
        <f>VLOOKUP(#REF!,#REF!,2,0)</f>
        <v>#REF!</v>
      </c>
    </row>
    <row r="537" spans="45:45" ht="80" customHeight="1" x14ac:dyDescent="0.2">
      <c r="AS537" s="6" t="e">
        <f>VLOOKUP(#REF!,#REF!,2,0)</f>
        <v>#REF!</v>
      </c>
    </row>
    <row r="538" spans="45:45" ht="80" customHeight="1" x14ac:dyDescent="0.2">
      <c r="AS538" s="6" t="e">
        <f>VLOOKUP(#REF!,#REF!,2,0)</f>
        <v>#REF!</v>
      </c>
    </row>
    <row r="539" spans="45:45" ht="80" customHeight="1" x14ac:dyDescent="0.2">
      <c r="AS539" s="6" t="e">
        <f>VLOOKUP(#REF!,#REF!,2,0)</f>
        <v>#REF!</v>
      </c>
    </row>
    <row r="540" spans="45:45" ht="80" customHeight="1" x14ac:dyDescent="0.2">
      <c r="AS540" s="6" t="e">
        <f>VLOOKUP(#REF!,#REF!,2,0)</f>
        <v>#REF!</v>
      </c>
    </row>
    <row r="541" spans="45:45" ht="80" customHeight="1" x14ac:dyDescent="0.2">
      <c r="AS541" s="6" t="e">
        <f>VLOOKUP(#REF!,#REF!,2,0)</f>
        <v>#REF!</v>
      </c>
    </row>
    <row r="542" spans="45:45" ht="80" customHeight="1" x14ac:dyDescent="0.2">
      <c r="AS542" s="6" t="e">
        <f>VLOOKUP(#REF!,#REF!,2,0)</f>
        <v>#REF!</v>
      </c>
    </row>
    <row r="543" spans="45:45" ht="80" customHeight="1" x14ac:dyDescent="0.2">
      <c r="AS543" s="6" t="e">
        <f>VLOOKUP(#REF!,#REF!,2,0)</f>
        <v>#REF!</v>
      </c>
    </row>
    <row r="544" spans="45:45" ht="80" customHeight="1" x14ac:dyDescent="0.2">
      <c r="AS544" s="6" t="e">
        <f>VLOOKUP(#REF!,#REF!,2,0)</f>
        <v>#REF!</v>
      </c>
    </row>
    <row r="545" spans="45:45" ht="80" customHeight="1" x14ac:dyDescent="0.2">
      <c r="AS545" s="6" t="e">
        <f>VLOOKUP(#REF!,#REF!,2,0)</f>
        <v>#REF!</v>
      </c>
    </row>
    <row r="546" spans="45:45" ht="80" customHeight="1" x14ac:dyDescent="0.2">
      <c r="AS546" s="6" t="e">
        <f>VLOOKUP(#REF!,#REF!,2,0)</f>
        <v>#REF!</v>
      </c>
    </row>
    <row r="547" spans="45:45" ht="80" customHeight="1" x14ac:dyDescent="0.2">
      <c r="AS547" s="6" t="e">
        <f>VLOOKUP(#REF!,#REF!,2,0)</f>
        <v>#REF!</v>
      </c>
    </row>
    <row r="548" spans="45:45" ht="80" customHeight="1" x14ac:dyDescent="0.2">
      <c r="AS548" s="6" t="e">
        <f>VLOOKUP(#REF!,#REF!,2,0)</f>
        <v>#REF!</v>
      </c>
    </row>
    <row r="549" spans="45:45" ht="80" customHeight="1" x14ac:dyDescent="0.2">
      <c r="AS549" s="6" t="e">
        <f>VLOOKUP(#REF!,#REF!,2,0)</f>
        <v>#REF!</v>
      </c>
    </row>
    <row r="550" spans="45:45" ht="80" customHeight="1" x14ac:dyDescent="0.2">
      <c r="AS550" s="6" t="e">
        <f>VLOOKUP(#REF!,#REF!,2,0)</f>
        <v>#REF!</v>
      </c>
    </row>
    <row r="551" spans="45:45" ht="80" customHeight="1" x14ac:dyDescent="0.2">
      <c r="AS551" s="6" t="e">
        <f>VLOOKUP(#REF!,#REF!,2,0)</f>
        <v>#REF!</v>
      </c>
    </row>
    <row r="552" spans="45:45" ht="80" customHeight="1" x14ac:dyDescent="0.2">
      <c r="AS552" s="6" t="e">
        <f>VLOOKUP(#REF!,#REF!,2,0)</f>
        <v>#REF!</v>
      </c>
    </row>
    <row r="553" spans="45:45" ht="80" customHeight="1" x14ac:dyDescent="0.2">
      <c r="AS553" s="6" t="e">
        <f>VLOOKUP(#REF!,#REF!,2,0)</f>
        <v>#REF!</v>
      </c>
    </row>
    <row r="554" spans="45:45" ht="80" customHeight="1" x14ac:dyDescent="0.2">
      <c r="AS554" s="6" t="e">
        <f>VLOOKUP(#REF!,#REF!,2,0)</f>
        <v>#REF!</v>
      </c>
    </row>
    <row r="555" spans="45:45" ht="80" customHeight="1" x14ac:dyDescent="0.2">
      <c r="AS555" s="6" t="e">
        <f>VLOOKUP(#REF!,#REF!,2,0)</f>
        <v>#REF!</v>
      </c>
    </row>
    <row r="556" spans="45:45" ht="80" customHeight="1" x14ac:dyDescent="0.2">
      <c r="AS556" s="6" t="e">
        <f>VLOOKUP(#REF!,#REF!,2,0)</f>
        <v>#REF!</v>
      </c>
    </row>
    <row r="557" spans="45:45" ht="80" customHeight="1" x14ac:dyDescent="0.2">
      <c r="AS557" s="6" t="e">
        <f>VLOOKUP(#REF!,#REF!,2,0)</f>
        <v>#REF!</v>
      </c>
    </row>
    <row r="558" spans="45:45" ht="80" customHeight="1" x14ac:dyDescent="0.2">
      <c r="AS558" s="6" t="e">
        <f>VLOOKUP(#REF!,#REF!,2,0)</f>
        <v>#REF!</v>
      </c>
    </row>
    <row r="559" spans="45:45" ht="80" customHeight="1" x14ac:dyDescent="0.2">
      <c r="AS559" s="6" t="e">
        <f>VLOOKUP(#REF!,#REF!,2,0)</f>
        <v>#REF!</v>
      </c>
    </row>
    <row r="560" spans="45:45" ht="80" customHeight="1" x14ac:dyDescent="0.2">
      <c r="AS560" s="6" t="e">
        <f>VLOOKUP(#REF!,#REF!,2,0)</f>
        <v>#REF!</v>
      </c>
    </row>
    <row r="561" spans="45:45" ht="80" customHeight="1" x14ac:dyDescent="0.2">
      <c r="AS561" s="6" t="e">
        <f>VLOOKUP(#REF!,#REF!,2,0)</f>
        <v>#REF!</v>
      </c>
    </row>
    <row r="562" spans="45:45" ht="80" customHeight="1" x14ac:dyDescent="0.2">
      <c r="AS562" s="6" t="e">
        <f>VLOOKUP(#REF!,#REF!,2,0)</f>
        <v>#REF!</v>
      </c>
    </row>
    <row r="563" spans="45:45" ht="80" customHeight="1" x14ac:dyDescent="0.2">
      <c r="AS563" s="6" t="e">
        <f>VLOOKUP(#REF!,#REF!,2,0)</f>
        <v>#REF!</v>
      </c>
    </row>
    <row r="564" spans="45:45" ht="80" customHeight="1" x14ac:dyDescent="0.2">
      <c r="AS564" s="6" t="e">
        <f>VLOOKUP(#REF!,#REF!,2,0)</f>
        <v>#REF!</v>
      </c>
    </row>
    <row r="565" spans="45:45" ht="80" customHeight="1" x14ac:dyDescent="0.2">
      <c r="AS565" s="6" t="e">
        <f>VLOOKUP(#REF!,#REF!,2,0)</f>
        <v>#REF!</v>
      </c>
    </row>
    <row r="566" spans="45:45" ht="80" customHeight="1" x14ac:dyDescent="0.2">
      <c r="AS566" s="6" t="e">
        <f>VLOOKUP(#REF!,#REF!,2,0)</f>
        <v>#REF!</v>
      </c>
    </row>
    <row r="567" spans="45:45" ht="80" customHeight="1" x14ac:dyDescent="0.2">
      <c r="AS567" s="6" t="e">
        <f>VLOOKUP(#REF!,#REF!,2,0)</f>
        <v>#REF!</v>
      </c>
    </row>
    <row r="568" spans="45:45" ht="80" customHeight="1" x14ac:dyDescent="0.2">
      <c r="AS568" s="6" t="e">
        <f>VLOOKUP(#REF!,#REF!,2,0)</f>
        <v>#REF!</v>
      </c>
    </row>
    <row r="569" spans="45:45" ht="80" customHeight="1" x14ac:dyDescent="0.2">
      <c r="AS569" s="6" t="e">
        <f>VLOOKUP(#REF!,#REF!,2,0)</f>
        <v>#REF!</v>
      </c>
    </row>
    <row r="570" spans="45:45" ht="80" customHeight="1" x14ac:dyDescent="0.2">
      <c r="AS570" s="6" t="e">
        <f>VLOOKUP(#REF!,#REF!,2,0)</f>
        <v>#REF!</v>
      </c>
    </row>
    <row r="571" spans="45:45" ht="80" customHeight="1" x14ac:dyDescent="0.2">
      <c r="AS571" s="6" t="e">
        <f>VLOOKUP(#REF!,#REF!,2,0)</f>
        <v>#REF!</v>
      </c>
    </row>
    <row r="572" spans="45:45" ht="80" customHeight="1" x14ac:dyDescent="0.2">
      <c r="AS572" s="6" t="e">
        <f>VLOOKUP(#REF!,#REF!,2,0)</f>
        <v>#REF!</v>
      </c>
    </row>
    <row r="573" spans="45:45" ht="80" customHeight="1" x14ac:dyDescent="0.2">
      <c r="AS573" s="6" t="e">
        <f>VLOOKUP(#REF!,#REF!,2,0)</f>
        <v>#REF!</v>
      </c>
    </row>
    <row r="574" spans="45:45" ht="80" customHeight="1" x14ac:dyDescent="0.2">
      <c r="AS574" s="6" t="e">
        <f>VLOOKUP(#REF!,#REF!,2,0)</f>
        <v>#REF!</v>
      </c>
    </row>
    <row r="575" spans="45:45" ht="80" customHeight="1" x14ac:dyDescent="0.2">
      <c r="AS575" s="6" t="e">
        <f>VLOOKUP(#REF!,#REF!,2,0)</f>
        <v>#REF!</v>
      </c>
    </row>
    <row r="576" spans="45:45" ht="80" customHeight="1" x14ac:dyDescent="0.2">
      <c r="AS576" s="6" t="e">
        <f>VLOOKUP(#REF!,#REF!,2,0)</f>
        <v>#REF!</v>
      </c>
    </row>
    <row r="577" spans="45:45" ht="80" customHeight="1" x14ac:dyDescent="0.2">
      <c r="AS577" s="6" t="e">
        <f>VLOOKUP(#REF!,#REF!,2,0)</f>
        <v>#REF!</v>
      </c>
    </row>
    <row r="578" spans="45:45" ht="80" customHeight="1" x14ac:dyDescent="0.2">
      <c r="AS578" s="6" t="e">
        <f>VLOOKUP(#REF!,#REF!,2,0)</f>
        <v>#REF!</v>
      </c>
    </row>
    <row r="579" spans="45:45" ht="80" customHeight="1" x14ac:dyDescent="0.2">
      <c r="AS579" s="6" t="e">
        <f>VLOOKUP(#REF!,#REF!,2,0)</f>
        <v>#REF!</v>
      </c>
    </row>
    <row r="580" spans="45:45" ht="80" customHeight="1" x14ac:dyDescent="0.2">
      <c r="AS580" s="6" t="e">
        <f>VLOOKUP(#REF!,#REF!,2,0)</f>
        <v>#REF!</v>
      </c>
    </row>
    <row r="581" spans="45:45" ht="80" customHeight="1" x14ac:dyDescent="0.2">
      <c r="AS581" s="6" t="e">
        <f>VLOOKUP(#REF!,#REF!,2,0)</f>
        <v>#REF!</v>
      </c>
    </row>
    <row r="582" spans="45:45" ht="80" customHeight="1" x14ac:dyDescent="0.2">
      <c r="AS582" s="6" t="e">
        <f>VLOOKUP(#REF!,#REF!,2,0)</f>
        <v>#REF!</v>
      </c>
    </row>
    <row r="583" spans="45:45" ht="80" customHeight="1" x14ac:dyDescent="0.2">
      <c r="AS583" s="6" t="e">
        <f>VLOOKUP(#REF!,#REF!,2,0)</f>
        <v>#REF!</v>
      </c>
    </row>
    <row r="584" spans="45:45" ht="80" customHeight="1" x14ac:dyDescent="0.2">
      <c r="AS584" s="6" t="e">
        <f>VLOOKUP(#REF!,#REF!,2,0)</f>
        <v>#REF!</v>
      </c>
    </row>
    <row r="585" spans="45:45" ht="80" customHeight="1" x14ac:dyDescent="0.2">
      <c r="AS585" s="6" t="e">
        <f>VLOOKUP(#REF!,#REF!,2,0)</f>
        <v>#REF!</v>
      </c>
    </row>
    <row r="586" spans="45:45" ht="80" customHeight="1" x14ac:dyDescent="0.2">
      <c r="AS586" s="6" t="e">
        <f>VLOOKUP(#REF!,#REF!,2,0)</f>
        <v>#REF!</v>
      </c>
    </row>
    <row r="587" spans="45:45" ht="80" customHeight="1" x14ac:dyDescent="0.2">
      <c r="AS587" s="6" t="e">
        <f>VLOOKUP(#REF!,#REF!,2,0)</f>
        <v>#REF!</v>
      </c>
    </row>
    <row r="588" spans="45:45" ht="80" customHeight="1" x14ac:dyDescent="0.2">
      <c r="AS588" s="6" t="e">
        <f>VLOOKUP(#REF!,#REF!,2,0)</f>
        <v>#REF!</v>
      </c>
    </row>
    <row r="589" spans="45:45" ht="80" customHeight="1" x14ac:dyDescent="0.2">
      <c r="AS589" s="6" t="e">
        <f>VLOOKUP(#REF!,#REF!,2,0)</f>
        <v>#REF!</v>
      </c>
    </row>
    <row r="590" spans="45:45" ht="80" customHeight="1" x14ac:dyDescent="0.2">
      <c r="AS590" s="6" t="e">
        <f>VLOOKUP(#REF!,#REF!,2,0)</f>
        <v>#REF!</v>
      </c>
    </row>
    <row r="591" spans="45:45" ht="80" customHeight="1" x14ac:dyDescent="0.2">
      <c r="AS591" s="6" t="e">
        <f>VLOOKUP(#REF!,#REF!,2,0)</f>
        <v>#REF!</v>
      </c>
    </row>
    <row r="592" spans="45:45" ht="80" customHeight="1" x14ac:dyDescent="0.2">
      <c r="AS592" s="6" t="e">
        <f>VLOOKUP(#REF!,#REF!,2,0)</f>
        <v>#REF!</v>
      </c>
    </row>
    <row r="593" spans="45:45" ht="80" customHeight="1" x14ac:dyDescent="0.2">
      <c r="AS593" s="6" t="e">
        <f>VLOOKUP(#REF!,#REF!,2,0)</f>
        <v>#REF!</v>
      </c>
    </row>
    <row r="594" spans="45:45" ht="80" customHeight="1" x14ac:dyDescent="0.2">
      <c r="AS594" s="6" t="e">
        <f>VLOOKUP(#REF!,#REF!,2,0)</f>
        <v>#REF!</v>
      </c>
    </row>
    <row r="595" spans="45:45" ht="80" customHeight="1" x14ac:dyDescent="0.2">
      <c r="AS595" s="6" t="e">
        <f>VLOOKUP(#REF!,#REF!,2,0)</f>
        <v>#REF!</v>
      </c>
    </row>
    <row r="596" spans="45:45" ht="80" customHeight="1" x14ac:dyDescent="0.2">
      <c r="AS596" s="6" t="e">
        <f>VLOOKUP(#REF!,#REF!,2,0)</f>
        <v>#REF!</v>
      </c>
    </row>
    <row r="597" spans="45:45" ht="80" customHeight="1" x14ac:dyDescent="0.2">
      <c r="AS597" s="6" t="e">
        <f>VLOOKUP(#REF!,#REF!,2,0)</f>
        <v>#REF!</v>
      </c>
    </row>
    <row r="598" spans="45:45" ht="80" customHeight="1" x14ac:dyDescent="0.2">
      <c r="AS598" s="6" t="e">
        <f>VLOOKUP(#REF!,#REF!,2,0)</f>
        <v>#REF!</v>
      </c>
    </row>
    <row r="599" spans="45:45" ht="80" customHeight="1" x14ac:dyDescent="0.2">
      <c r="AS599" s="6" t="e">
        <f>VLOOKUP(#REF!,#REF!,2,0)</f>
        <v>#REF!</v>
      </c>
    </row>
    <row r="600" spans="45:45" ht="80" customHeight="1" x14ac:dyDescent="0.2">
      <c r="AS600" s="6" t="e">
        <f>VLOOKUP(#REF!,#REF!,2,0)</f>
        <v>#REF!</v>
      </c>
    </row>
    <row r="601" spans="45:45" ht="80" customHeight="1" x14ac:dyDescent="0.2">
      <c r="AS601" s="6" t="e">
        <f>VLOOKUP(#REF!,#REF!,2,0)</f>
        <v>#REF!</v>
      </c>
    </row>
    <row r="602" spans="45:45" ht="80" customHeight="1" x14ac:dyDescent="0.2">
      <c r="AS602" s="6" t="e">
        <f>VLOOKUP(#REF!,#REF!,2,0)</f>
        <v>#REF!</v>
      </c>
    </row>
    <row r="603" spans="45:45" ht="80" customHeight="1" x14ac:dyDescent="0.2">
      <c r="AS603" s="6" t="e">
        <f>VLOOKUP(#REF!,#REF!,2,0)</f>
        <v>#REF!</v>
      </c>
    </row>
    <row r="604" spans="45:45" ht="80" customHeight="1" x14ac:dyDescent="0.2">
      <c r="AS604" s="6" t="e">
        <f>VLOOKUP(#REF!,#REF!,2,0)</f>
        <v>#REF!</v>
      </c>
    </row>
    <row r="605" spans="45:45" ht="80" customHeight="1" x14ac:dyDescent="0.2">
      <c r="AS605" s="6" t="e">
        <f>VLOOKUP(#REF!,#REF!,2,0)</f>
        <v>#REF!</v>
      </c>
    </row>
    <row r="606" spans="45:45" ht="80" customHeight="1" x14ac:dyDescent="0.2">
      <c r="AS606" s="6" t="e">
        <f>VLOOKUP(#REF!,#REF!,2,0)</f>
        <v>#REF!</v>
      </c>
    </row>
    <row r="607" spans="45:45" ht="80" customHeight="1" x14ac:dyDescent="0.2">
      <c r="AS607" s="6" t="e">
        <f>VLOOKUP(#REF!,#REF!,2,0)</f>
        <v>#REF!</v>
      </c>
    </row>
    <row r="608" spans="45:45" ht="80" customHeight="1" x14ac:dyDescent="0.2">
      <c r="AS608" s="6" t="e">
        <f>VLOOKUP(#REF!,#REF!,2,0)</f>
        <v>#REF!</v>
      </c>
    </row>
    <row r="609" spans="45:45" ht="80" customHeight="1" x14ac:dyDescent="0.2">
      <c r="AS609" s="6" t="e">
        <f>VLOOKUP(#REF!,#REF!,2,0)</f>
        <v>#REF!</v>
      </c>
    </row>
    <row r="610" spans="45:45" ht="80" customHeight="1" x14ac:dyDescent="0.2">
      <c r="AS610" s="6" t="e">
        <f>VLOOKUP(#REF!,#REF!,2,0)</f>
        <v>#REF!</v>
      </c>
    </row>
    <row r="611" spans="45:45" ht="80" customHeight="1" x14ac:dyDescent="0.2">
      <c r="AS611" s="6" t="e">
        <f>VLOOKUP(#REF!,#REF!,2,0)</f>
        <v>#REF!</v>
      </c>
    </row>
    <row r="612" spans="45:45" ht="80" customHeight="1" x14ac:dyDescent="0.2">
      <c r="AS612" s="6" t="e">
        <f>VLOOKUP(#REF!,#REF!,2,0)</f>
        <v>#REF!</v>
      </c>
    </row>
    <row r="613" spans="45:45" ht="80" customHeight="1" x14ac:dyDescent="0.2">
      <c r="AS613" s="6" t="e">
        <f>VLOOKUP(#REF!,#REF!,2,0)</f>
        <v>#REF!</v>
      </c>
    </row>
    <row r="614" spans="45:45" ht="80" customHeight="1" x14ac:dyDescent="0.2">
      <c r="AS614" s="6" t="e">
        <f>VLOOKUP(#REF!,#REF!,2,0)</f>
        <v>#REF!</v>
      </c>
    </row>
    <row r="615" spans="45:45" ht="80" customHeight="1" x14ac:dyDescent="0.2">
      <c r="AS615" s="6" t="e">
        <f>VLOOKUP(#REF!,#REF!,2,0)</f>
        <v>#REF!</v>
      </c>
    </row>
    <row r="616" spans="45:45" ht="80" customHeight="1" x14ac:dyDescent="0.2">
      <c r="AS616" s="6" t="e">
        <f>VLOOKUP(#REF!,#REF!,2,0)</f>
        <v>#REF!</v>
      </c>
    </row>
    <row r="617" spans="45:45" ht="80" customHeight="1" x14ac:dyDescent="0.2">
      <c r="AS617" s="6" t="e">
        <f>VLOOKUP(#REF!,#REF!,2,0)</f>
        <v>#REF!</v>
      </c>
    </row>
    <row r="618" spans="45:45" ht="80" customHeight="1" x14ac:dyDescent="0.2">
      <c r="AS618" s="6" t="e">
        <f>VLOOKUP(#REF!,#REF!,2,0)</f>
        <v>#REF!</v>
      </c>
    </row>
    <row r="619" spans="45:45" ht="80" customHeight="1" x14ac:dyDescent="0.2">
      <c r="AS619" s="6" t="e">
        <f>VLOOKUP(#REF!,#REF!,2,0)</f>
        <v>#REF!</v>
      </c>
    </row>
    <row r="620" spans="45:45" ht="80" customHeight="1" x14ac:dyDescent="0.2">
      <c r="AS620" s="6" t="e">
        <f>VLOOKUP(#REF!,#REF!,2,0)</f>
        <v>#REF!</v>
      </c>
    </row>
    <row r="621" spans="45:45" ht="80" customHeight="1" x14ac:dyDescent="0.2">
      <c r="AS621" s="6" t="e">
        <f>VLOOKUP(#REF!,#REF!,2,0)</f>
        <v>#REF!</v>
      </c>
    </row>
    <row r="622" spans="45:45" ht="80" customHeight="1" x14ac:dyDescent="0.2">
      <c r="AS622" s="6" t="e">
        <f>VLOOKUP(#REF!,#REF!,2,0)</f>
        <v>#REF!</v>
      </c>
    </row>
    <row r="623" spans="45:45" ht="80" customHeight="1" x14ac:dyDescent="0.2">
      <c r="AS623" s="6" t="e">
        <f>VLOOKUP(#REF!,#REF!,2,0)</f>
        <v>#REF!</v>
      </c>
    </row>
    <row r="624" spans="45:45" ht="80" customHeight="1" x14ac:dyDescent="0.2">
      <c r="AS624" s="6" t="e">
        <f>VLOOKUP(#REF!,#REF!,2,0)</f>
        <v>#REF!</v>
      </c>
    </row>
    <row r="625" spans="45:45" ht="80" customHeight="1" x14ac:dyDescent="0.2">
      <c r="AS625" s="6" t="e">
        <f>VLOOKUP(#REF!,#REF!,2,0)</f>
        <v>#REF!</v>
      </c>
    </row>
    <row r="626" spans="45:45" ht="80" customHeight="1" x14ac:dyDescent="0.2">
      <c r="AS626" s="6" t="e">
        <f>VLOOKUP(#REF!,#REF!,2,0)</f>
        <v>#REF!</v>
      </c>
    </row>
    <row r="627" spans="45:45" ht="80" customHeight="1" x14ac:dyDescent="0.2">
      <c r="AS627" s="6" t="e">
        <f>VLOOKUP(#REF!,#REF!,2,0)</f>
        <v>#REF!</v>
      </c>
    </row>
    <row r="628" spans="45:45" ht="80" customHeight="1" x14ac:dyDescent="0.2">
      <c r="AS628" s="6" t="e">
        <f>VLOOKUP(#REF!,#REF!,2,0)</f>
        <v>#REF!</v>
      </c>
    </row>
    <row r="629" spans="45:45" ht="80" customHeight="1" x14ac:dyDescent="0.2">
      <c r="AS629" s="6" t="e">
        <f>VLOOKUP(#REF!,#REF!,2,0)</f>
        <v>#REF!</v>
      </c>
    </row>
    <row r="630" spans="45:45" ht="80" customHeight="1" x14ac:dyDescent="0.2">
      <c r="AS630" s="6" t="e">
        <f>VLOOKUP(#REF!,#REF!,2,0)</f>
        <v>#REF!</v>
      </c>
    </row>
    <row r="631" spans="45:45" ht="80" customHeight="1" x14ac:dyDescent="0.2">
      <c r="AS631" s="6" t="e">
        <f>VLOOKUP(#REF!,#REF!,2,0)</f>
        <v>#REF!</v>
      </c>
    </row>
    <row r="632" spans="45:45" ht="80" customHeight="1" x14ac:dyDescent="0.2">
      <c r="AS632" s="6" t="e">
        <f>VLOOKUP(#REF!,#REF!,2,0)</f>
        <v>#REF!</v>
      </c>
    </row>
    <row r="633" spans="45:45" ht="80" customHeight="1" x14ac:dyDescent="0.2">
      <c r="AS633" s="6" t="e">
        <f>VLOOKUP(#REF!,#REF!,2,0)</f>
        <v>#REF!</v>
      </c>
    </row>
    <row r="634" spans="45:45" ht="80" customHeight="1" x14ac:dyDescent="0.2">
      <c r="AS634" s="6" t="e">
        <f>VLOOKUP(#REF!,#REF!,2,0)</f>
        <v>#REF!</v>
      </c>
    </row>
    <row r="635" spans="45:45" ht="80" customHeight="1" x14ac:dyDescent="0.2">
      <c r="AS635" s="6" t="e">
        <f>VLOOKUP(#REF!,#REF!,2,0)</f>
        <v>#REF!</v>
      </c>
    </row>
    <row r="636" spans="45:45" ht="80" customHeight="1" x14ac:dyDescent="0.2">
      <c r="AS636" s="6" t="e">
        <f>VLOOKUP(#REF!,#REF!,2,0)</f>
        <v>#REF!</v>
      </c>
    </row>
    <row r="637" spans="45:45" ht="80" customHeight="1" x14ac:dyDescent="0.2">
      <c r="AS637" s="6" t="e">
        <f>VLOOKUP(#REF!,#REF!,2,0)</f>
        <v>#REF!</v>
      </c>
    </row>
    <row r="638" spans="45:45" ht="80" customHeight="1" x14ac:dyDescent="0.2">
      <c r="AS638" s="6" t="e">
        <f>VLOOKUP(#REF!,#REF!,2,0)</f>
        <v>#REF!</v>
      </c>
    </row>
    <row r="639" spans="45:45" ht="80" customHeight="1" x14ac:dyDescent="0.2">
      <c r="AS639" s="6" t="e">
        <f>VLOOKUP(#REF!,#REF!,2,0)</f>
        <v>#REF!</v>
      </c>
    </row>
    <row r="640" spans="45:45" ht="80" customHeight="1" x14ac:dyDescent="0.2">
      <c r="AS640" s="6" t="e">
        <f>VLOOKUP(#REF!,#REF!,2,0)</f>
        <v>#REF!</v>
      </c>
    </row>
    <row r="641" spans="45:45" ht="80" customHeight="1" x14ac:dyDescent="0.2">
      <c r="AS641" s="6" t="e">
        <f>VLOOKUP(#REF!,#REF!,2,0)</f>
        <v>#REF!</v>
      </c>
    </row>
    <row r="642" spans="45:45" ht="80" customHeight="1" x14ac:dyDescent="0.2">
      <c r="AS642" s="6" t="e">
        <f>VLOOKUP(#REF!,#REF!,2,0)</f>
        <v>#REF!</v>
      </c>
    </row>
    <row r="643" spans="45:45" ht="80" customHeight="1" x14ac:dyDescent="0.2">
      <c r="AS643" s="6" t="e">
        <f>VLOOKUP(#REF!,#REF!,2,0)</f>
        <v>#REF!</v>
      </c>
    </row>
    <row r="644" spans="45:45" ht="80" customHeight="1" x14ac:dyDescent="0.2">
      <c r="AS644" s="6" t="e">
        <f>VLOOKUP(#REF!,#REF!,2,0)</f>
        <v>#REF!</v>
      </c>
    </row>
    <row r="645" spans="45:45" ht="80" customHeight="1" x14ac:dyDescent="0.2">
      <c r="AS645" s="6" t="e">
        <f>VLOOKUP(#REF!,#REF!,2,0)</f>
        <v>#REF!</v>
      </c>
    </row>
    <row r="646" spans="45:45" ht="80" customHeight="1" x14ac:dyDescent="0.2">
      <c r="AS646" s="6" t="e">
        <f>VLOOKUP(#REF!,#REF!,2,0)</f>
        <v>#REF!</v>
      </c>
    </row>
    <row r="647" spans="45:45" ht="80" customHeight="1" x14ac:dyDescent="0.2">
      <c r="AS647" s="6" t="e">
        <f>VLOOKUP(#REF!,#REF!,2,0)</f>
        <v>#REF!</v>
      </c>
    </row>
    <row r="648" spans="45:45" ht="80" customHeight="1" x14ac:dyDescent="0.2">
      <c r="AS648" s="6" t="e">
        <f>VLOOKUP(#REF!,#REF!,2,0)</f>
        <v>#REF!</v>
      </c>
    </row>
    <row r="649" spans="45:45" ht="80" customHeight="1" x14ac:dyDescent="0.2">
      <c r="AS649" s="6" t="e">
        <f>VLOOKUP(#REF!,#REF!,2,0)</f>
        <v>#REF!</v>
      </c>
    </row>
    <row r="650" spans="45:45" ht="80" customHeight="1" x14ac:dyDescent="0.2">
      <c r="AS650" s="6" t="e">
        <f>VLOOKUP(#REF!,#REF!,2,0)</f>
        <v>#REF!</v>
      </c>
    </row>
    <row r="651" spans="45:45" ht="80" customHeight="1" x14ac:dyDescent="0.2">
      <c r="AS651" s="6" t="e">
        <f>VLOOKUP(#REF!,#REF!,2,0)</f>
        <v>#REF!</v>
      </c>
    </row>
    <row r="652" spans="45:45" ht="80" customHeight="1" x14ac:dyDescent="0.2">
      <c r="AS652" s="6" t="e">
        <f>VLOOKUP(#REF!,#REF!,2,0)</f>
        <v>#REF!</v>
      </c>
    </row>
    <row r="653" spans="45:45" ht="80" customHeight="1" x14ac:dyDescent="0.2">
      <c r="AS653" s="6" t="e">
        <f>VLOOKUP(#REF!,#REF!,2,0)</f>
        <v>#REF!</v>
      </c>
    </row>
    <row r="654" spans="45:45" ht="80" customHeight="1" x14ac:dyDescent="0.2">
      <c r="AS654" s="6" t="e">
        <f>VLOOKUP(#REF!,#REF!,2,0)</f>
        <v>#REF!</v>
      </c>
    </row>
    <row r="655" spans="45:45" ht="80" customHeight="1" x14ac:dyDescent="0.2">
      <c r="AS655" s="6" t="e">
        <f>VLOOKUP(#REF!,#REF!,2,0)</f>
        <v>#REF!</v>
      </c>
    </row>
    <row r="656" spans="45:45" ht="80" customHeight="1" x14ac:dyDescent="0.2">
      <c r="AS656" s="6" t="e">
        <f>VLOOKUP(#REF!,#REF!,2,0)</f>
        <v>#REF!</v>
      </c>
    </row>
    <row r="657" spans="45:45" ht="80" customHeight="1" x14ac:dyDescent="0.2">
      <c r="AS657" s="6" t="e">
        <f>VLOOKUP(#REF!,#REF!,2,0)</f>
        <v>#REF!</v>
      </c>
    </row>
    <row r="658" spans="45:45" ht="80" customHeight="1" x14ac:dyDescent="0.2">
      <c r="AS658" s="6" t="e">
        <f>VLOOKUP(#REF!,#REF!,2,0)</f>
        <v>#REF!</v>
      </c>
    </row>
    <row r="659" spans="45:45" ht="80" customHeight="1" x14ac:dyDescent="0.2">
      <c r="AS659" s="6" t="e">
        <f>VLOOKUP(#REF!,#REF!,2,0)</f>
        <v>#REF!</v>
      </c>
    </row>
    <row r="660" spans="45:45" ht="80" customHeight="1" x14ac:dyDescent="0.2">
      <c r="AS660" s="6" t="e">
        <f>VLOOKUP(#REF!,#REF!,2,0)</f>
        <v>#REF!</v>
      </c>
    </row>
    <row r="661" spans="45:45" ht="80" customHeight="1" x14ac:dyDescent="0.2">
      <c r="AS661" s="6" t="e">
        <f>VLOOKUP(#REF!,#REF!,2,0)</f>
        <v>#REF!</v>
      </c>
    </row>
    <row r="662" spans="45:45" ht="80" customHeight="1" x14ac:dyDescent="0.2">
      <c r="AS662" s="6" t="e">
        <f>VLOOKUP(#REF!,#REF!,2,0)</f>
        <v>#REF!</v>
      </c>
    </row>
    <row r="663" spans="45:45" ht="80" customHeight="1" x14ac:dyDescent="0.2">
      <c r="AS663" s="6" t="e">
        <f>VLOOKUP(#REF!,#REF!,2,0)</f>
        <v>#REF!</v>
      </c>
    </row>
    <row r="664" spans="45:45" ht="80" customHeight="1" x14ac:dyDescent="0.2">
      <c r="AS664" s="6" t="e">
        <f>VLOOKUP(#REF!,#REF!,2,0)</f>
        <v>#REF!</v>
      </c>
    </row>
    <row r="665" spans="45:45" ht="80" customHeight="1" x14ac:dyDescent="0.2">
      <c r="AS665" s="6" t="e">
        <f>VLOOKUP(#REF!,#REF!,2,0)</f>
        <v>#REF!</v>
      </c>
    </row>
    <row r="666" spans="45:45" ht="80" customHeight="1" x14ac:dyDescent="0.2">
      <c r="AS666" s="6" t="e">
        <f>VLOOKUP(#REF!,#REF!,2,0)</f>
        <v>#REF!</v>
      </c>
    </row>
    <row r="667" spans="45:45" ht="80" customHeight="1" x14ac:dyDescent="0.2">
      <c r="AS667" s="6" t="e">
        <f>VLOOKUP(#REF!,#REF!,2,0)</f>
        <v>#REF!</v>
      </c>
    </row>
    <row r="668" spans="45:45" ht="80" customHeight="1" x14ac:dyDescent="0.2">
      <c r="AS668" s="6" t="e">
        <f>VLOOKUP(#REF!,#REF!,2,0)</f>
        <v>#REF!</v>
      </c>
    </row>
    <row r="669" spans="45:45" ht="80" customHeight="1" x14ac:dyDescent="0.2">
      <c r="AS669" s="6" t="e">
        <f>VLOOKUP(#REF!,#REF!,2,0)</f>
        <v>#REF!</v>
      </c>
    </row>
    <row r="670" spans="45:45" ht="80" customHeight="1" x14ac:dyDescent="0.2">
      <c r="AS670" s="6" t="e">
        <f>VLOOKUP(#REF!,#REF!,2,0)</f>
        <v>#REF!</v>
      </c>
    </row>
    <row r="671" spans="45:45" ht="80" customHeight="1" x14ac:dyDescent="0.2">
      <c r="AS671" s="6" t="e">
        <f>VLOOKUP(#REF!,#REF!,2,0)</f>
        <v>#REF!</v>
      </c>
    </row>
    <row r="672" spans="45:45" ht="80" customHeight="1" x14ac:dyDescent="0.2">
      <c r="AS672" s="6" t="e">
        <f>VLOOKUP(#REF!,#REF!,2,0)</f>
        <v>#REF!</v>
      </c>
    </row>
    <row r="673" spans="45:45" ht="80" customHeight="1" x14ac:dyDescent="0.2">
      <c r="AS673" s="6" t="e">
        <f>VLOOKUP(#REF!,#REF!,2,0)</f>
        <v>#REF!</v>
      </c>
    </row>
    <row r="674" spans="45:45" ht="80" customHeight="1" x14ac:dyDescent="0.2">
      <c r="AS674" s="6" t="e">
        <f>VLOOKUP(#REF!,#REF!,2,0)</f>
        <v>#REF!</v>
      </c>
    </row>
    <row r="675" spans="45:45" ht="80" customHeight="1" x14ac:dyDescent="0.2">
      <c r="AS675" s="6" t="e">
        <f>VLOOKUP(#REF!,#REF!,2,0)</f>
        <v>#REF!</v>
      </c>
    </row>
    <row r="676" spans="45:45" ht="80" customHeight="1" x14ac:dyDescent="0.2">
      <c r="AS676" s="6" t="e">
        <f>VLOOKUP(#REF!,#REF!,2,0)</f>
        <v>#REF!</v>
      </c>
    </row>
    <row r="677" spans="45:45" ht="80" customHeight="1" x14ac:dyDescent="0.2">
      <c r="AS677" s="6" t="e">
        <f>VLOOKUP(#REF!,#REF!,2,0)</f>
        <v>#REF!</v>
      </c>
    </row>
    <row r="678" spans="45:45" ht="80" customHeight="1" x14ac:dyDescent="0.2">
      <c r="AS678" s="6" t="e">
        <f>VLOOKUP(#REF!,#REF!,2,0)</f>
        <v>#REF!</v>
      </c>
    </row>
    <row r="679" spans="45:45" ht="80" customHeight="1" x14ac:dyDescent="0.2">
      <c r="AS679" s="6" t="e">
        <f>VLOOKUP(#REF!,#REF!,2,0)</f>
        <v>#REF!</v>
      </c>
    </row>
    <row r="680" spans="45:45" ht="80" customHeight="1" x14ac:dyDescent="0.2">
      <c r="AS680" s="6" t="e">
        <f>VLOOKUP(#REF!,#REF!,2,0)</f>
        <v>#REF!</v>
      </c>
    </row>
    <row r="681" spans="45:45" ht="80" customHeight="1" x14ac:dyDescent="0.2">
      <c r="AS681" s="6" t="e">
        <f>VLOOKUP(#REF!,#REF!,2,0)</f>
        <v>#REF!</v>
      </c>
    </row>
    <row r="682" spans="45:45" ht="80" customHeight="1" x14ac:dyDescent="0.2">
      <c r="AS682" s="6" t="e">
        <f>VLOOKUP(#REF!,#REF!,2,0)</f>
        <v>#REF!</v>
      </c>
    </row>
    <row r="683" spans="45:45" ht="80" customHeight="1" x14ac:dyDescent="0.2">
      <c r="AS683" s="6" t="e">
        <f>VLOOKUP(#REF!,#REF!,2,0)</f>
        <v>#REF!</v>
      </c>
    </row>
    <row r="684" spans="45:45" ht="80" customHeight="1" x14ac:dyDescent="0.2">
      <c r="AS684" s="6" t="e">
        <f>VLOOKUP(#REF!,#REF!,2,0)</f>
        <v>#REF!</v>
      </c>
    </row>
    <row r="685" spans="45:45" ht="80" customHeight="1" x14ac:dyDescent="0.2">
      <c r="AS685" s="6" t="e">
        <f>VLOOKUP(#REF!,#REF!,2,0)</f>
        <v>#REF!</v>
      </c>
    </row>
    <row r="686" spans="45:45" ht="80" customHeight="1" x14ac:dyDescent="0.2">
      <c r="AS686" s="6" t="e">
        <f>VLOOKUP(#REF!,#REF!,2,0)</f>
        <v>#REF!</v>
      </c>
    </row>
    <row r="687" spans="45:45" ht="80" customHeight="1" x14ac:dyDescent="0.2">
      <c r="AS687" s="6" t="e">
        <f>VLOOKUP(#REF!,#REF!,2,0)</f>
        <v>#REF!</v>
      </c>
    </row>
    <row r="688" spans="45:45" ht="80" customHeight="1" x14ac:dyDescent="0.2">
      <c r="AS688" s="6" t="e">
        <f>VLOOKUP(#REF!,#REF!,2,0)</f>
        <v>#REF!</v>
      </c>
    </row>
    <row r="689" spans="45:45" ht="80" customHeight="1" x14ac:dyDescent="0.2">
      <c r="AS689" s="6" t="e">
        <f>VLOOKUP(#REF!,#REF!,2,0)</f>
        <v>#REF!</v>
      </c>
    </row>
    <row r="690" spans="45:45" ht="80" customHeight="1" x14ac:dyDescent="0.2">
      <c r="AS690" s="6" t="e">
        <f>VLOOKUP(#REF!,#REF!,2,0)</f>
        <v>#REF!</v>
      </c>
    </row>
    <row r="691" spans="45:45" ht="80" customHeight="1" x14ac:dyDescent="0.2">
      <c r="AS691" s="6" t="e">
        <f>VLOOKUP(#REF!,#REF!,2,0)</f>
        <v>#REF!</v>
      </c>
    </row>
    <row r="692" spans="45:45" ht="80" customHeight="1" x14ac:dyDescent="0.2">
      <c r="AS692" s="6" t="e">
        <f>VLOOKUP(#REF!,#REF!,2,0)</f>
        <v>#REF!</v>
      </c>
    </row>
    <row r="693" spans="45:45" ht="80" customHeight="1" x14ac:dyDescent="0.2">
      <c r="AS693" s="6" t="e">
        <f>VLOOKUP(#REF!,#REF!,2,0)</f>
        <v>#REF!</v>
      </c>
    </row>
    <row r="694" spans="45:45" ht="80" customHeight="1" x14ac:dyDescent="0.2">
      <c r="AS694" s="6" t="e">
        <f>VLOOKUP(#REF!,#REF!,2,0)</f>
        <v>#REF!</v>
      </c>
    </row>
    <row r="695" spans="45:45" ht="80" customHeight="1" x14ac:dyDescent="0.2">
      <c r="AS695" s="6" t="e">
        <f>VLOOKUP(#REF!,#REF!,2,0)</f>
        <v>#REF!</v>
      </c>
    </row>
    <row r="696" spans="45:45" ht="80" customHeight="1" x14ac:dyDescent="0.2">
      <c r="AS696" s="6" t="e">
        <f>VLOOKUP(#REF!,#REF!,2,0)</f>
        <v>#REF!</v>
      </c>
    </row>
    <row r="697" spans="45:45" ht="80" customHeight="1" x14ac:dyDescent="0.2">
      <c r="AS697" s="6" t="e">
        <f>VLOOKUP(#REF!,#REF!,2,0)</f>
        <v>#REF!</v>
      </c>
    </row>
    <row r="698" spans="45:45" ht="80" customHeight="1" x14ac:dyDescent="0.2">
      <c r="AS698" s="6" t="e">
        <f>VLOOKUP(#REF!,#REF!,2,0)</f>
        <v>#REF!</v>
      </c>
    </row>
    <row r="699" spans="45:45" ht="80" customHeight="1" x14ac:dyDescent="0.2">
      <c r="AS699" s="6" t="e">
        <f>VLOOKUP(#REF!,#REF!,2,0)</f>
        <v>#REF!</v>
      </c>
    </row>
    <row r="700" spans="45:45" ht="80" customHeight="1" x14ac:dyDescent="0.2">
      <c r="AS700" s="6" t="e">
        <f>VLOOKUP(#REF!,#REF!,2,0)</f>
        <v>#REF!</v>
      </c>
    </row>
    <row r="701" spans="45:45" ht="80" customHeight="1" x14ac:dyDescent="0.2">
      <c r="AS701" s="6" t="e">
        <f>VLOOKUP(#REF!,#REF!,2,0)</f>
        <v>#REF!</v>
      </c>
    </row>
    <row r="702" spans="45:45" ht="80" customHeight="1" x14ac:dyDescent="0.2">
      <c r="AS702" s="6" t="e">
        <f>VLOOKUP(#REF!,#REF!,2,0)</f>
        <v>#REF!</v>
      </c>
    </row>
    <row r="703" spans="45:45" ht="80" customHeight="1" x14ac:dyDescent="0.2">
      <c r="AS703" s="6" t="e">
        <f>VLOOKUP(#REF!,#REF!,2,0)</f>
        <v>#REF!</v>
      </c>
    </row>
    <row r="704" spans="45:45" ht="80" customHeight="1" x14ac:dyDescent="0.2">
      <c r="AS704" s="6" t="e">
        <f>VLOOKUP(#REF!,#REF!,2,0)</f>
        <v>#REF!</v>
      </c>
    </row>
    <row r="705" spans="45:45" ht="80" customHeight="1" x14ac:dyDescent="0.2">
      <c r="AS705" s="6" t="e">
        <f>VLOOKUP(#REF!,#REF!,2,0)</f>
        <v>#REF!</v>
      </c>
    </row>
    <row r="706" spans="45:45" ht="80" customHeight="1" x14ac:dyDescent="0.2">
      <c r="AS706" s="6" t="e">
        <f>VLOOKUP(#REF!,#REF!,2,0)</f>
        <v>#REF!</v>
      </c>
    </row>
    <row r="707" spans="45:45" ht="80" customHeight="1" x14ac:dyDescent="0.2">
      <c r="AS707" s="6" t="e">
        <f>VLOOKUP(#REF!,#REF!,2,0)</f>
        <v>#REF!</v>
      </c>
    </row>
    <row r="708" spans="45:45" ht="80" customHeight="1" x14ac:dyDescent="0.2">
      <c r="AS708" s="6" t="e">
        <f>VLOOKUP(#REF!,#REF!,2,0)</f>
        <v>#REF!</v>
      </c>
    </row>
    <row r="709" spans="45:45" ht="80" customHeight="1" x14ac:dyDescent="0.2">
      <c r="AS709" s="6" t="e">
        <f>VLOOKUP(#REF!,#REF!,2,0)</f>
        <v>#REF!</v>
      </c>
    </row>
    <row r="710" spans="45:45" ht="80" customHeight="1" x14ac:dyDescent="0.2">
      <c r="AS710" s="6" t="e">
        <f>VLOOKUP(#REF!,#REF!,2,0)</f>
        <v>#REF!</v>
      </c>
    </row>
    <row r="711" spans="45:45" ht="80" customHeight="1" x14ac:dyDescent="0.2">
      <c r="AS711" s="6" t="e">
        <f>VLOOKUP(#REF!,#REF!,2,0)</f>
        <v>#REF!</v>
      </c>
    </row>
    <row r="712" spans="45:45" ht="80" customHeight="1" x14ac:dyDescent="0.2">
      <c r="AS712" s="6" t="e">
        <f>VLOOKUP(#REF!,#REF!,2,0)</f>
        <v>#REF!</v>
      </c>
    </row>
    <row r="713" spans="45:45" ht="80" customHeight="1" x14ac:dyDescent="0.2">
      <c r="AS713" s="6" t="e">
        <f>VLOOKUP(#REF!,#REF!,2,0)</f>
        <v>#REF!</v>
      </c>
    </row>
    <row r="714" spans="45:45" ht="80" customHeight="1" x14ac:dyDescent="0.2">
      <c r="AS714" s="6" t="e">
        <f>VLOOKUP(#REF!,#REF!,2,0)</f>
        <v>#REF!</v>
      </c>
    </row>
    <row r="715" spans="45:45" ht="80" customHeight="1" x14ac:dyDescent="0.2">
      <c r="AS715" s="6" t="e">
        <f>VLOOKUP(#REF!,#REF!,2,0)</f>
        <v>#REF!</v>
      </c>
    </row>
    <row r="716" spans="45:45" ht="80" customHeight="1" x14ac:dyDescent="0.2">
      <c r="AS716" s="6" t="e">
        <f>VLOOKUP(#REF!,#REF!,2,0)</f>
        <v>#REF!</v>
      </c>
    </row>
    <row r="717" spans="45:45" ht="80" customHeight="1" x14ac:dyDescent="0.2">
      <c r="AS717" s="6" t="e">
        <f>VLOOKUP(#REF!,#REF!,2,0)</f>
        <v>#REF!</v>
      </c>
    </row>
    <row r="718" spans="45:45" ht="80" customHeight="1" x14ac:dyDescent="0.2">
      <c r="AS718" s="6" t="e">
        <f>VLOOKUP(#REF!,#REF!,2,0)</f>
        <v>#REF!</v>
      </c>
    </row>
    <row r="719" spans="45:45" ht="80" customHeight="1" x14ac:dyDescent="0.2">
      <c r="AS719" s="6" t="e">
        <f>VLOOKUP(#REF!,#REF!,2,0)</f>
        <v>#REF!</v>
      </c>
    </row>
    <row r="720" spans="45:45" ht="80" customHeight="1" x14ac:dyDescent="0.2">
      <c r="AS720" s="6" t="e">
        <f>VLOOKUP(#REF!,#REF!,2,0)</f>
        <v>#REF!</v>
      </c>
    </row>
    <row r="721" spans="45:45" ht="80" customHeight="1" x14ac:dyDescent="0.2">
      <c r="AS721" s="6" t="e">
        <f>VLOOKUP(#REF!,#REF!,2,0)</f>
        <v>#REF!</v>
      </c>
    </row>
    <row r="722" spans="45:45" ht="80" customHeight="1" x14ac:dyDescent="0.2">
      <c r="AS722" s="6" t="e">
        <f>VLOOKUP(#REF!,#REF!,2,0)</f>
        <v>#REF!</v>
      </c>
    </row>
    <row r="723" spans="45:45" ht="80" customHeight="1" x14ac:dyDescent="0.2">
      <c r="AS723" s="6" t="e">
        <f>VLOOKUP(#REF!,#REF!,2,0)</f>
        <v>#REF!</v>
      </c>
    </row>
    <row r="724" spans="45:45" ht="80" customHeight="1" x14ac:dyDescent="0.2">
      <c r="AS724" s="6" t="e">
        <f>VLOOKUP(#REF!,#REF!,2,0)</f>
        <v>#REF!</v>
      </c>
    </row>
    <row r="725" spans="45:45" ht="80" customHeight="1" x14ac:dyDescent="0.2">
      <c r="AS725" s="6" t="e">
        <f>VLOOKUP(#REF!,#REF!,2,0)</f>
        <v>#REF!</v>
      </c>
    </row>
    <row r="726" spans="45:45" ht="80" customHeight="1" x14ac:dyDescent="0.2">
      <c r="AS726" s="6" t="e">
        <f>VLOOKUP(#REF!,#REF!,2,0)</f>
        <v>#REF!</v>
      </c>
    </row>
    <row r="727" spans="45:45" ht="80" customHeight="1" x14ac:dyDescent="0.2">
      <c r="AS727" s="6" t="e">
        <f>VLOOKUP(#REF!,#REF!,2,0)</f>
        <v>#REF!</v>
      </c>
    </row>
    <row r="728" spans="45:45" ht="80" customHeight="1" x14ac:dyDescent="0.2">
      <c r="AS728" s="6" t="e">
        <f>VLOOKUP(#REF!,#REF!,2,0)</f>
        <v>#REF!</v>
      </c>
    </row>
    <row r="729" spans="45:45" ht="80" customHeight="1" x14ac:dyDescent="0.2">
      <c r="AS729" s="6" t="e">
        <f>VLOOKUP(#REF!,#REF!,2,0)</f>
        <v>#REF!</v>
      </c>
    </row>
    <row r="730" spans="45:45" ht="80" customHeight="1" x14ac:dyDescent="0.2">
      <c r="AS730" s="6" t="e">
        <f>VLOOKUP(#REF!,#REF!,2,0)</f>
        <v>#REF!</v>
      </c>
    </row>
    <row r="731" spans="45:45" ht="80" customHeight="1" x14ac:dyDescent="0.2">
      <c r="AS731" s="6" t="e">
        <f>VLOOKUP(#REF!,#REF!,2,0)</f>
        <v>#REF!</v>
      </c>
    </row>
    <row r="732" spans="45:45" ht="80" customHeight="1" x14ac:dyDescent="0.2">
      <c r="AS732" s="6" t="e">
        <f>VLOOKUP(#REF!,#REF!,2,0)</f>
        <v>#REF!</v>
      </c>
    </row>
    <row r="733" spans="45:45" ht="80" customHeight="1" x14ac:dyDescent="0.2">
      <c r="AS733" s="6" t="e">
        <f>VLOOKUP(#REF!,#REF!,2,0)</f>
        <v>#REF!</v>
      </c>
    </row>
    <row r="734" spans="45:45" ht="80" customHeight="1" x14ac:dyDescent="0.2">
      <c r="AS734" s="6" t="e">
        <f>VLOOKUP(#REF!,#REF!,2,0)</f>
        <v>#REF!</v>
      </c>
    </row>
    <row r="735" spans="45:45" ht="80" customHeight="1" x14ac:dyDescent="0.2">
      <c r="AS735" s="6" t="e">
        <f>VLOOKUP(#REF!,#REF!,2,0)</f>
        <v>#REF!</v>
      </c>
    </row>
    <row r="736" spans="45:45" ht="80" customHeight="1" x14ac:dyDescent="0.2">
      <c r="AS736" s="6" t="e">
        <f>VLOOKUP(#REF!,#REF!,2,0)</f>
        <v>#REF!</v>
      </c>
    </row>
    <row r="737" spans="45:45" ht="80" customHeight="1" x14ac:dyDescent="0.2">
      <c r="AS737" s="6" t="e">
        <f>VLOOKUP(#REF!,#REF!,2,0)</f>
        <v>#REF!</v>
      </c>
    </row>
    <row r="738" spans="45:45" ht="80" customHeight="1" x14ac:dyDescent="0.2">
      <c r="AS738" s="6" t="e">
        <f>VLOOKUP(#REF!,#REF!,2,0)</f>
        <v>#REF!</v>
      </c>
    </row>
    <row r="739" spans="45:45" ht="80" customHeight="1" x14ac:dyDescent="0.2">
      <c r="AS739" s="6" t="e">
        <f>VLOOKUP(#REF!,#REF!,2,0)</f>
        <v>#REF!</v>
      </c>
    </row>
    <row r="740" spans="45:45" ht="80" customHeight="1" x14ac:dyDescent="0.2">
      <c r="AS740" s="6" t="e">
        <f>VLOOKUP(#REF!,#REF!,2,0)</f>
        <v>#REF!</v>
      </c>
    </row>
    <row r="741" spans="45:45" ht="80" customHeight="1" x14ac:dyDescent="0.2">
      <c r="AS741" s="6" t="e">
        <f>VLOOKUP(#REF!,#REF!,2,0)</f>
        <v>#REF!</v>
      </c>
    </row>
    <row r="742" spans="45:45" ht="80" customHeight="1" x14ac:dyDescent="0.2">
      <c r="AS742" s="6" t="e">
        <f>VLOOKUP(#REF!,#REF!,2,0)</f>
        <v>#REF!</v>
      </c>
    </row>
    <row r="743" spans="45:45" ht="80" customHeight="1" x14ac:dyDescent="0.2">
      <c r="AS743" s="6" t="e">
        <f>VLOOKUP(#REF!,#REF!,2,0)</f>
        <v>#REF!</v>
      </c>
    </row>
    <row r="744" spans="45:45" ht="80" customHeight="1" x14ac:dyDescent="0.2">
      <c r="AS744" s="6" t="e">
        <f>VLOOKUP(#REF!,#REF!,2,0)</f>
        <v>#REF!</v>
      </c>
    </row>
    <row r="745" spans="45:45" ht="80" customHeight="1" x14ac:dyDescent="0.2">
      <c r="AS745" s="6" t="e">
        <f>VLOOKUP(#REF!,#REF!,2,0)</f>
        <v>#REF!</v>
      </c>
    </row>
    <row r="746" spans="45:45" ht="80" customHeight="1" x14ac:dyDescent="0.2">
      <c r="AS746" s="6" t="e">
        <f>VLOOKUP(#REF!,#REF!,2,0)</f>
        <v>#REF!</v>
      </c>
    </row>
    <row r="747" spans="45:45" ht="80" customHeight="1" x14ac:dyDescent="0.2">
      <c r="AS747" s="6" t="e">
        <f>VLOOKUP(#REF!,#REF!,2,0)</f>
        <v>#REF!</v>
      </c>
    </row>
    <row r="748" spans="45:45" ht="80" customHeight="1" x14ac:dyDescent="0.2">
      <c r="AS748" s="6" t="e">
        <f>VLOOKUP(#REF!,#REF!,2,0)</f>
        <v>#REF!</v>
      </c>
    </row>
    <row r="749" spans="45:45" ht="80" customHeight="1" x14ac:dyDescent="0.2">
      <c r="AS749" s="6" t="e">
        <f>VLOOKUP(#REF!,#REF!,2,0)</f>
        <v>#REF!</v>
      </c>
    </row>
    <row r="750" spans="45:45" ht="80" customHeight="1" x14ac:dyDescent="0.2">
      <c r="AS750" s="6" t="e">
        <f>VLOOKUP(#REF!,#REF!,2,0)</f>
        <v>#REF!</v>
      </c>
    </row>
    <row r="751" spans="45:45" ht="80" customHeight="1" x14ac:dyDescent="0.2">
      <c r="AS751" s="6" t="e">
        <f>VLOOKUP(#REF!,#REF!,2,0)</f>
        <v>#REF!</v>
      </c>
    </row>
    <row r="752" spans="45:45" ht="80" customHeight="1" x14ac:dyDescent="0.2">
      <c r="AS752" s="6" t="e">
        <f>VLOOKUP(#REF!,#REF!,2,0)</f>
        <v>#REF!</v>
      </c>
    </row>
    <row r="753" spans="45:45" ht="80" customHeight="1" x14ac:dyDescent="0.2">
      <c r="AS753" s="6" t="e">
        <f>VLOOKUP(#REF!,#REF!,2,0)</f>
        <v>#REF!</v>
      </c>
    </row>
    <row r="754" spans="45:45" ht="80" customHeight="1" x14ac:dyDescent="0.2">
      <c r="AS754" s="6" t="e">
        <f>VLOOKUP(#REF!,#REF!,2,0)</f>
        <v>#REF!</v>
      </c>
    </row>
    <row r="755" spans="45:45" ht="80" customHeight="1" x14ac:dyDescent="0.2">
      <c r="AS755" s="6" t="e">
        <f>VLOOKUP(#REF!,#REF!,2,0)</f>
        <v>#REF!</v>
      </c>
    </row>
    <row r="756" spans="45:45" ht="80" customHeight="1" x14ac:dyDescent="0.2">
      <c r="AS756" s="6" t="e">
        <f>VLOOKUP(#REF!,#REF!,2,0)</f>
        <v>#REF!</v>
      </c>
    </row>
    <row r="757" spans="45:45" ht="80" customHeight="1" x14ac:dyDescent="0.2">
      <c r="AS757" s="6" t="e">
        <f>VLOOKUP(#REF!,#REF!,2,0)</f>
        <v>#REF!</v>
      </c>
    </row>
    <row r="758" spans="45:45" ht="80" customHeight="1" x14ac:dyDescent="0.2">
      <c r="AS758" s="6" t="e">
        <f>VLOOKUP(#REF!,#REF!,2,0)</f>
        <v>#REF!</v>
      </c>
    </row>
    <row r="759" spans="45:45" ht="80" customHeight="1" x14ac:dyDescent="0.2">
      <c r="AS759" s="6" t="e">
        <f>VLOOKUP(#REF!,#REF!,2,0)</f>
        <v>#REF!</v>
      </c>
    </row>
    <row r="760" spans="45:45" ht="80" customHeight="1" x14ac:dyDescent="0.2">
      <c r="AS760" s="6" t="e">
        <f>VLOOKUP(#REF!,#REF!,2,0)</f>
        <v>#REF!</v>
      </c>
    </row>
    <row r="761" spans="45:45" ht="80" customHeight="1" x14ac:dyDescent="0.2">
      <c r="AS761" s="6" t="e">
        <f>VLOOKUP(#REF!,#REF!,2,0)</f>
        <v>#REF!</v>
      </c>
    </row>
    <row r="762" spans="45:45" ht="80" customHeight="1" x14ac:dyDescent="0.2">
      <c r="AS762" s="6" t="e">
        <f>VLOOKUP(#REF!,#REF!,2,0)</f>
        <v>#REF!</v>
      </c>
    </row>
    <row r="763" spans="45:45" ht="80" customHeight="1" x14ac:dyDescent="0.2">
      <c r="AS763" s="6" t="e">
        <f>VLOOKUP(#REF!,#REF!,2,0)</f>
        <v>#REF!</v>
      </c>
    </row>
    <row r="764" spans="45:45" ht="80" customHeight="1" x14ac:dyDescent="0.2">
      <c r="AS764" s="6" t="e">
        <f>VLOOKUP(#REF!,#REF!,2,0)</f>
        <v>#REF!</v>
      </c>
    </row>
    <row r="765" spans="45:45" ht="80" customHeight="1" x14ac:dyDescent="0.2">
      <c r="AS765" s="6" t="e">
        <f>VLOOKUP(#REF!,#REF!,2,0)</f>
        <v>#REF!</v>
      </c>
    </row>
    <row r="766" spans="45:45" ht="80" customHeight="1" x14ac:dyDescent="0.2">
      <c r="AS766" s="6" t="e">
        <f>VLOOKUP(#REF!,#REF!,2,0)</f>
        <v>#REF!</v>
      </c>
    </row>
    <row r="767" spans="45:45" ht="80" customHeight="1" x14ac:dyDescent="0.2">
      <c r="AS767" s="6" t="e">
        <f>VLOOKUP(#REF!,#REF!,2,0)</f>
        <v>#REF!</v>
      </c>
    </row>
    <row r="768" spans="45:45" ht="80" customHeight="1" x14ac:dyDescent="0.2">
      <c r="AS768" s="6" t="e">
        <f>VLOOKUP(#REF!,#REF!,2,0)</f>
        <v>#REF!</v>
      </c>
    </row>
    <row r="769" spans="45:45" ht="80" customHeight="1" x14ac:dyDescent="0.2">
      <c r="AS769" s="6" t="e">
        <f>VLOOKUP(#REF!,#REF!,2,0)</f>
        <v>#REF!</v>
      </c>
    </row>
    <row r="770" spans="45:45" ht="80" customHeight="1" x14ac:dyDescent="0.2">
      <c r="AS770" s="6" t="e">
        <f>VLOOKUP(#REF!,#REF!,2,0)</f>
        <v>#REF!</v>
      </c>
    </row>
    <row r="771" spans="45:45" ht="80" customHeight="1" x14ac:dyDescent="0.2">
      <c r="AS771" s="6" t="e">
        <f>VLOOKUP(#REF!,#REF!,2,0)</f>
        <v>#REF!</v>
      </c>
    </row>
    <row r="772" spans="45:45" ht="80" customHeight="1" x14ac:dyDescent="0.2"/>
    <row r="773" spans="45:45" ht="80" customHeight="1" x14ac:dyDescent="0.2"/>
    <row r="774" spans="45:45" ht="80" customHeight="1" x14ac:dyDescent="0.2"/>
    <row r="775" spans="45:45" ht="80" customHeight="1" x14ac:dyDescent="0.2"/>
    <row r="776" spans="45:45" ht="80" customHeight="1" x14ac:dyDescent="0.2"/>
    <row r="777" spans="45:45" ht="80" customHeight="1" x14ac:dyDescent="0.2"/>
    <row r="778" spans="45:45" ht="80" customHeight="1" x14ac:dyDescent="0.2"/>
    <row r="779" spans="45:45" ht="80" customHeight="1" x14ac:dyDescent="0.2"/>
    <row r="780" spans="45:45" ht="80" customHeight="1" x14ac:dyDescent="0.2"/>
    <row r="781" spans="45:45" ht="80" customHeight="1" x14ac:dyDescent="0.2"/>
    <row r="782" spans="45:45" ht="80" customHeight="1" x14ac:dyDescent="0.2"/>
    <row r="783" spans="45:45" ht="80" customHeight="1" x14ac:dyDescent="0.2"/>
    <row r="784" spans="45:45" ht="80" customHeight="1" x14ac:dyDescent="0.2"/>
    <row r="785" ht="80" customHeight="1" x14ac:dyDescent="0.2"/>
    <row r="786" ht="80" customHeight="1" x14ac:dyDescent="0.2"/>
    <row r="787" ht="80" customHeight="1" x14ac:dyDescent="0.2"/>
    <row r="788" ht="80" customHeight="1" x14ac:dyDescent="0.2"/>
    <row r="789" ht="80" customHeight="1" x14ac:dyDescent="0.2"/>
    <row r="790" ht="80" customHeight="1" x14ac:dyDescent="0.2"/>
    <row r="791" ht="80" customHeight="1" x14ac:dyDescent="0.2"/>
    <row r="792" ht="80" customHeight="1" x14ac:dyDescent="0.2"/>
    <row r="793" ht="80" customHeight="1" x14ac:dyDescent="0.2"/>
    <row r="794" ht="80" customHeight="1" x14ac:dyDescent="0.2"/>
    <row r="795" ht="80" customHeight="1" x14ac:dyDescent="0.2"/>
    <row r="796" ht="80" customHeight="1" x14ac:dyDescent="0.2"/>
    <row r="797" ht="80" customHeight="1" x14ac:dyDescent="0.2"/>
    <row r="798" ht="80" customHeight="1" x14ac:dyDescent="0.2"/>
    <row r="799" ht="80" customHeight="1" x14ac:dyDescent="0.2"/>
    <row r="800" ht="80" customHeight="1" x14ac:dyDescent="0.2"/>
    <row r="801" ht="80" customHeight="1" x14ac:dyDescent="0.2"/>
    <row r="802" ht="80" customHeight="1" x14ac:dyDescent="0.2"/>
    <row r="803" ht="80" customHeight="1" x14ac:dyDescent="0.2"/>
    <row r="804" ht="80" customHeight="1" x14ac:dyDescent="0.2"/>
    <row r="805" ht="80" customHeight="1" x14ac:dyDescent="0.2"/>
    <row r="806" ht="80" customHeight="1" x14ac:dyDescent="0.2"/>
    <row r="807" ht="80" customHeight="1" x14ac:dyDescent="0.2"/>
    <row r="808" ht="80" customHeight="1" x14ac:dyDescent="0.2"/>
    <row r="809" ht="80" customHeight="1" x14ac:dyDescent="0.2"/>
    <row r="810" ht="80" customHeight="1" x14ac:dyDescent="0.2"/>
    <row r="811" ht="80" customHeight="1" x14ac:dyDescent="0.2"/>
    <row r="812" ht="80" customHeight="1" x14ac:dyDescent="0.2"/>
    <row r="813" ht="80" customHeight="1" x14ac:dyDescent="0.2"/>
    <row r="814" ht="80" customHeight="1" x14ac:dyDescent="0.2"/>
    <row r="815" ht="80" customHeight="1" x14ac:dyDescent="0.2"/>
    <row r="816" ht="80" customHeight="1" x14ac:dyDescent="0.2"/>
    <row r="817" ht="80" customHeight="1" x14ac:dyDescent="0.2"/>
    <row r="818" ht="80" customHeight="1" x14ac:dyDescent="0.2"/>
    <row r="819" ht="80" customHeight="1" x14ac:dyDescent="0.2"/>
    <row r="820" ht="80" customHeight="1" x14ac:dyDescent="0.2"/>
    <row r="821" ht="80" customHeight="1" x14ac:dyDescent="0.2"/>
    <row r="822" ht="80" customHeight="1" x14ac:dyDescent="0.2"/>
    <row r="823" ht="80" customHeight="1" x14ac:dyDescent="0.2"/>
    <row r="824" ht="80" customHeight="1" x14ac:dyDescent="0.2"/>
    <row r="825" ht="80" customHeight="1" x14ac:dyDescent="0.2"/>
    <row r="826" ht="80" customHeight="1" x14ac:dyDescent="0.2"/>
    <row r="827" ht="80" customHeight="1" x14ac:dyDescent="0.2"/>
    <row r="828" ht="80" customHeight="1" x14ac:dyDescent="0.2"/>
    <row r="829" ht="80" customHeight="1" x14ac:dyDescent="0.2"/>
    <row r="830" ht="80" customHeight="1" x14ac:dyDescent="0.2"/>
    <row r="831" ht="80" customHeight="1" x14ac:dyDescent="0.2"/>
    <row r="832" ht="80" customHeight="1" x14ac:dyDescent="0.2"/>
    <row r="833" ht="80" customHeight="1" x14ac:dyDescent="0.2"/>
    <row r="834" ht="80" customHeight="1" x14ac:dyDescent="0.2"/>
    <row r="835" ht="80" customHeight="1" x14ac:dyDescent="0.2"/>
    <row r="836" ht="80" customHeight="1" x14ac:dyDescent="0.2"/>
    <row r="837" ht="80" customHeight="1" x14ac:dyDescent="0.2"/>
    <row r="838" ht="80" customHeight="1" x14ac:dyDescent="0.2"/>
    <row r="839" ht="80" customHeight="1" x14ac:dyDescent="0.2"/>
    <row r="840" ht="80" customHeight="1" x14ac:dyDescent="0.2"/>
    <row r="841" ht="80" customHeight="1" x14ac:dyDescent="0.2"/>
    <row r="842" ht="80" customHeight="1" x14ac:dyDescent="0.2"/>
    <row r="843" ht="80" customHeight="1" x14ac:dyDescent="0.2"/>
    <row r="844" ht="80" customHeight="1" x14ac:dyDescent="0.2"/>
    <row r="845" ht="80" customHeight="1" x14ac:dyDescent="0.2"/>
    <row r="846" ht="80" customHeight="1" x14ac:dyDescent="0.2"/>
    <row r="847" ht="80" customHeight="1" x14ac:dyDescent="0.2"/>
    <row r="848" ht="80" customHeight="1" x14ac:dyDescent="0.2"/>
    <row r="849" ht="80" customHeight="1" x14ac:dyDescent="0.2"/>
    <row r="850" ht="80" customHeight="1" x14ac:dyDescent="0.2"/>
    <row r="851" ht="80" customHeight="1" x14ac:dyDescent="0.2"/>
    <row r="852" ht="80" customHeight="1" x14ac:dyDescent="0.2"/>
    <row r="853" ht="80" customHeight="1" x14ac:dyDescent="0.2"/>
    <row r="854" ht="80" customHeight="1" x14ac:dyDescent="0.2"/>
    <row r="855" ht="80" customHeight="1" x14ac:dyDescent="0.2"/>
    <row r="856" ht="80" customHeight="1" x14ac:dyDescent="0.2"/>
    <row r="857" ht="80" customHeight="1" x14ac:dyDescent="0.2"/>
    <row r="858" ht="80" customHeight="1" x14ac:dyDescent="0.2"/>
    <row r="859" ht="80" customHeight="1" x14ac:dyDescent="0.2"/>
    <row r="860" ht="80" customHeight="1" x14ac:dyDescent="0.2"/>
    <row r="861" ht="80" customHeight="1" x14ac:dyDescent="0.2"/>
    <row r="862" ht="80" customHeight="1" x14ac:dyDescent="0.2"/>
    <row r="863" ht="80" customHeight="1" x14ac:dyDescent="0.2"/>
    <row r="864" ht="80" customHeight="1" x14ac:dyDescent="0.2"/>
    <row r="865" ht="80" customHeight="1" x14ac:dyDescent="0.2"/>
    <row r="866" ht="80" customHeight="1" x14ac:dyDescent="0.2"/>
    <row r="867" ht="80" customHeight="1" x14ac:dyDescent="0.2"/>
    <row r="868" ht="80" customHeight="1" x14ac:dyDescent="0.2"/>
    <row r="869" ht="80" customHeight="1" x14ac:dyDescent="0.2"/>
    <row r="870" ht="80" customHeight="1" x14ac:dyDescent="0.2"/>
    <row r="871" ht="80" customHeight="1" x14ac:dyDescent="0.2"/>
    <row r="872" ht="80" customHeight="1" x14ac:dyDescent="0.2"/>
    <row r="873" ht="80" customHeight="1" x14ac:dyDescent="0.2"/>
    <row r="874" ht="80" customHeight="1" x14ac:dyDescent="0.2"/>
    <row r="875" ht="80" customHeight="1" x14ac:dyDescent="0.2"/>
    <row r="876" ht="80" customHeight="1" x14ac:dyDescent="0.2"/>
    <row r="877" ht="80" customHeight="1" x14ac:dyDescent="0.2"/>
    <row r="878" ht="80" customHeight="1" x14ac:dyDescent="0.2"/>
    <row r="879" ht="80" customHeight="1" x14ac:dyDescent="0.2"/>
    <row r="880" ht="80" customHeight="1" x14ac:dyDescent="0.2"/>
    <row r="881" ht="80" customHeight="1" x14ac:dyDescent="0.2"/>
    <row r="882" ht="80" customHeight="1" x14ac:dyDescent="0.2"/>
    <row r="883" ht="80" customHeight="1" x14ac:dyDescent="0.2"/>
    <row r="884" ht="80" customHeight="1" x14ac:dyDescent="0.2"/>
    <row r="885" ht="80" customHeight="1" x14ac:dyDescent="0.2"/>
    <row r="886" ht="80" customHeight="1" x14ac:dyDescent="0.2"/>
    <row r="887" ht="80" customHeight="1" x14ac:dyDescent="0.2"/>
    <row r="888" ht="80" customHeight="1" x14ac:dyDescent="0.2"/>
    <row r="889" ht="80" customHeight="1" x14ac:dyDescent="0.2"/>
    <row r="890" ht="80" customHeight="1" x14ac:dyDescent="0.2"/>
    <row r="891" ht="80" customHeight="1" x14ac:dyDescent="0.2"/>
    <row r="892" ht="80" customHeight="1" x14ac:dyDescent="0.2"/>
    <row r="893" ht="80" customHeight="1" x14ac:dyDescent="0.2"/>
    <row r="894" ht="80" customHeight="1" x14ac:dyDescent="0.2"/>
    <row r="895" ht="80" customHeight="1" x14ac:dyDescent="0.2"/>
    <row r="896" ht="80" customHeight="1" x14ac:dyDescent="0.2"/>
    <row r="897" ht="80" customHeight="1" x14ac:dyDescent="0.2"/>
    <row r="898" ht="80" customHeight="1" x14ac:dyDescent="0.2"/>
    <row r="899" ht="80" customHeight="1" x14ac:dyDescent="0.2"/>
    <row r="900" ht="80" customHeight="1" x14ac:dyDescent="0.2"/>
    <row r="901" ht="80" customHeight="1" x14ac:dyDescent="0.2"/>
    <row r="902" ht="80" customHeight="1" x14ac:dyDescent="0.2"/>
    <row r="903" ht="80" customHeight="1" x14ac:dyDescent="0.2"/>
    <row r="904" ht="80" customHeight="1" x14ac:dyDescent="0.2"/>
    <row r="905" ht="80" customHeight="1" x14ac:dyDescent="0.2"/>
    <row r="906" ht="80" customHeight="1" x14ac:dyDescent="0.2"/>
    <row r="907" ht="80" customHeight="1" x14ac:dyDescent="0.2"/>
    <row r="908" ht="80" customHeight="1" x14ac:dyDescent="0.2"/>
    <row r="909" ht="80" customHeight="1" x14ac:dyDescent="0.2"/>
    <row r="910" ht="80" customHeight="1" x14ac:dyDescent="0.2"/>
    <row r="911" ht="80" customHeight="1" x14ac:dyDescent="0.2"/>
    <row r="912" ht="80" customHeight="1" x14ac:dyDescent="0.2"/>
    <row r="913" ht="80" customHeight="1" x14ac:dyDescent="0.2"/>
    <row r="914" ht="80" customHeight="1" x14ac:dyDescent="0.2"/>
    <row r="915" ht="80" customHeight="1" x14ac:dyDescent="0.2"/>
    <row r="916" ht="80" customHeight="1" x14ac:dyDescent="0.2"/>
    <row r="917" ht="80" customHeight="1" x14ac:dyDescent="0.2"/>
    <row r="918" ht="80" customHeight="1" x14ac:dyDescent="0.2"/>
    <row r="919" ht="80" customHeight="1" x14ac:dyDescent="0.2"/>
    <row r="920" ht="80" customHeight="1" x14ac:dyDescent="0.2"/>
    <row r="921" ht="80" customHeight="1" x14ac:dyDescent="0.2"/>
    <row r="922" ht="80" customHeight="1" x14ac:dyDescent="0.2"/>
    <row r="923" ht="80" customHeight="1" x14ac:dyDescent="0.2"/>
    <row r="924" ht="80" customHeight="1" x14ac:dyDescent="0.2"/>
    <row r="925" ht="80" customHeight="1" x14ac:dyDescent="0.2"/>
    <row r="926" ht="80" customHeight="1" x14ac:dyDescent="0.2"/>
    <row r="927" ht="80" customHeight="1" x14ac:dyDescent="0.2"/>
    <row r="928" ht="80" customHeight="1" x14ac:dyDescent="0.2"/>
    <row r="929" ht="80" customHeight="1" x14ac:dyDescent="0.2"/>
    <row r="930" ht="80" customHeight="1" x14ac:dyDescent="0.2"/>
    <row r="931" ht="80" customHeight="1" x14ac:dyDescent="0.2"/>
    <row r="932" ht="80" customHeight="1" x14ac:dyDescent="0.2"/>
    <row r="933" ht="80" customHeight="1" x14ac:dyDescent="0.2"/>
    <row r="934" ht="80" customHeight="1" x14ac:dyDescent="0.2"/>
    <row r="935" ht="80" customHeight="1" x14ac:dyDescent="0.2"/>
    <row r="936" ht="80" customHeight="1" x14ac:dyDescent="0.2"/>
    <row r="937" ht="80" customHeight="1" x14ac:dyDescent="0.2"/>
    <row r="938" ht="80" customHeight="1" x14ac:dyDescent="0.2"/>
    <row r="939" ht="80" customHeight="1" x14ac:dyDescent="0.2"/>
    <row r="940" ht="80" customHeight="1" x14ac:dyDescent="0.2"/>
    <row r="941" ht="80" customHeight="1" x14ac:dyDescent="0.2"/>
    <row r="942" ht="80" customHeight="1" x14ac:dyDescent="0.2"/>
    <row r="943" ht="80" customHeight="1" x14ac:dyDescent="0.2"/>
    <row r="944" ht="80" customHeight="1" x14ac:dyDescent="0.2"/>
    <row r="945" ht="80" customHeight="1" x14ac:dyDescent="0.2"/>
    <row r="946" ht="80" customHeight="1" x14ac:dyDescent="0.2"/>
    <row r="947" ht="80" customHeight="1" x14ac:dyDescent="0.2"/>
    <row r="948" ht="80" customHeight="1" x14ac:dyDescent="0.2"/>
    <row r="949" ht="80" customHeight="1" x14ac:dyDescent="0.2"/>
    <row r="950" ht="80" customHeight="1" x14ac:dyDescent="0.2"/>
    <row r="951" ht="80" customHeight="1" x14ac:dyDescent="0.2"/>
    <row r="952" ht="80" customHeight="1" x14ac:dyDescent="0.2"/>
    <row r="953" ht="80" customHeight="1" x14ac:dyDescent="0.2"/>
    <row r="954" ht="80" customHeight="1" x14ac:dyDescent="0.2"/>
    <row r="955" ht="80" customHeight="1" x14ac:dyDescent="0.2"/>
    <row r="956" ht="80" customHeight="1" x14ac:dyDescent="0.2"/>
    <row r="957" ht="80" customHeight="1" x14ac:dyDescent="0.2"/>
    <row r="958" ht="80" customHeight="1" x14ac:dyDescent="0.2"/>
    <row r="959" ht="80" customHeight="1" x14ac:dyDescent="0.2"/>
    <row r="960" ht="80" customHeight="1" x14ac:dyDescent="0.2"/>
    <row r="961" ht="80" customHeight="1" x14ac:dyDescent="0.2"/>
    <row r="962" ht="80" customHeight="1" x14ac:dyDescent="0.2"/>
    <row r="963" ht="80" customHeight="1" x14ac:dyDescent="0.2"/>
    <row r="964" ht="80" customHeight="1" x14ac:dyDescent="0.2"/>
    <row r="965" ht="80" customHeight="1" x14ac:dyDescent="0.2"/>
    <row r="966" ht="80" customHeight="1" x14ac:dyDescent="0.2"/>
    <row r="967" ht="80" customHeight="1" x14ac:dyDescent="0.2"/>
    <row r="968" ht="80" customHeight="1" x14ac:dyDescent="0.2"/>
    <row r="969" ht="80" customHeight="1" x14ac:dyDescent="0.2"/>
    <row r="970" ht="80" customHeight="1" x14ac:dyDescent="0.2"/>
    <row r="971" ht="80" customHeight="1" x14ac:dyDescent="0.2"/>
    <row r="972" ht="80" customHeight="1" x14ac:dyDescent="0.2"/>
    <row r="973" ht="80" customHeight="1" x14ac:dyDescent="0.2"/>
    <row r="974" ht="80" customHeight="1" x14ac:dyDescent="0.2"/>
    <row r="975" ht="80" customHeight="1" x14ac:dyDescent="0.2"/>
    <row r="976" ht="80" customHeight="1" x14ac:dyDescent="0.2"/>
    <row r="977" ht="80" customHeight="1" x14ac:dyDescent="0.2"/>
    <row r="978" ht="80" customHeight="1" x14ac:dyDescent="0.2"/>
    <row r="979" ht="80" customHeight="1" x14ac:dyDescent="0.2"/>
    <row r="980" ht="80" customHeight="1" x14ac:dyDescent="0.2"/>
    <row r="981" ht="80" customHeight="1" x14ac:dyDescent="0.2"/>
    <row r="982" ht="80" customHeight="1" x14ac:dyDescent="0.2"/>
    <row r="983" ht="80" customHeight="1" x14ac:dyDescent="0.2"/>
    <row r="984" ht="80" customHeight="1" x14ac:dyDescent="0.2"/>
    <row r="985" ht="80" customHeight="1" x14ac:dyDescent="0.2"/>
    <row r="986" ht="80" customHeight="1" x14ac:dyDescent="0.2"/>
    <row r="987" ht="80" customHeight="1" x14ac:dyDescent="0.2"/>
    <row r="988" ht="80" customHeight="1" x14ac:dyDescent="0.2"/>
    <row r="989" ht="80" customHeight="1" x14ac:dyDescent="0.2"/>
    <row r="990" ht="80" customHeight="1" x14ac:dyDescent="0.2"/>
    <row r="991" ht="80" customHeight="1" x14ac:dyDescent="0.2"/>
    <row r="992" ht="80" customHeight="1" x14ac:dyDescent="0.2"/>
    <row r="993" ht="80" customHeight="1" x14ac:dyDescent="0.2"/>
    <row r="994" ht="80" customHeight="1" x14ac:dyDescent="0.2"/>
    <row r="995" ht="80" customHeight="1" x14ac:dyDescent="0.2"/>
    <row r="996" ht="80" customHeight="1" x14ac:dyDescent="0.2"/>
    <row r="997" ht="80" customHeight="1" x14ac:dyDescent="0.2"/>
    <row r="998" ht="80" customHeight="1" x14ac:dyDescent="0.2"/>
    <row r="999" ht="80" customHeight="1" x14ac:dyDescent="0.2"/>
    <row r="1000" ht="80" customHeight="1" x14ac:dyDescent="0.2"/>
    <row r="1001" ht="80" customHeight="1" x14ac:dyDescent="0.2"/>
    <row r="1002" ht="80" customHeight="1" x14ac:dyDescent="0.2"/>
    <row r="1003" ht="80" customHeight="1" x14ac:dyDescent="0.2"/>
    <row r="1004" ht="80" customHeight="1" x14ac:dyDescent="0.2"/>
    <row r="1005" ht="80" customHeight="1" x14ac:dyDescent="0.2"/>
    <row r="1006" ht="80" customHeight="1" x14ac:dyDescent="0.2"/>
    <row r="1007" ht="80" customHeight="1" x14ac:dyDescent="0.2"/>
    <row r="1008" ht="80" customHeight="1" x14ac:dyDescent="0.2"/>
    <row r="1009" ht="80" customHeight="1" x14ac:dyDescent="0.2"/>
    <row r="1010" ht="80" customHeight="1" x14ac:dyDescent="0.2"/>
    <row r="1011" ht="80" customHeight="1" x14ac:dyDescent="0.2"/>
    <row r="1012" ht="80" customHeight="1" x14ac:dyDescent="0.2"/>
    <row r="1013" ht="80" customHeight="1" x14ac:dyDescent="0.2"/>
    <row r="1014" ht="80" customHeight="1" x14ac:dyDescent="0.2"/>
    <row r="1015" ht="80" customHeight="1" x14ac:dyDescent="0.2"/>
    <row r="1016" ht="80" customHeight="1" x14ac:dyDescent="0.2"/>
    <row r="1017" ht="80" customHeight="1" x14ac:dyDescent="0.2"/>
    <row r="1018" ht="80" customHeight="1" x14ac:dyDescent="0.2"/>
    <row r="1019" ht="80" customHeight="1" x14ac:dyDescent="0.2"/>
    <row r="1020" ht="80" customHeight="1" x14ac:dyDescent="0.2"/>
    <row r="1021" ht="80" customHeight="1" x14ac:dyDescent="0.2"/>
    <row r="1022" ht="80" customHeight="1" x14ac:dyDescent="0.2"/>
    <row r="1023" ht="80" customHeight="1" x14ac:dyDescent="0.2"/>
    <row r="1024" ht="80" customHeight="1" x14ac:dyDescent="0.2"/>
    <row r="1025" ht="80" customHeight="1" x14ac:dyDescent="0.2"/>
    <row r="1026" ht="80" customHeight="1" x14ac:dyDescent="0.2"/>
    <row r="1027" ht="80" customHeight="1" x14ac:dyDescent="0.2"/>
    <row r="1028" ht="80" customHeight="1" x14ac:dyDescent="0.2"/>
    <row r="1029" ht="80" customHeight="1" x14ac:dyDescent="0.2"/>
    <row r="1030" ht="80" customHeight="1" x14ac:dyDescent="0.2"/>
    <row r="1031" ht="80" customHeight="1" x14ac:dyDescent="0.2"/>
    <row r="1032" ht="80" customHeight="1" x14ac:dyDescent="0.2"/>
    <row r="1033" ht="80" customHeight="1" x14ac:dyDescent="0.2"/>
    <row r="1034" ht="80" customHeight="1" x14ac:dyDescent="0.2"/>
    <row r="1035" ht="80" customHeight="1" x14ac:dyDescent="0.2"/>
    <row r="1036" ht="80" customHeight="1" x14ac:dyDescent="0.2"/>
    <row r="1037" ht="80" customHeight="1" x14ac:dyDescent="0.2"/>
    <row r="1038" ht="80" customHeight="1" x14ac:dyDescent="0.2"/>
    <row r="1039" ht="80" customHeight="1" x14ac:dyDescent="0.2"/>
    <row r="1040" ht="80" customHeight="1" x14ac:dyDescent="0.2"/>
    <row r="1041" ht="80" customHeight="1" x14ac:dyDescent="0.2"/>
    <row r="1042" ht="80" customHeight="1" x14ac:dyDescent="0.2"/>
    <row r="1043" ht="80" customHeight="1" x14ac:dyDescent="0.2"/>
    <row r="1044" ht="80" customHeight="1" x14ac:dyDescent="0.2"/>
    <row r="1045" ht="80" customHeight="1" x14ac:dyDescent="0.2"/>
    <row r="1046" ht="80" customHeight="1" x14ac:dyDescent="0.2"/>
    <row r="1047" ht="80" customHeight="1" x14ac:dyDescent="0.2"/>
    <row r="1048" ht="80" customHeight="1" x14ac:dyDescent="0.2"/>
    <row r="1049" ht="80" customHeight="1" x14ac:dyDescent="0.2"/>
    <row r="1050" ht="80" customHeight="1" x14ac:dyDescent="0.2"/>
    <row r="1051" ht="80" customHeight="1" x14ac:dyDescent="0.2"/>
    <row r="1052" ht="80" customHeight="1" x14ac:dyDescent="0.2"/>
    <row r="1053" ht="80" customHeight="1" x14ac:dyDescent="0.2"/>
    <row r="1054" ht="80" customHeight="1" x14ac:dyDescent="0.2"/>
    <row r="1055" ht="80" customHeight="1" x14ac:dyDescent="0.2"/>
    <row r="1056" ht="80" customHeight="1" x14ac:dyDescent="0.2"/>
    <row r="1057" ht="80" customHeight="1" x14ac:dyDescent="0.2"/>
    <row r="1058" ht="80" customHeight="1" x14ac:dyDescent="0.2"/>
    <row r="1059" ht="80" customHeight="1" x14ac:dyDescent="0.2"/>
    <row r="1060" ht="80" customHeight="1" x14ac:dyDescent="0.2"/>
    <row r="1061" ht="80" customHeight="1" x14ac:dyDescent="0.2"/>
    <row r="1062" ht="80" customHeight="1" x14ac:dyDescent="0.2"/>
    <row r="1063" ht="80" customHeight="1" x14ac:dyDescent="0.2"/>
    <row r="1064" ht="80" customHeight="1" x14ac:dyDescent="0.2"/>
    <row r="1065" ht="80" customHeight="1" x14ac:dyDescent="0.2"/>
    <row r="1066" ht="80" customHeight="1" x14ac:dyDescent="0.2"/>
    <row r="1067" ht="80" customHeight="1" x14ac:dyDescent="0.2"/>
    <row r="1068" ht="80" customHeight="1" x14ac:dyDescent="0.2"/>
    <row r="1069" ht="80" customHeight="1" x14ac:dyDescent="0.2"/>
    <row r="1070" ht="80" customHeight="1" x14ac:dyDescent="0.2"/>
    <row r="1071" ht="80" customHeight="1" x14ac:dyDescent="0.2"/>
    <row r="1072" ht="80" customHeight="1" x14ac:dyDescent="0.2"/>
    <row r="1073" ht="80" customHeight="1" x14ac:dyDescent="0.2"/>
    <row r="1074" ht="80" customHeight="1" x14ac:dyDescent="0.2"/>
    <row r="1075" ht="80" customHeight="1" x14ac:dyDescent="0.2"/>
    <row r="1076" ht="80" customHeight="1" x14ac:dyDescent="0.2"/>
    <row r="1077" ht="80" customHeight="1" x14ac:dyDescent="0.2"/>
    <row r="1078" ht="80" customHeight="1" x14ac:dyDescent="0.2"/>
    <row r="1079" ht="80" customHeight="1" x14ac:dyDescent="0.2"/>
    <row r="1080" ht="80" customHeight="1" x14ac:dyDescent="0.2"/>
    <row r="1081" ht="80" customHeight="1" x14ac:dyDescent="0.2"/>
    <row r="1082" ht="80" customHeight="1" x14ac:dyDescent="0.2"/>
    <row r="1083" ht="80" customHeight="1" x14ac:dyDescent="0.2"/>
    <row r="1084" ht="80" customHeight="1" x14ac:dyDescent="0.2"/>
    <row r="1085" ht="80" customHeight="1" x14ac:dyDescent="0.2"/>
    <row r="1086" ht="80" customHeight="1" x14ac:dyDescent="0.2"/>
    <row r="1087" ht="80" customHeight="1" x14ac:dyDescent="0.2"/>
    <row r="1088" ht="80" customHeight="1" x14ac:dyDescent="0.2"/>
    <row r="1089" ht="80" customHeight="1" x14ac:dyDescent="0.2"/>
    <row r="1090" ht="80" customHeight="1" x14ac:dyDescent="0.2"/>
    <row r="1091" ht="80" customHeight="1" x14ac:dyDescent="0.2"/>
    <row r="1092" ht="80" customHeight="1" x14ac:dyDescent="0.2"/>
    <row r="1093" ht="80" customHeight="1" x14ac:dyDescent="0.2"/>
    <row r="1094" ht="80" customHeight="1" x14ac:dyDescent="0.2"/>
    <row r="1095" ht="80" customHeight="1" x14ac:dyDescent="0.2"/>
    <row r="1096" ht="80" customHeight="1" x14ac:dyDescent="0.2"/>
    <row r="1097" ht="80" customHeight="1" x14ac:dyDescent="0.2"/>
    <row r="1098" ht="80" customHeight="1" x14ac:dyDescent="0.2"/>
    <row r="1099" ht="80" customHeight="1" x14ac:dyDescent="0.2"/>
    <row r="1100" ht="80" customHeight="1" x14ac:dyDescent="0.2"/>
    <row r="1101" ht="80" customHeight="1" x14ac:dyDescent="0.2"/>
    <row r="1102" ht="80" customHeight="1" x14ac:dyDescent="0.2"/>
    <row r="1103" ht="80" customHeight="1" x14ac:dyDescent="0.2"/>
    <row r="1104" ht="80" customHeight="1" x14ac:dyDescent="0.2"/>
    <row r="1105" ht="80" customHeight="1" x14ac:dyDescent="0.2"/>
    <row r="1106" ht="80" customHeight="1" x14ac:dyDescent="0.2"/>
    <row r="1107" ht="80" customHeight="1" x14ac:dyDescent="0.2"/>
    <row r="1108" ht="80" customHeight="1" x14ac:dyDescent="0.2"/>
    <row r="1109" ht="80" customHeight="1" x14ac:dyDescent="0.2"/>
    <row r="1110" ht="80" customHeight="1" x14ac:dyDescent="0.2"/>
    <row r="1111" ht="80" customHeight="1" x14ac:dyDescent="0.2"/>
    <row r="1112" ht="80" customHeight="1" x14ac:dyDescent="0.2"/>
    <row r="1113" ht="80" customHeight="1" x14ac:dyDescent="0.2"/>
    <row r="1114" ht="80" customHeight="1" x14ac:dyDescent="0.2"/>
    <row r="1115" ht="80" customHeight="1" x14ac:dyDescent="0.2"/>
    <row r="1116" ht="80" customHeight="1" x14ac:dyDescent="0.2"/>
    <row r="1117" ht="80" customHeight="1" x14ac:dyDescent="0.2"/>
    <row r="1118" ht="80" customHeight="1" x14ac:dyDescent="0.2"/>
    <row r="1119" ht="80" customHeight="1" x14ac:dyDescent="0.2"/>
    <row r="1120" ht="80" customHeight="1" x14ac:dyDescent="0.2"/>
    <row r="1121" ht="80" customHeight="1" x14ac:dyDescent="0.2"/>
    <row r="1122" ht="80" customHeight="1" x14ac:dyDescent="0.2"/>
    <row r="1123" ht="80" customHeight="1" x14ac:dyDescent="0.2"/>
    <row r="1124" ht="80" customHeight="1" x14ac:dyDescent="0.2"/>
    <row r="1125" ht="80" customHeight="1" x14ac:dyDescent="0.2"/>
    <row r="1126" ht="80" customHeight="1" x14ac:dyDescent="0.2"/>
    <row r="1127" ht="80" customHeight="1" x14ac:dyDescent="0.2"/>
    <row r="1128" ht="80" customHeight="1" x14ac:dyDescent="0.2"/>
    <row r="1129" ht="80" customHeight="1" x14ac:dyDescent="0.2"/>
    <row r="1130" ht="80" customHeight="1" x14ac:dyDescent="0.2"/>
    <row r="1131" ht="80" customHeight="1" x14ac:dyDescent="0.2"/>
    <row r="1132" ht="80" customHeight="1" x14ac:dyDescent="0.2"/>
    <row r="1133" ht="80" customHeight="1" x14ac:dyDescent="0.2"/>
    <row r="1134" ht="80" customHeight="1" x14ac:dyDescent="0.2"/>
    <row r="1135" ht="80" customHeight="1" x14ac:dyDescent="0.2"/>
    <row r="1136" ht="80" customHeight="1" x14ac:dyDescent="0.2"/>
    <row r="1137" ht="80" customHeight="1" x14ac:dyDescent="0.2"/>
    <row r="1138" ht="80" customHeight="1" x14ac:dyDescent="0.2"/>
    <row r="1139" ht="80" customHeight="1" x14ac:dyDescent="0.2"/>
    <row r="1140" ht="80" customHeight="1" x14ac:dyDescent="0.2"/>
    <row r="1141" ht="80" customHeight="1" x14ac:dyDescent="0.2"/>
    <row r="1142" ht="80" customHeight="1" x14ac:dyDescent="0.2"/>
    <row r="1143" ht="80" customHeight="1" x14ac:dyDescent="0.2"/>
    <row r="1144" ht="80" customHeight="1" x14ac:dyDescent="0.2"/>
    <row r="1145" ht="80" customHeight="1" x14ac:dyDescent="0.2"/>
    <row r="1146" ht="80" customHeight="1" x14ac:dyDescent="0.2"/>
    <row r="1147" ht="80" customHeight="1" x14ac:dyDescent="0.2"/>
    <row r="1148" ht="80" customHeight="1" x14ac:dyDescent="0.2"/>
    <row r="1149" ht="80" customHeight="1" x14ac:dyDescent="0.2"/>
    <row r="1150" ht="80" customHeight="1" x14ac:dyDescent="0.2"/>
    <row r="1151" ht="80" customHeight="1" x14ac:dyDescent="0.2"/>
    <row r="1152" ht="80" customHeight="1" x14ac:dyDescent="0.2"/>
    <row r="1153" ht="80" customHeight="1" x14ac:dyDescent="0.2"/>
    <row r="1154" ht="80" customHeight="1" x14ac:dyDescent="0.2"/>
    <row r="1155" ht="80" customHeight="1" x14ac:dyDescent="0.2"/>
    <row r="1156" ht="80" customHeight="1" x14ac:dyDescent="0.2"/>
    <row r="1157" ht="80" customHeight="1" x14ac:dyDescent="0.2"/>
    <row r="1158" ht="80" customHeight="1" x14ac:dyDescent="0.2"/>
    <row r="1159" ht="80" customHeight="1" x14ac:dyDescent="0.2"/>
    <row r="1160" ht="80" customHeight="1" x14ac:dyDescent="0.2"/>
    <row r="1161" ht="80" customHeight="1" x14ac:dyDescent="0.2"/>
    <row r="1162" ht="80" customHeight="1" x14ac:dyDescent="0.2"/>
    <row r="1163" ht="80" customHeight="1" x14ac:dyDescent="0.2"/>
    <row r="1164" ht="80" customHeight="1" x14ac:dyDescent="0.2"/>
    <row r="1165" ht="80" customHeight="1" x14ac:dyDescent="0.2"/>
    <row r="1166" ht="80" customHeight="1" x14ac:dyDescent="0.2"/>
    <row r="1167" ht="80" customHeight="1" x14ac:dyDescent="0.2"/>
    <row r="1168" ht="80" customHeight="1" x14ac:dyDescent="0.2"/>
    <row r="1169" ht="80" customHeight="1" x14ac:dyDescent="0.2"/>
    <row r="1170" ht="80" customHeight="1" x14ac:dyDescent="0.2"/>
    <row r="1171" ht="80" customHeight="1" x14ac:dyDescent="0.2"/>
    <row r="1172" ht="80" customHeight="1" x14ac:dyDescent="0.2"/>
    <row r="1173" ht="80" customHeight="1" x14ac:dyDescent="0.2"/>
    <row r="1174" ht="80" customHeight="1" x14ac:dyDescent="0.2"/>
    <row r="1175" ht="80" customHeight="1" x14ac:dyDescent="0.2"/>
    <row r="1176" ht="80" customHeight="1" x14ac:dyDescent="0.2"/>
    <row r="1177" ht="80" customHeight="1" x14ac:dyDescent="0.2"/>
    <row r="1178" ht="80" customHeight="1" x14ac:dyDescent="0.2"/>
    <row r="1179" ht="80" customHeight="1" x14ac:dyDescent="0.2"/>
    <row r="1180" ht="80" customHeight="1" x14ac:dyDescent="0.2"/>
    <row r="1181" ht="80" customHeight="1" x14ac:dyDescent="0.2"/>
    <row r="1182" ht="80" customHeight="1" x14ac:dyDescent="0.2"/>
    <row r="1183" ht="80" customHeight="1" x14ac:dyDescent="0.2"/>
    <row r="1184" ht="80" customHeight="1" x14ac:dyDescent="0.2"/>
    <row r="1185" ht="80" customHeight="1" x14ac:dyDescent="0.2"/>
    <row r="1186" ht="80" customHeight="1" x14ac:dyDescent="0.2"/>
    <row r="1187" ht="80" customHeight="1" x14ac:dyDescent="0.2"/>
    <row r="1188" ht="80" customHeight="1" x14ac:dyDescent="0.2"/>
    <row r="1189" ht="80" customHeight="1" x14ac:dyDescent="0.2"/>
    <row r="1190" ht="80" customHeight="1" x14ac:dyDescent="0.2"/>
    <row r="1191" ht="80" customHeight="1" x14ac:dyDescent="0.2"/>
    <row r="1192" ht="80" customHeight="1" x14ac:dyDescent="0.2"/>
    <row r="1193" ht="80" customHeight="1" x14ac:dyDescent="0.2"/>
    <row r="1194" ht="80" customHeight="1" x14ac:dyDescent="0.2"/>
    <row r="1195" ht="80" customHeight="1" x14ac:dyDescent="0.2"/>
    <row r="1196" ht="80" customHeight="1" x14ac:dyDescent="0.2"/>
    <row r="1197" ht="80" customHeight="1" x14ac:dyDescent="0.2"/>
    <row r="1198" ht="80" customHeight="1" x14ac:dyDescent="0.2"/>
    <row r="1199" ht="80" customHeight="1" x14ac:dyDescent="0.2"/>
    <row r="1200" ht="80" customHeight="1" x14ac:dyDescent="0.2"/>
    <row r="1201" ht="80" customHeight="1" x14ac:dyDescent="0.2"/>
    <row r="1202" ht="80" customHeight="1" x14ac:dyDescent="0.2"/>
    <row r="1203" ht="80" customHeight="1" x14ac:dyDescent="0.2"/>
    <row r="1204" ht="80" customHeight="1" x14ac:dyDescent="0.2"/>
    <row r="1205" ht="80" customHeight="1" x14ac:dyDescent="0.2"/>
    <row r="1206" ht="80" customHeight="1" x14ac:dyDescent="0.2"/>
    <row r="1207" ht="80" customHeight="1" x14ac:dyDescent="0.2"/>
    <row r="1208" ht="80" customHeight="1" x14ac:dyDescent="0.2"/>
    <row r="1209" ht="80" customHeight="1" x14ac:dyDescent="0.2"/>
    <row r="1210" ht="80" customHeight="1" x14ac:dyDescent="0.2"/>
    <row r="1211" ht="80" customHeight="1" x14ac:dyDescent="0.2"/>
    <row r="1212" ht="80" customHeight="1" x14ac:dyDescent="0.2"/>
    <row r="1213" ht="80" customHeight="1" x14ac:dyDescent="0.2"/>
    <row r="1214" ht="80" customHeight="1" x14ac:dyDescent="0.2"/>
    <row r="1215" ht="80" customHeight="1" x14ac:dyDescent="0.2"/>
    <row r="1216" ht="80" customHeight="1" x14ac:dyDescent="0.2"/>
    <row r="1217" ht="80" customHeight="1" x14ac:dyDescent="0.2"/>
    <row r="1218" ht="80" customHeight="1" x14ac:dyDescent="0.2"/>
    <row r="1219" ht="80" customHeight="1" x14ac:dyDescent="0.2"/>
    <row r="1220" ht="80" customHeight="1" x14ac:dyDescent="0.2"/>
    <row r="1221" ht="80" customHeight="1" x14ac:dyDescent="0.2"/>
    <row r="1222" ht="80" customHeight="1" x14ac:dyDescent="0.2"/>
    <row r="1223" ht="80" customHeight="1" x14ac:dyDescent="0.2"/>
    <row r="1224" ht="80" customHeight="1" x14ac:dyDescent="0.2"/>
    <row r="1225" ht="80" customHeight="1" x14ac:dyDescent="0.2"/>
    <row r="1226" ht="80" customHeight="1" x14ac:dyDescent="0.2"/>
    <row r="1227" ht="80" customHeight="1" x14ac:dyDescent="0.2"/>
    <row r="1228" ht="80" customHeight="1" x14ac:dyDescent="0.2"/>
    <row r="1229" ht="80" customHeight="1" x14ac:dyDescent="0.2"/>
    <row r="1230" ht="80" customHeight="1" x14ac:dyDescent="0.2"/>
    <row r="1231" ht="80" customHeight="1" x14ac:dyDescent="0.2"/>
    <row r="1232" ht="80" customHeight="1" x14ac:dyDescent="0.2"/>
    <row r="1233" ht="80" customHeight="1" x14ac:dyDescent="0.2"/>
    <row r="1234" ht="80" customHeight="1" x14ac:dyDescent="0.2"/>
    <row r="1235" ht="80" customHeight="1" x14ac:dyDescent="0.2"/>
    <row r="1236" ht="80" customHeight="1" x14ac:dyDescent="0.2"/>
    <row r="1237" ht="80" customHeight="1" x14ac:dyDescent="0.2"/>
    <row r="1238" ht="80" customHeight="1" x14ac:dyDescent="0.2"/>
    <row r="1239" ht="80" customHeight="1" x14ac:dyDescent="0.2"/>
    <row r="1240" ht="80" customHeight="1" x14ac:dyDescent="0.2"/>
    <row r="1241" ht="80" customHeight="1" x14ac:dyDescent="0.2"/>
    <row r="1242" ht="80" customHeight="1" x14ac:dyDescent="0.2"/>
    <row r="1243" ht="80" customHeight="1" x14ac:dyDescent="0.2"/>
    <row r="1244" ht="80" customHeight="1" x14ac:dyDescent="0.2"/>
    <row r="1245" ht="80" customHeight="1" x14ac:dyDescent="0.2"/>
    <row r="1246" ht="80" customHeight="1" x14ac:dyDescent="0.2"/>
    <row r="1247" ht="80" customHeight="1" x14ac:dyDescent="0.2"/>
    <row r="1248" ht="80" customHeight="1" x14ac:dyDescent="0.2"/>
    <row r="1249" ht="80" customHeight="1" x14ac:dyDescent="0.2"/>
    <row r="1250" ht="80" customHeight="1" x14ac:dyDescent="0.2"/>
    <row r="1251" ht="80" customHeight="1" x14ac:dyDescent="0.2"/>
    <row r="1252" ht="80" customHeight="1" x14ac:dyDescent="0.2"/>
    <row r="1253" ht="80" customHeight="1" x14ac:dyDescent="0.2"/>
    <row r="1254" ht="80" customHeight="1" x14ac:dyDescent="0.2"/>
    <row r="1255" ht="80" customHeight="1" x14ac:dyDescent="0.2"/>
    <row r="1256" ht="80" customHeight="1" x14ac:dyDescent="0.2"/>
    <row r="1257" ht="80" customHeight="1" x14ac:dyDescent="0.2"/>
  </sheetData>
  <mergeCells count="15">
    <mergeCell ref="K3:K4"/>
    <mergeCell ref="C3:C4"/>
    <mergeCell ref="L3:O3"/>
    <mergeCell ref="P3:P4"/>
    <mergeCell ref="V3:V4"/>
    <mergeCell ref="E3:E4"/>
    <mergeCell ref="R3:R4"/>
    <mergeCell ref="Q3:Q4"/>
    <mergeCell ref="T3:T4"/>
    <mergeCell ref="U3:U4"/>
    <mergeCell ref="S3:S4"/>
    <mergeCell ref="D3:D4"/>
    <mergeCell ref="F3:F4"/>
    <mergeCell ref="G3:I3"/>
    <mergeCell ref="J3:J4"/>
  </mergeCells>
  <dataValidations count="9">
    <dataValidation type="list" allowBlank="1" showInputMessage="1" showErrorMessage="1" sqref="O102:O1047203 O1048076:O1048576" xr:uid="{00000000-0002-0000-0000-000000000000}">
      <formula1>INDIRECT(AS989)</formula1>
    </dataValidation>
    <dataValidation type="list" allowBlank="1" showInputMessage="1" showErrorMessage="1" sqref="O1047965:O1048075" xr:uid="{00000000-0002-0000-0000-000001000000}">
      <formula1>INDIRECT(AS288)</formula1>
    </dataValidation>
    <dataValidation type="list" allowBlank="1" showInputMessage="1" showErrorMessage="1" sqref="M1048574:M1048576" xr:uid="{00000000-0002-0000-0000-000002000000}">
      <formula1>INDIRECT(SUBSTITUTE(C1," ","_"))</formula1>
    </dataValidation>
    <dataValidation type="list" allowBlank="1" showInputMessage="1" showErrorMessage="1" sqref="M39:M1048573" xr:uid="{00000000-0002-0000-0000-000003000000}">
      <formula1>INDIRECT(SUBSTITUTE(C40," ","_"))</formula1>
    </dataValidation>
    <dataValidation type="list" allowBlank="1" showInputMessage="1" showErrorMessage="1" sqref="O1047204:O1047964" xr:uid="{00000000-0002-0000-0000-000004000000}">
      <formula1>INDIRECT(AS1)</formula1>
    </dataValidation>
    <dataValidation type="list" allowBlank="1" showInputMessage="1" showErrorMessage="1" sqref="M5:M38" xr:uid="{00000000-0002-0000-0000-000006000000}">
      <formula1>INDIRECT(SUBSTITUTE(C5," ","_"))</formula1>
    </dataValidation>
    <dataValidation type="list" allowBlank="1" showInputMessage="1" showErrorMessage="1" sqref="S5:S101" xr:uid="{00000000-0002-0000-0000-000007000000}">
      <formula1>"1. Siempre - una vez a la semana, 2. Casi siempre - una vez al mes,  3. A veces - una vez al año,  4. Nunca"</formula1>
    </dataValidation>
    <dataValidation type="list" allowBlank="1" showInputMessage="1" showErrorMessage="1" sqref="T5:T101" xr:uid="{00000000-0002-0000-0000-000008000000}">
      <formula1>"Si, No"</formula1>
    </dataValidation>
    <dataValidation type="list" allowBlank="1" showInputMessage="1" showErrorMessage="1" sqref="L5:L1048576" xr:uid="{00000000-0002-0000-0000-00000900000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Normograma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Diego Andres Puentes Romero</cp:lastModifiedBy>
  <dcterms:created xsi:type="dcterms:W3CDTF">2026-05-29T17:58:39Z</dcterms:created>
  <dcterms:modified xsi:type="dcterms:W3CDTF">2026-06-02T19:37:01Z</dcterms:modified>
</cp:coreProperties>
</file>