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omments2.xml" ContentType="application/vnd.openxmlformats-officedocument.spreadsheetml.comments+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Users/macbook/Downloads/"/>
    </mc:Choice>
  </mc:AlternateContent>
  <xr:revisionPtr revIDLastSave="0" documentId="8_{01FF1B47-0DE4-48AF-A46A-7B944DEA154C}" xr6:coauthVersionLast="47" xr6:coauthVersionMax="47" xr10:uidLastSave="{00000000-0000-0000-0000-000000000000}"/>
  <bookViews>
    <workbookView xWindow="0" yWindow="660" windowWidth="29400" windowHeight="17320" firstSheet="4" activeTab="4" xr2:uid="{C8B6F536-5309-4CEC-AC55-90F6904DB7C0}"/>
  </bookViews>
  <sheets>
    <sheet name="Cronograma actividades" sheetId="1" r:id="rId1"/>
    <sheet name="Dudas" sheetId="6" state="hidden" r:id="rId2"/>
    <sheet name="Estados gestion proyectos" sheetId="3" r:id="rId3"/>
    <sheet name="resumen y tiempos" sheetId="8" r:id="rId4"/>
    <sheet name="tablas" sheetId="9" r:id="rId5"/>
    <sheet name="solicitud" sheetId="10" r:id="rId6"/>
    <sheet name="Módulos ejecución de proyectos" sheetId="7" state="hidden" r:id="rId7"/>
  </sheets>
  <definedNames>
    <definedName name="_xlnm._FilterDatabase" localSheetId="0" hidden="1">'Cronograma actividades'!$J$1:$P$1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 i="8" l="1"/>
  <c r="H13" i="1" a="1"/>
  <c r="H1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RYZEN</author>
  </authors>
  <commentList>
    <comment ref="F5" authorId="0" shapeId="0" xr:uid="{2BDA87AB-8CD1-4CA9-A810-005349BFB24A}">
      <text>
        <r>
          <rPr>
            <b/>
            <sz val="9"/>
            <color indexed="81"/>
            <rFont val="Tahoma"/>
            <family val="2"/>
          </rPr>
          <t>RYZEN:</t>
        </r>
        <r>
          <rPr>
            <sz val="9"/>
            <color indexed="81"/>
            <rFont val="Tahoma"/>
            <family val="2"/>
          </rPr>
          <t xml:space="preserve">
</t>
        </r>
      </text>
    </comment>
    <comment ref="F7" authorId="0" shapeId="0" xr:uid="{425AB645-8409-470D-AE41-CDB323351D75}">
      <text>
        <r>
          <rPr>
            <b/>
            <sz val="9"/>
            <color rgb="FF000000"/>
            <rFont val="Tahoma"/>
            <family val="2"/>
          </rPr>
          <t>RYZEN:</t>
        </r>
        <r>
          <rPr>
            <sz val="9"/>
            <color rgb="FF000000"/>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Sebastian Díaz</author>
  </authors>
  <commentList>
    <comment ref="B39" authorId="0" shapeId="0" xr:uid="{E6413EE7-4297-4EF4-AA25-F2A4E0DCC3C7}">
      <text>
        <r>
          <rPr>
            <sz val="11"/>
            <color theme="1"/>
            <rFont val="Aptos Narrow"/>
            <family val="2"/>
            <scheme val="minor"/>
          </rPr>
          <t>Sebastian Díaz:
Importante, de aqui se sacar el porcentaje de objetivos para llegar al 100%</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<sst xmlns="http://schemas.openxmlformats.org/spreadsheetml/2006/main" count="431" uniqueCount="318">
  <si>
    <t>Requerimientos SIGER (ejecución)</t>
  </si>
  <si>
    <t>Alto</t>
  </si>
  <si>
    <t>Medio</t>
  </si>
  <si>
    <t>ID Requerimiento</t>
  </si>
  <si>
    <t>Requerimiento Principal</t>
  </si>
  <si>
    <t>Descripción del requerimiento</t>
  </si>
  <si>
    <t>Tipo</t>
  </si>
  <si>
    <t>Stakeholder</t>
  </si>
  <si>
    <t>ID Entregable</t>
  </si>
  <si>
    <t>Entregable/Tarea</t>
  </si>
  <si>
    <t>Descripción del Entregable</t>
  </si>
  <si>
    <t>Estado del arte</t>
  </si>
  <si>
    <t>Vista</t>
  </si>
  <si>
    <t>Observaciones</t>
  </si>
  <si>
    <t>RQ-001</t>
  </si>
  <si>
    <t>Solicitudes</t>
  </si>
  <si>
    <t>Desarrollar un formulario público dentro del sistema SIGER que permita a los responsables de las líneas de producción registrar solicitudes de revisión de programas de formación.
Este formulario reemplazará el proceso actual que se realiza mediante correos electrónicos y permitirá centralizar la información de entrega de recursos educativos para su revisión.
El registro generará una solicitud inicial con estado Solicitado dentro del sistema.</t>
  </si>
  <si>
    <t>Funcional</t>
  </si>
  <si>
    <t>Dirección de Formación Profesional</t>
  </si>
  <si>
    <t>E-001</t>
  </si>
  <si>
    <t>Visualizacion de registro de solicitud</t>
  </si>
  <si>
    <t>A través de esta entrega se implementará la funcionalidad que permitirá crear solicitudes por medio de un formulario.</t>
  </si>
  <si>
    <t>E-002</t>
  </si>
  <si>
    <t>Visualizacion de mis solicitudes</t>
  </si>
  <si>
    <t>Se permitirá visualizar las solicitudes del programa junto con el estado actual de cada una.</t>
  </si>
  <si>
    <t>E-003</t>
  </si>
  <si>
    <t>Visualizacion de editar solicitud</t>
  </si>
  <si>
    <t>El sistema permitirá editar la solicitud en caso de requerirse la corrección de información registrada previamente y observaciones</t>
  </si>
  <si>
    <t>RQ-002</t>
  </si>
  <si>
    <t xml:space="preserve">	Administrador del sistema</t>
  </si>
  <si>
    <t>Desarrollar un módulo que permita al administrador del sistema asignar uno o varios facilitadores de repositorio para realizar la revisión de los recursos entregados en cada solicitud registrada.
La asignación permitirá definir los responsables de revisar los contenidos entregados por las líneas de producción.
Una vez asignados los facilitadores, la solicitud cambiará de estado a En revisión de recursos.</t>
  </si>
  <si>
    <t>Adminitracion solicitudes</t>
  </si>
  <si>
    <t>El sistema permitirá visualizar todas las solicitudes registradas, incluyendo un botón de acción para gestionar cada una de ellas.</t>
  </si>
  <si>
    <t>E-004</t>
  </si>
  <si>
    <t>asignacion facilitadores</t>
  </si>
  <si>
    <t>El sistema permitirá asignar un facilitador encargado de realizar la revisión de la solicitud registrada.</t>
  </si>
  <si>
    <t>RQ-003</t>
  </si>
  <si>
    <t>Facilitador de recursos</t>
  </si>
  <si>
    <t>Desarrollar un módulo que permita a los facilitadores de repositorio revisar los recursos entregados por las líneas de producción y gestionar el flujo de estados de cada solicitud dentro del sistema SIGER.
El facilitador podrá revisar los recursos entregados y registrar observaciones, determinando si los recursos deben ser aprobados o devueltos para ajustes.
El sistema deberá registrar la trazabilidad completa del proceso de revisión y los cambios de estado de cada solicitud.</t>
  </si>
  <si>
    <t>E-005</t>
  </si>
  <si>
    <t>solicitudes asignadas</t>
  </si>
  <si>
    <t>es la vista que llegan los programas asignados para la revison por parte del facilitador</t>
  </si>
  <si>
    <t>E-006</t>
  </si>
  <si>
    <t>detallles del programa</t>
  </si>
  <si>
    <t>Es la vista que detalla el programa pero tambien hay dos boton un para aprobar y  otro de devolucion , admeas un historial de lp y historial de observacion</t>
  </si>
  <si>
    <t>Fecha de finalización cronograma</t>
  </si>
  <si>
    <t>Dias estimados</t>
  </si>
  <si>
    <t>Fecha de finalizaicon individual</t>
  </si>
  <si>
    <t>ID</t>
  </si>
  <si>
    <t>Pregunta</t>
  </si>
  <si>
    <t>Ejemplo Gesproy</t>
  </si>
  <si>
    <t>Respuesta</t>
  </si>
  <si>
    <t>¿Se va a manejar regalias en el proyecto?</t>
  </si>
  <si>
    <t>Qué aplicaciones externas van a proporcionar informacion al aplicativo de senavance, a que aplicaciones se debe proporcionar información del sistema y que datos</t>
  </si>
  <si>
    <t>¿Cuál es el proceso completo de registro y seguimiento de un proyecto desde su aprobación hasta su cierre?</t>
  </si>
  <si>
    <t>¿Qué tipo de proyectos se van a registrar la plataforma?</t>
  </si>
  <si>
    <t>¿Se van a manejar hitos o historicos relevantes dentro del proyecto, ademas habrá una jerarquización de actividades, (proyecto, producto, Actividades)</t>
  </si>
  <si>
    <t>La plataforma va a manejar asignacion de presupuestos o solo reflejará la información, de que diferentes fuentes puede venir la financiación</t>
  </si>
  <si>
    <t>Hitos y actividades como periodo de contratacion, entrega, etc ya vienen en la propuesta, o el usuario las debe asignarlas a posteriori de ser aceptado el proyecto?</t>
  </si>
  <si>
    <t>Para que un proyecto pueda visualizarse en Gesproy SGR se requiere cumplir con los siguientes aspectos: 1. El proyecto debe ser viabilizado, priorizado y aprobado por el OCAD. 2. El proyecto debe tener asignadas y registradas fuentes de financiación del SGR en SUIFP-SGR. 3. La carta de aceptación del ejecutor designado por el OCAD debe ser registrada en SUIFP-SGR. 4. Acto administrativo de la publicación comunicando la aprobación del proyecto</t>
  </si>
  <si>
    <t>¿Un responsable puede tener varios proyectos en ejecución registrados?</t>
  </si>
  <si>
    <t>¿existirá un modulo publico?, a veces las leyes de transparencia de datos obligan a las entidades publicas a hacer reportes a la ciudadania</t>
  </si>
  <si>
    <t>¿para el registro de actividades como se hace de forma posterior a la aprobación, también requieren de una revisión por administración de la plataforma?</t>
  </si>
  <si>
    <t>¿Cómo está el desarrollo actual de los dos primeros modulos Senavance , que se encuentran en SVP?</t>
  </si>
  <si>
    <t>¿Cuáles son los actores que intervienen en el proceso de vida de un proyecto? ¿qué funciones tienen estos actores?</t>
  </si>
  <si>
    <t>¿Los hitos son iguales para todos los proyectos?</t>
  </si>
  <si>
    <t>¿La evidencias deben ser aprobadas por el supervisor? en caso de proporcionar una evidencia incorrecta como se debe solventar el problema</t>
  </si>
  <si>
    <t>¿Las actividades de un proyecto pesan lo mismo, o hay actividades que representan un mayor crecimiento y/o acercamiento a la meta, en ese caso, como se calculan?</t>
  </si>
  <si>
    <t xml:space="preserve">Cuales de estos módulos o secciones no sería necesarios?
*  Población Beneficiada
</t>
  </si>
  <si>
    <t>Puede llegar a haber un caso en el cual no haya necesidad de ejecutar un hito y sobre presupuesto, o que se abaraten los costes? debe haber un modulo encargado de registrar el sobrante de presupuesto?</t>
  </si>
  <si>
    <t>¿Cómo se va a manejar la aprobación de proyectos desde la mesa de ayuda?,  ¿comunicación con API externo?, ¿rol especifico dentro de la misma plataforma?</t>
  </si>
  <si>
    <t>Si un director regional registra  un proyecto  quién es  el usuario final quien dará gestión al proyecto? ¿el mismo director regional, o se le asignará a algún subdirector regional?</t>
  </si>
  <si>
    <t>El usuario que formula el proyecto es el encargado de realizar todas las gestiones y entrega de evidencias,</t>
  </si>
  <si>
    <t>¿Si habrá una reasignación de presupuesto en caso de faltar para la ejecución del proyecto?</t>
  </si>
  <si>
    <t>Descripcion</t>
  </si>
  <si>
    <t>Formulario plan de accion</t>
  </si>
  <si>
    <t>#1 - NOMBRE DEL PLAN DE ACCIÓN</t>
  </si>
  <si>
    <t>#2 - MECANISMO DE INTERVENCIÓN</t>
  </si>
  <si>
    <t>#3 - NOMBRE DEL FORMULADOR LÍDER DEL PLAN DE ACCIÓN</t>
  </si>
  <si>
    <t>#4 - NOMBRE DE ENTIDAD O ENTIDADES ALIADAS</t>
  </si>
  <si>
    <t>#5 - BENEFICIADOS DEL PLAN</t>
  </si>
  <si>
    <t>#1 - RESUMEN EJECUTIVO</t>
  </si>
  <si>
    <t>Información mínima necesaria para comunicar de manera precisa los contenidos y alcances del plan. Dicho resumen debe articular los diversos componentes del plan formulados en este documento. De igual forma, debe incluir su propósito y descripción (desarrollo metodológico), así como los resultados esperados de acuerdo con las metas planteadas.</t>
  </si>
  <si>
    <t>#1 - PLAN NACIONAL DE DESARROLLO</t>
  </si>
  <si>
    <t>Indicar a qué línea del plan Nacional de Desarrollo se apunta con la propuesta</t>
  </si>
  <si>
    <t>#2 - PLAN ESTRATÉGICO INSTITUCIONAL</t>
  </si>
  <si>
    <t>Indicar a qué línea del Plan estratégico institucional se apunta con la propuesta</t>
  </si>
  <si>
    <t>#3 - LÍNEA(S) TECNOLÓGICA(S) requeridas</t>
  </si>
  <si>
    <t>#4 - LÍNEA(S) TECNOLÓGICA(S)</t>
  </si>
  <si>
    <t>#1 - Objetivo General</t>
  </si>
  <si>
    <t>#2 - Objetivos Específicos</t>
  </si>
  <si>
    <t>#1 - Fecha de inicio del plan:</t>
  </si>
  <si>
    <t>#3 - Fecha de fin del plan:</t>
  </si>
  <si>
    <t>#4 - Cronograma</t>
  </si>
  <si>
    <t>#1 - Análisis de riesgos</t>
  </si>
  <si>
    <t>[]</t>
  </si>
  <si>
    <t>#1 - SOSTENIBILIDAD</t>
  </si>
  <si>
    <t>Enuncie la estrategia de sostenibilidad, teniendo en cuenta sus capacidades, recursos, aspectos ambientales y sociales que garanticen la continuidad y sostenibilidad de los resultados y productos del plan luego de su ejecución.</t>
  </si>
  <si>
    <t>#1 - Anexo 1.1. Estudio de mercado por concepto interno</t>
  </si>
  <si>
    <t>#2 - Anexo 1.2. Cotizaciones</t>
  </si>
  <si>
    <t># Presupuesto</t>
  </si>
  <si>
    <t>Hitos:</t>
  </si>
  <si>
    <t>1. Fecha Inicial de  aceptacion del proyecto
2. La primera vez que se acepta una evidencia</t>
  </si>
  <si>
    <t>Mga Modernizacion</t>
  </si>
  <si>
    <t>Nombre del proyecto</t>
  </si>
  <si>
    <t>Estados por prioridad</t>
  </si>
  <si>
    <t>Descripción</t>
  </si>
  <si>
    <t>Columna1</t>
  </si>
  <si>
    <t>Estado por ejecución</t>
  </si>
  <si>
    <t>Descripción2</t>
  </si>
  <si>
    <t>Descripción3</t>
  </si>
  <si>
    <t>Estados por actividad</t>
  </si>
  <si>
    <t>Descripción4</t>
  </si>
  <si>
    <t>Evento</t>
  </si>
  <si>
    <t>Destinatarios</t>
  </si>
  <si>
    <t>Prioridad</t>
  </si>
  <si>
    <t>En curso</t>
  </si>
  <si>
    <t>el proyecto cumple con los tiempos y el manejo de recursos adecuados.</t>
  </si>
  <si>
    <t>En proceso</t>
  </si>
  <si>
    <t>El proyecto se encuentra en ejecución.</t>
  </si>
  <si>
    <t>Planeado</t>
  </si>
  <si>
    <t>Actividad informada y diligenciada en la programación</t>
  </si>
  <si>
    <t>Creación de proyecto</t>
  </si>
  <si>
    <t xml:space="preserve">Cuando se ha enviado un proyecto de propuesta por medio de una convocatoria abierta por parte de alguno de los subdirectores de la regional. 
</t>
  </si>
  <si>
    <t>Director regional</t>
  </si>
  <si>
    <t>Alta</t>
  </si>
  <si>
    <t>En riesgo</t>
  </si>
  <si>
    <t>el proyecto presenta una desviacion moderada entre los tiempos y recursos previstos y los realizados.</t>
  </si>
  <si>
    <t>Solucionado</t>
  </si>
  <si>
    <t>El proyecto ha finalizado por parte del gestor del proyecto.</t>
  </si>
  <si>
    <t>Entregado</t>
  </si>
  <si>
    <t>Actividad que se encuentra en desarrollo</t>
  </si>
  <si>
    <t>Corección de proyecto por parte del director regional</t>
  </si>
  <si>
    <t>Cuando el director regional devuelve un proyecto de alguno de los subdirectores de su regional para su corrección.</t>
  </si>
  <si>
    <t>Usuario designado</t>
  </si>
  <si>
    <t>Retrasado</t>
  </si>
  <si>
    <t>el proyecto presenta una desviacion significativa en el tiempo y/o los recursos previstos.</t>
  </si>
  <si>
    <t>Terminado</t>
  </si>
  <si>
    <t>El requerimiento fue implementado, probado y desplegado en ambiente productivo, cumpliendo los criterios técnicos y funcionales establecidos.</t>
  </si>
  <si>
    <t>En corrección</t>
  </si>
  <si>
    <t>Funcionalidad desarrollada, validada mediante pruebas funcionales y disponible en entorno productivo.</t>
  </si>
  <si>
    <t xml:space="preserve">Enlaces dinamicos </t>
  </si>
  <si>
    <t>Se realizó despliegue a producción de la funcionalidad de enlaces dinámicos en formularios de asistencia, incluyendo validaciones por rol y configuración desde base de datos.</t>
  </si>
  <si>
    <t>Cancelado</t>
  </si>
  <si>
    <t>Por algún motivo el proyecto tuvo que finalizar sin dar cumplimiento a los objetivos y alcance planeados.</t>
  </si>
  <si>
    <t>Aprobado</t>
  </si>
  <si>
    <t xml:space="preserve">Actividad que presenta evidencias </t>
  </si>
  <si>
    <t>Asignación de proyecto</t>
  </si>
  <si>
    <t>Cuando un proyecto es asignado a un responsable</t>
  </si>
  <si>
    <t>Supervisor de proyectos</t>
  </si>
  <si>
    <t>Aprobación de proyecto por parte del validador</t>
  </si>
  <si>
    <t>Cuando un proyecto es aprobado para iniciar ejecución</t>
  </si>
  <si>
    <t xml:space="preserve">Usuario designado, Director regional </t>
  </si>
  <si>
    <t>Cambio de estado</t>
  </si>
  <si>
    <t>Cuando el proyecto cambia entre estados (En curso, En riesgo, Retrasado)</t>
  </si>
  <si>
    <t>Usuario designado, Supervisor de proyectos</t>
  </si>
  <si>
    <t>Finalización de proyecto</t>
  </si>
  <si>
    <t>Cuando se completan todas las actividades del proyecto</t>
  </si>
  <si>
    <t>Cancelación de proyecto</t>
  </si>
  <si>
    <t>Cuando un proyecto es cancelado</t>
  </si>
  <si>
    <t>Actividad próxima a vencer</t>
  </si>
  <si>
    <t>Alerta previa al vencimiento de una actividad (3-5 días antes)</t>
  </si>
  <si>
    <t>Media</t>
  </si>
  <si>
    <t>Actividad vencida</t>
  </si>
  <si>
    <t>Cuando una actividad supera su fecha límite sin completarse</t>
  </si>
  <si>
    <t>Actividad completada</t>
  </si>
  <si>
    <t>Cuando se marca una actividad como completada</t>
  </si>
  <si>
    <t>Usuario designado, Supervisor (solo actividades críticas)</t>
  </si>
  <si>
    <t xml:space="preserve">La culminación total del proyecto se validó por parte del supervisor, dando  cierre </t>
  </si>
  <si>
    <t>Retraso en cronograma</t>
  </si>
  <si>
    <t>Cuando el proyecto presenta un retraso significativo vs. el cronograma</t>
  </si>
  <si>
    <t>Crítica</t>
  </si>
  <si>
    <t>Solicitud de revisión</t>
  </si>
  <si>
    <t>Cuando se requiere revisión de entregables o documentos</t>
  </si>
  <si>
    <t>Aprobación de evidencia</t>
  </si>
  <si>
    <t>Cuando una evidencia es aprobada</t>
  </si>
  <si>
    <t>Rechazo de evidencia</t>
  </si>
  <si>
    <t>Cuando una evidencia es puesta en correción</t>
  </si>
  <si>
    <t>Nuevo riesgo identificado</t>
  </si>
  <si>
    <t>Cuando se registra un nuevo riesgo para el proyecto</t>
  </si>
  <si>
    <t>Riesgo materializado</t>
  </si>
  <si>
    <t>Cuando un riesgo identificado se materializa</t>
  </si>
  <si>
    <t>Vistas</t>
  </si>
  <si>
    <t>Usuarios implicados</t>
  </si>
  <si>
    <t>Tiempos</t>
  </si>
  <si>
    <t>Total</t>
  </si>
  <si>
    <t>Fecha inicio</t>
  </si>
  <si>
    <t>Crear solicitud</t>
  </si>
  <si>
    <t>responsable</t>
  </si>
  <si>
    <t>Fecha fin 2 personas</t>
  </si>
  <si>
    <t>Editar solicitud</t>
  </si>
  <si>
    <t>listar solicitudes de responsable con opciones de ver y modificar solicitud</t>
  </si>
  <si>
    <t>Ver solicitud con historial de entregas y observaciones</t>
  </si>
  <si>
    <t>responsable, administrador y facilitador</t>
  </si>
  <si>
    <t>Listar solicitudes para administrador con opciones de ver y asignar facilitadores</t>
  </si>
  <si>
    <t>adminsitrador</t>
  </si>
  <si>
    <t>Asignar facilitadores</t>
  </si>
  <si>
    <t>editar asignacion de facilitadores</t>
  </si>
  <si>
    <t>listar solicitudes de facilitadores con opciones de ver solicitud y agregar observacion</t>
  </si>
  <si>
    <t>facilitador</t>
  </si>
  <si>
    <t>agregar observacion</t>
  </si>
  <si>
    <t>realizar entrega</t>
  </si>
  <si>
    <t>revision de funcionalidades de notificaciones</t>
  </si>
  <si>
    <t>Tablas</t>
  </si>
  <si>
    <t>solicitudes</t>
  </si>
  <si>
    <t>Valores</t>
  </si>
  <si>
    <t xml:space="preserve">Código del programa </t>
  </si>
  <si>
    <t>Nombre del programa</t>
  </si>
  <si>
    <t>Recursos</t>
  </si>
  <si>
    <t xml:space="preserve">Tipo de programa: </t>
  </si>
  <si>
    <t xml:space="preserve">Complementaria, 
Titulada Técnico, 
Titulada Tecnólogo, 
Titulada Técnico Profesional </t>
  </si>
  <si>
    <t>Asignaciones</t>
  </si>
  <si>
    <t>Modalidad</t>
  </si>
  <si>
    <t xml:space="preserve"> Virtual, A distancia, Presencial </t>
  </si>
  <si>
    <t xml:space="preserve">Diseño curricular aprobado: </t>
  </si>
  <si>
    <t xml:space="preserve">Sí, No </t>
  </si>
  <si>
    <t xml:space="preserve">Línea de producción: </t>
  </si>
  <si>
    <t xml:space="preserve">Huila, Tolima, Santander, Atlántico </t>
  </si>
  <si>
    <t xml:space="preserve">Origen del programa: </t>
  </si>
  <si>
    <t xml:space="preserve">Totalmente SENA, Convenio  </t>
  </si>
  <si>
    <t xml:space="preserve">Nombre del convenio  </t>
  </si>
  <si>
    <t>(visible si origen = convenio)</t>
  </si>
  <si>
    <t xml:space="preserve"> Año de producción </t>
  </si>
  <si>
    <t xml:space="preserve">Solicitante  </t>
  </si>
  <si>
    <t>Correo</t>
  </si>
  <si>
    <t>estado</t>
  </si>
  <si>
    <t>Solicitado, En proceso, aprobado</t>
  </si>
  <si>
    <t>fecha</t>
  </si>
  <si>
    <t xml:space="preserve">Número de CF </t>
  </si>
  <si>
    <t xml:space="preserve">Número de guías </t>
  </si>
  <si>
    <t>Enlace de grupo Teams</t>
  </si>
  <si>
    <t>valores</t>
  </si>
  <si>
    <t>RevisionSemilla-&gt;</t>
  </si>
  <si>
    <t>Solicitud</t>
  </si>
  <si>
    <t>Solicitud -&gt;</t>
  </si>
  <si>
    <t>id de solicitud</t>
  </si>
  <si>
    <t>Nombre del recurso</t>
  </si>
  <si>
    <t>Docs generales 
Guia#
CF#
Información programa
Recuadros</t>
  </si>
  <si>
    <t>Fecha ajuste-&gt;</t>
  </si>
  <si>
    <t xml:space="preserve">Enlace de entrega SharePoint  </t>
  </si>
  <si>
    <t>Tipo de programa-&gt;</t>
  </si>
  <si>
    <t>fecha creación</t>
  </si>
  <si>
    <t>OFERTA NACIONAL-&gt;</t>
  </si>
  <si>
    <t>Numerico</t>
  </si>
  <si>
    <t>fecha de entrega</t>
  </si>
  <si>
    <t>Nombre semilla-&gt;</t>
  </si>
  <si>
    <t>Alfanumerico</t>
  </si>
  <si>
    <t>fecha de aprobación</t>
  </si>
  <si>
    <t>Elemento ajustado-&gt;</t>
  </si>
  <si>
    <t>Esto es una descripción?</t>
  </si>
  <si>
    <t>pendiente, entregado, en revisión, devolución LP y aprobado</t>
  </si>
  <si>
    <t>semilla-&gt;</t>
  </si>
  <si>
    <t>en desarrollo
ultima semilla</t>
  </si>
  <si>
    <t>asignacionFacilitador</t>
  </si>
  <si>
    <t>Enlace de la evidencia-&gt;</t>
  </si>
  <si>
    <t>recurso</t>
  </si>
  <si>
    <t>Tipo publicación-&gt;</t>
  </si>
  <si>
    <t>Actualizacion
Nueva</t>
  </si>
  <si>
    <t>usuario</t>
  </si>
  <si>
    <t>ESTADO REVISIÓN-&gt;</t>
  </si>
  <si>
    <t>Solicitada
pendiente de revision
Revision de agente
Publicada
Revisado con novedades</t>
  </si>
  <si>
    <t>sysdate</t>
  </si>
  <si>
    <t>QUIÉN PUBLICÓ-&gt;</t>
  </si>
  <si>
    <t>Usuario</t>
  </si>
  <si>
    <t>true or false</t>
  </si>
  <si>
    <t>ESTADO SOFIA PLUS-&gt;</t>
  </si>
  <si>
    <t>Sin publicar
Publicada</t>
  </si>
  <si>
    <t>GENERAR DEMO-&gt;</t>
  </si>
  <si>
    <t>observacion</t>
  </si>
  <si>
    <t>valor</t>
  </si>
  <si>
    <t>DEMO GENERADO (SI)-&gt;</t>
  </si>
  <si>
    <t>Si/No</t>
  </si>
  <si>
    <t>Recurso</t>
  </si>
  <si>
    <t>Observaciones cuarta revisión</t>
  </si>
  <si>
    <t>Observacion?</t>
  </si>
  <si>
    <t>Tipo de novedad</t>
  </si>
  <si>
    <t>Observaciones segunda revisión</t>
  </si>
  <si>
    <t>Observaciones nueva revisión</t>
  </si>
  <si>
    <t>AgenteResponsable</t>
  </si>
  <si>
    <t>Revision semilla</t>
  </si>
  <si>
    <t>observacionRevisionSemilla</t>
  </si>
  <si>
    <t>Acciones</t>
  </si>
  <si>
    <t>crud de revision semilla</t>
  </si>
  <si>
    <t>asignar agente con obsevracion</t>
  </si>
  <si>
    <t>desasignar agente con observacion</t>
  </si>
  <si>
    <t>generar observacion</t>
  </si>
  <si>
    <t>publicar</t>
  </si>
  <si>
    <t>accion? se debe asignar?</t>
  </si>
  <si>
    <t>generar demo</t>
  </si>
  <si>
    <t>ver listado de semillas (LMS y REPO)</t>
  </si>
  <si>
    <t>Recursos del programa</t>
  </si>
  <si>
    <t>Fecha entrega</t>
  </si>
  <si>
    <t>fecha aprobado</t>
  </si>
  <si>
    <t>acciones</t>
  </si>
  <si>
    <t>CF1</t>
  </si>
  <si>
    <t>ver observaciones, agregar facilitador, entregar, aprobar, devolver</t>
  </si>
  <si>
    <t>CF2</t>
  </si>
  <si>
    <t>CF3</t>
  </si>
  <si>
    <t>CF4</t>
  </si>
  <si>
    <t>GUI1</t>
  </si>
  <si>
    <t>INFO</t>
  </si>
  <si>
    <t>Documentos generales</t>
  </si>
  <si>
    <t>recuadros</t>
  </si>
  <si>
    <t>Módulo</t>
  </si>
  <si>
    <t>stakeholder</t>
  </si>
  <si>
    <t>Componentes</t>
  </si>
  <si>
    <t>Captura ejemplo</t>
  </si>
  <si>
    <t>asistencia instructores</t>
  </si>
  <si>
    <t>asistencia_instructores</t>
  </si>
  <si>
    <t>Profesional de seguimiendo de Dirección de Formación Profesional</t>
  </si>
  <si>
    <t>vista que permite crear las charlas</t>
  </si>
  <si>
    <t>creacion de charlas por expositor, fechas, tipo de transferencia</t>
  </si>
  <si>
    <t>asistencia aprendices</t>
  </si>
  <si>
    <t>asistencia_aprendices</t>
  </si>
  <si>
    <t>generalidades etapa productiva</t>
  </si>
  <si>
    <t>lineamientos_formatos</t>
  </si>
  <si>
    <t>vista que permite agregar formatos o lineamientos</t>
  </si>
  <si>
    <t>creacion de formato, enlaces, versiones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</si>
</sst>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Aptos Narrow"/>
      <family val="2"/>
      <scheme val="minor"/>
    </font>
    <font>
      <sz val="8"/>
      <name val="Aptos Narrow"/>
      <family val="2"/>
      <scheme val="minor"/>
    </font>
    <font>
      <b/>
      <sz val="14"/>
      <color rgb="FF000000"/>
      <name val="Aptos Narrow"/>
    </font>
    <font>
      <b/>
      <sz val="11"/>
      <color rgb="FF000000"/>
      <name val="Arial"/>
      <family val="2"/>
    </font>
    <font>
      <sz val="11"/>
      <color rgb="FF000000"/>
      <name val="Calibri"/>
      <family val="2"/>
    </font>
    <font>
      <sz val="14"/>
      <color theme="1"/>
      <name val="Aptos Narrow"/>
      <family val="2"/>
      <scheme val="minor"/>
    </font>
    <font>
      <b/>
      <sz val="14"/>
      <color theme="0"/>
      <name val="Segoe UI"/>
      <family val="2"/>
    </font>
    <font>
      <sz val="14"/>
      <color theme="0"/>
      <name val="Aptos Narrow"/>
      <family val="2"/>
      <scheme val="minor"/>
    </font>
    <font>
      <b/>
      <sz val="14"/>
      <color theme="0"/>
      <name val="Segoe UI"/>
    </font>
    <font>
      <sz val="11"/>
      <color rgb="FF000000"/>
      <name val="Aptos Narrow"/>
      <scheme val="minor"/>
    </font>
    <font>
      <sz val="12"/>
      <color rgb="FF76809A"/>
      <name val="Work Sans"/>
      <family val="2"/>
      <charset val="1"/>
    </font>
    <font>
      <sz val="13.5"/>
      <color rgb="FF76809A"/>
      <name val="Work Sans"/>
      <family val="2"/>
      <charset val="1"/>
    </font>
    <font>
      <sz val="12"/>
      <color rgb="FFFF0000"/>
      <name val="Work Sans"/>
      <family val="2"/>
      <charset val="1"/>
    </font>
    <font>
      <u/>
      <sz val="11"/>
      <color theme="10"/>
      <name val="Aptos Narrow"/>
      <family val="2"/>
      <scheme val="minor"/>
    </font>
    <font>
      <sz val="14"/>
      <color rgb="FF000000"/>
      <name val="Aptos Narrow"/>
    </font>
    <font>
      <b/>
      <sz val="11"/>
      <color theme="1"/>
      <name val="Aptos"/>
      <family val="2"/>
      <charset val="1"/>
    </font>
    <font>
      <sz val="11"/>
      <color theme="1"/>
      <name val="Aptos"/>
      <family val="2"/>
      <charset val="1"/>
    </font>
    <font>
      <sz val="9"/>
      <color indexed="81"/>
      <name val="Tahoma"/>
      <family val="2"/>
    </font>
    <font>
      <b/>
      <sz val="9"/>
      <color indexed="81"/>
      <name val="Tahoma"/>
      <family val="2"/>
    </font>
    <font>
      <b/>
      <sz val="9"/>
      <color rgb="FF000000"/>
      <name val="Tahoma"/>
      <family val="2"/>
    </font>
    <font>
      <sz val="9"/>
      <color rgb="FF000000"/>
      <name val="Tahoma"/>
      <family val="2"/>
    </font>
    <font>
      <sz val="11"/>
      <color rgb="FF000000"/>
      <name val="Aptos Narrow"/>
      <family val="2"/>
      <scheme val="minor"/>
    </font>
    <font>
      <sz val="11"/>
      <color rgb="FF92D050"/>
      <name val="Aptos Narrow"/>
      <family val="2"/>
      <scheme val="minor"/>
    </font>
    <font>
      <sz val="11"/>
      <color rgb="FFFF0000"/>
      <name val="Aptos Narrow"/>
      <family val="2"/>
      <scheme val="minor"/>
    </font>
  </fonts>
  <fills count="14">
    <fill>
      <patternFill patternType="none"/>
    </fill>
    <fill>
      <patternFill patternType="gray125"/>
    </fill>
    <fill>
      <patternFill patternType="solid">
        <fgColor theme="2"/>
        <bgColor indexed="64"/>
      </patternFill>
    </fill>
    <fill>
      <patternFill patternType="solid">
        <fgColor rgb="FFFF0000"/>
        <bgColor indexed="64"/>
      </patternFill>
    </fill>
    <fill>
      <patternFill patternType="solid">
        <fgColor rgb="FF00B0F0"/>
        <bgColor indexed="64"/>
      </patternFill>
    </fill>
    <fill>
      <patternFill patternType="solid">
        <fgColor theme="4"/>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FF00"/>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rgb="FFFFC000"/>
        <bgColor indexed="64"/>
      </patternFill>
    </fill>
    <fill>
      <patternFill patternType="solid">
        <fgColor rgb="FFC00000"/>
        <bgColor indexed="64"/>
      </patternFill>
    </fill>
    <fill>
      <patternFill patternType="solid">
        <fgColor theme="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rgb="FF000000"/>
      </left>
      <right style="thin">
        <color rgb="FF000000"/>
      </right>
      <top style="thin">
        <color indexed="64"/>
      </top>
      <bottom/>
      <diagonal/>
    </border>
  </borders>
  <cellStyleXfs count="2">
    <xf numFmtId="0" fontId="0" fillId="0" borderId="0"/>
    <xf numFmtId="0" fontId="13" fillId="0" borderId="0" applyNumberFormat="0" applyFill="0" applyBorder="0" applyAlignment="0" applyProtection="0"/>
  </cellStyleXfs>
  <cellXfs count="103">
    <xf numFmtId="0" fontId="0" fillId="0" borderId="0" xfId="0"/>
    <xf numFmtId="0" fontId="4" fillId="0" borderId="0" xfId="0" applyFont="1"/>
    <xf numFmtId="0" fontId="5" fillId="0" borderId="0" xfId="0" applyFont="1" applyAlignment="1">
      <alignment horizontal="center" wrapText="1"/>
    </xf>
    <xf numFmtId="14" fontId="7" fillId="5" borderId="0" xfId="0" applyNumberFormat="1" applyFont="1" applyFill="1" applyAlignment="1">
      <alignment horizontal="center" vertical="center" wrapText="1"/>
    </xf>
    <xf numFmtId="0" fontId="5" fillId="0" borderId="8" xfId="0" applyFont="1" applyBorder="1" applyAlignment="1">
      <alignment horizontal="center" wrapText="1"/>
    </xf>
    <xf numFmtId="0" fontId="5" fillId="0" borderId="0" xfId="0" applyFont="1" applyAlignment="1">
      <alignment horizontal="center" vertical="center" wrapText="1"/>
    </xf>
    <xf numFmtId="0" fontId="2" fillId="2" borderId="0" xfId="0" applyFont="1" applyFill="1" applyAlignment="1">
      <alignment horizontal="left" vertical="top" wrapText="1"/>
    </xf>
    <xf numFmtId="0" fontId="5" fillId="0" borderId="0" xfId="0" applyFont="1" applyAlignment="1">
      <alignment horizontal="left" vertical="top" wrapText="1"/>
    </xf>
    <xf numFmtId="0" fontId="5" fillId="2" borderId="0" xfId="0" applyFont="1" applyFill="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5" fillId="0" borderId="7" xfId="0" applyFont="1" applyBorder="1" applyAlignment="1">
      <alignment wrapText="1"/>
    </xf>
    <xf numFmtId="0" fontId="5" fillId="0" borderId="0" xfId="0" applyFont="1" applyAlignment="1">
      <alignment wrapText="1"/>
    </xf>
    <xf numFmtId="0" fontId="2" fillId="2" borderId="0" xfId="0" applyFont="1" applyFill="1" applyAlignment="1">
      <alignment horizontal="center" vertical="center" wrapText="1"/>
    </xf>
    <xf numFmtId="0" fontId="2" fillId="4" borderId="0" xfId="0" applyFont="1" applyFill="1" applyAlignment="1">
      <alignment vertical="center" wrapText="1"/>
    </xf>
    <xf numFmtId="0" fontId="2" fillId="3" borderId="0" xfId="0" applyFont="1" applyFill="1" applyAlignment="1">
      <alignment vertical="center" wrapText="1"/>
    </xf>
    <xf numFmtId="0" fontId="2" fillId="2" borderId="0" xfId="0" applyFont="1" applyFill="1" applyAlignment="1">
      <alignment vertical="center" wrapText="1"/>
    </xf>
    <xf numFmtId="0" fontId="0" fillId="0" borderId="0" xfId="0" applyAlignment="1">
      <alignment wrapText="1"/>
    </xf>
    <xf numFmtId="0" fontId="0" fillId="0" borderId="0" xfId="0" applyAlignment="1">
      <alignment vertical="center"/>
    </xf>
    <xf numFmtId="0" fontId="9" fillId="0" borderId="0" xfId="0" applyFont="1"/>
    <xf numFmtId="0" fontId="0" fillId="0" borderId="0" xfId="0" applyAlignment="1">
      <alignment vertical="top" wrapText="1"/>
    </xf>
    <xf numFmtId="0" fontId="0" fillId="0" borderId="0" xfId="0" applyAlignment="1">
      <alignment vertical="center" wrapText="1"/>
    </xf>
    <xf numFmtId="0" fontId="10" fillId="7" borderId="0" xfId="0" applyFont="1" applyFill="1" applyAlignment="1">
      <alignment wrapText="1"/>
    </xf>
    <xf numFmtId="0" fontId="11" fillId="0" borderId="0" xfId="0" applyFont="1" applyAlignment="1">
      <alignment wrapText="1"/>
    </xf>
    <xf numFmtId="0" fontId="10" fillId="8" borderId="0" xfId="0" applyFont="1" applyFill="1" applyAlignment="1">
      <alignment wrapText="1"/>
    </xf>
    <xf numFmtId="0" fontId="0" fillId="8" borderId="0" xfId="0" applyFill="1"/>
    <xf numFmtId="0" fontId="12" fillId="8" borderId="0" xfId="0" applyFont="1" applyFill="1" applyAlignment="1">
      <alignment wrapText="1"/>
    </xf>
    <xf numFmtId="0" fontId="5" fillId="0" borderId="8" xfId="0" applyFont="1" applyBorder="1" applyAlignment="1">
      <alignment vertical="center" wrapText="1"/>
    </xf>
    <xf numFmtId="0" fontId="13" fillId="0" borderId="2" xfId="1" applyBorder="1" applyAlignment="1">
      <alignment horizontal="center" vertical="center" wrapText="1"/>
    </xf>
    <xf numFmtId="0" fontId="13" fillId="0" borderId="3" xfId="1" applyBorder="1" applyAlignment="1">
      <alignment vertical="center" wrapText="1"/>
    </xf>
    <xf numFmtId="0" fontId="5" fillId="0" borderId="10" xfId="0" applyFont="1" applyBorder="1" applyAlignment="1">
      <alignment vertical="center" wrapText="1"/>
    </xf>
    <xf numFmtId="0" fontId="7" fillId="5" borderId="0" xfId="0" applyFont="1" applyFill="1" applyAlignment="1">
      <alignment horizontal="center" vertical="center" wrapText="1"/>
    </xf>
    <xf numFmtId="0" fontId="14" fillId="0" borderId="0" xfId="0" applyFont="1" applyAlignment="1">
      <alignment vertical="center" wrapText="1"/>
    </xf>
    <xf numFmtId="0" fontId="0" fillId="9" borderId="0" xfId="0" applyFill="1" applyAlignment="1">
      <alignment vertical="center"/>
    </xf>
    <xf numFmtId="0" fontId="0" fillId="9" borderId="0" xfId="0" applyFill="1"/>
    <xf numFmtId="0" fontId="6" fillId="5" borderId="0" xfId="0" applyFont="1" applyFill="1" applyAlignment="1">
      <alignment horizontal="center" vertical="center" wrapText="1"/>
    </xf>
    <xf numFmtId="0" fontId="5" fillId="0" borderId="11" xfId="0" applyFont="1" applyBorder="1" applyAlignment="1">
      <alignment horizontal="center" wrapText="1"/>
    </xf>
    <xf numFmtId="0" fontId="4" fillId="0" borderId="1" xfId="0" applyFont="1" applyBorder="1" applyAlignment="1">
      <alignment horizontal="center" vertical="center" wrapText="1"/>
    </xf>
    <xf numFmtId="0" fontId="3" fillId="0" borderId="1" xfId="0" applyFont="1" applyBorder="1" applyAlignment="1">
      <alignment horizontal="center"/>
    </xf>
    <xf numFmtId="0" fontId="4" fillId="0" borderId="7" xfId="0" applyFont="1" applyBorder="1" applyAlignment="1">
      <alignment horizontal="center" vertical="center" wrapText="1"/>
    </xf>
    <xf numFmtId="0" fontId="14" fillId="10"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14" fillId="12" borderId="1" xfId="0" applyFont="1" applyFill="1" applyBorder="1" applyAlignment="1">
      <alignment horizontal="center" vertical="center" wrapText="1"/>
    </xf>
    <xf numFmtId="0" fontId="5" fillId="0" borderId="7" xfId="0" applyFont="1" applyBorder="1" applyAlignment="1">
      <alignment horizontal="center" wrapText="1"/>
    </xf>
    <xf numFmtId="0" fontId="4" fillId="0" borderId="0" xfId="0" applyFont="1" applyAlignment="1">
      <alignment horizontal="center" vertical="center" wrapText="1"/>
    </xf>
    <xf numFmtId="0" fontId="13" fillId="0" borderId="1" xfId="1" applyBorder="1" applyAlignment="1">
      <alignment vertical="center" wrapText="1"/>
    </xf>
    <xf numFmtId="0" fontId="15" fillId="0" borderId="12"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0" xfId="0" applyAlignment="1">
      <alignment horizontal="center" vertical="center"/>
    </xf>
    <xf numFmtId="0" fontId="16"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12" xfId="0" applyFont="1" applyBorder="1" applyAlignment="1">
      <alignment horizontal="center" vertical="center"/>
    </xf>
    <xf numFmtId="0" fontId="16" fillId="0" borderId="13" xfId="0" applyFont="1" applyBorder="1" applyAlignment="1">
      <alignment horizontal="center" vertical="center"/>
    </xf>
    <xf numFmtId="0" fontId="15" fillId="0" borderId="12" xfId="0" applyFont="1" applyBorder="1" applyAlignment="1">
      <alignment vertical="top" wrapText="1"/>
    </xf>
    <xf numFmtId="0" fontId="16" fillId="0" borderId="12" xfId="0" applyFont="1" applyBorder="1" applyAlignment="1">
      <alignment vertical="top" wrapText="1"/>
    </xf>
    <xf numFmtId="0" fontId="16" fillId="0" borderId="13" xfId="0" applyFont="1" applyBorder="1" applyAlignment="1">
      <alignment vertical="top" wrapText="1"/>
    </xf>
    <xf numFmtId="0" fontId="16" fillId="0" borderId="1" xfId="0" applyFont="1" applyBorder="1" applyAlignment="1">
      <alignment vertical="top" wrapText="1"/>
    </xf>
    <xf numFmtId="0" fontId="0" fillId="0" borderId="0" xfId="0" applyAlignment="1">
      <alignment vertical="top"/>
    </xf>
    <xf numFmtId="0" fontId="3" fillId="0" borderId="0" xfId="0" applyFont="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4" fillId="0" borderId="10" xfId="0" applyFont="1" applyBorder="1" applyAlignment="1">
      <alignment horizontal="center"/>
    </xf>
    <xf numFmtId="0" fontId="4" fillId="0" borderId="1" xfId="0" applyFont="1" applyBorder="1" applyAlignment="1">
      <alignment horizontal="center" vertical="center"/>
    </xf>
    <xf numFmtId="0" fontId="4" fillId="7" borderId="1"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0" fillId="8" borderId="0" xfId="0" applyFill="1" applyAlignment="1">
      <alignment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wrapText="1"/>
    </xf>
    <xf numFmtId="0" fontId="8" fillId="5" borderId="0" xfId="0" applyFont="1" applyFill="1" applyAlignment="1">
      <alignment horizontal="center" vertical="center" wrapText="1"/>
    </xf>
    <xf numFmtId="0" fontId="5" fillId="0" borderId="9" xfId="0" applyFont="1" applyBorder="1" applyAlignment="1">
      <alignment horizontal="center" wrapText="1"/>
    </xf>
    <xf numFmtId="0" fontId="5" fillId="0" borderId="3" xfId="0" applyFont="1" applyBorder="1" applyAlignment="1">
      <alignment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lignment wrapText="1"/>
    </xf>
    <xf numFmtId="14" fontId="5" fillId="0" borderId="8" xfId="0" applyNumberFormat="1" applyFont="1" applyBorder="1" applyAlignment="1">
      <alignment horizontal="center" wrapText="1"/>
    </xf>
    <xf numFmtId="0" fontId="5" fillId="0" borderId="2" xfId="0" applyFont="1" applyBorder="1" applyAlignment="1">
      <alignment wrapText="1"/>
    </xf>
    <xf numFmtId="0" fontId="5" fillId="0" borderId="3" xfId="0" applyFont="1" applyBorder="1" applyAlignment="1">
      <alignment wrapText="1"/>
    </xf>
    <xf numFmtId="14" fontId="5" fillId="0" borderId="1" xfId="0" applyNumberFormat="1" applyFont="1" applyBorder="1" applyAlignment="1">
      <alignment horizontal="center" wrapText="1"/>
    </xf>
    <xf numFmtId="14" fontId="0" fillId="0" borderId="0" xfId="0" applyNumberFormat="1"/>
    <xf numFmtId="0" fontId="0" fillId="13" borderId="0" xfId="0" applyFill="1"/>
    <xf numFmtId="0" fontId="21" fillId="13" borderId="0" xfId="0" applyFont="1" applyFill="1"/>
    <xf numFmtId="0" fontId="0" fillId="0" borderId="0" xfId="0" applyAlignment="1">
      <alignment horizontal="left" vertical="center"/>
    </xf>
    <xf numFmtId="0" fontId="22" fillId="0" borderId="0" xfId="0" applyFont="1"/>
    <xf numFmtId="0" fontId="23" fillId="0" borderId="0" xfId="0" applyFont="1"/>
    <xf numFmtId="0" fontId="5" fillId="0" borderId="1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14" fontId="5" fillId="0" borderId="10" xfId="0" applyNumberFormat="1" applyFont="1" applyBorder="1" applyAlignment="1">
      <alignment horizontal="center" wrapText="1"/>
    </xf>
    <xf numFmtId="0" fontId="5" fillId="0" borderId="4" xfId="0" applyFont="1" applyBorder="1" applyAlignment="1">
      <alignment horizontal="center" wrapText="1"/>
    </xf>
    <xf numFmtId="0" fontId="5" fillId="0" borderId="14"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5" xfId="0" applyFont="1" applyBorder="1" applyAlignment="1">
      <alignment horizontal="center" wrapText="1"/>
    </xf>
    <xf numFmtId="0" fontId="5" fillId="0" borderId="3" xfId="0" applyFont="1" applyBorder="1" applyAlignment="1">
      <alignment horizontal="center" wrapText="1"/>
    </xf>
    <xf numFmtId="0" fontId="5" fillId="0" borderId="2" xfId="0" applyFont="1" applyBorder="1" applyAlignment="1">
      <alignment horizontal="center" wrapText="1"/>
    </xf>
    <xf numFmtId="0" fontId="2" fillId="2" borderId="0" xfId="0" applyFont="1" applyFill="1" applyAlignment="1">
      <alignment horizontal="center" vertical="center" wrapText="1"/>
    </xf>
    <xf numFmtId="0" fontId="2" fillId="2" borderId="5" xfId="0" applyFont="1" applyFill="1" applyBorder="1" applyAlignment="1">
      <alignment horizontal="center" vertical="center" wrapText="1"/>
    </xf>
    <xf numFmtId="0" fontId="5" fillId="0" borderId="0" xfId="0" applyFont="1" applyAlignment="1">
      <alignment horizontal="center" wrapText="1"/>
    </xf>
    <xf numFmtId="0" fontId="8" fillId="5" borderId="0" xfId="0" applyFont="1" applyFill="1" applyAlignment="1">
      <alignment horizontal="center" vertical="center" wrapText="1"/>
    </xf>
    <xf numFmtId="0" fontId="0" fillId="6" borderId="0" xfId="0" applyFill="1" applyAlignment="1">
      <alignment horizontal="center"/>
    </xf>
  </cellXfs>
  <cellStyles count="2">
    <cellStyle name="Hyperlink" xfId="1" xr:uid="{00000000-000B-0000-0000-000008000000}"/>
    <cellStyle name="Normal" xfId="0" builtinId="0"/>
  </cellStyles>
  <dxfs count="12">
    <dxf>
      <font>
        <b val="0"/>
        <i val="0"/>
        <strike val="0"/>
        <condense val="0"/>
        <extend val="0"/>
        <outline val="0"/>
        <shadow val="0"/>
        <u val="none"/>
        <vertAlign val="baseline"/>
        <sz val="11"/>
        <color rgb="FF000000"/>
        <name val="Calibri"/>
        <scheme val="none"/>
      </font>
    </dxf>
    <dxf>
      <font>
        <b val="0"/>
        <i val="0"/>
        <strike val="0"/>
        <condense val="0"/>
        <extend val="0"/>
        <outline val="0"/>
        <shadow val="0"/>
        <u val="none"/>
        <vertAlign val="baseline"/>
        <sz val="11"/>
        <color rgb="FF000000"/>
        <name val="Calibri"/>
        <scheme val="none"/>
      </font>
    </dxf>
    <dxf>
      <font>
        <b val="0"/>
        <i val="0"/>
        <strike val="0"/>
        <condense val="0"/>
        <extend val="0"/>
        <outline val="0"/>
        <shadow val="0"/>
        <u val="none"/>
        <vertAlign val="baseline"/>
        <sz val="11"/>
        <color rgb="FF000000"/>
        <name val="Calibri"/>
        <scheme val="none"/>
      </font>
    </dxf>
    <dxf>
      <font>
        <b val="0"/>
        <i val="0"/>
        <strike val="0"/>
        <condense val="0"/>
        <extend val="0"/>
        <outline val="0"/>
        <shadow val="0"/>
        <u val="none"/>
        <vertAlign val="baseline"/>
        <sz val="11"/>
        <color rgb="FF000000"/>
        <name val="Calibri"/>
        <scheme val="none"/>
      </font>
    </dxf>
    <dxf>
      <font>
        <b val="0"/>
        <i val="0"/>
        <strike val="0"/>
        <condense val="0"/>
        <extend val="0"/>
        <outline val="0"/>
        <shadow val="0"/>
        <u val="none"/>
        <vertAlign val="baseline"/>
        <sz val="11"/>
        <color rgb="FF000000"/>
        <name val="Calibri"/>
        <scheme val="none"/>
      </font>
    </dxf>
    <dxf>
      <font>
        <b val="0"/>
        <i val="0"/>
        <strike val="0"/>
        <condense val="0"/>
        <extend val="0"/>
        <outline val="0"/>
        <shadow val="0"/>
        <u val="none"/>
        <vertAlign val="baseline"/>
        <sz val="11"/>
        <color rgb="FF000000"/>
        <name val="Calibri"/>
        <scheme val="none"/>
      </font>
    </dxf>
    <dxf>
      <font>
        <b val="0"/>
        <i val="0"/>
        <strike val="0"/>
        <condense val="0"/>
        <extend val="0"/>
        <outline val="0"/>
        <shadow val="0"/>
        <u val="none"/>
        <vertAlign val="baseline"/>
        <sz val="11"/>
        <color rgb="FF000000"/>
        <name val="Calibri"/>
        <scheme val="none"/>
      </font>
    </dxf>
    <dxf>
      <font>
        <b val="0"/>
        <i val="0"/>
        <strike val="0"/>
        <condense val="0"/>
        <extend val="0"/>
        <outline val="0"/>
        <shadow val="0"/>
        <u val="none"/>
        <vertAlign val="baseline"/>
        <sz val="11"/>
        <color rgb="FF000000"/>
        <name val="Calibri"/>
        <scheme val="none"/>
      </font>
    </dxf>
    <dxf>
      <border>
        <left/>
        <right/>
        <top/>
        <bottom/>
      </border>
    </dxf>
    <dxf>
      <font>
        <b val="0"/>
        <i val="0"/>
        <strike val="0"/>
        <condense val="0"/>
        <extend val="0"/>
        <outline val="0"/>
        <shadow val="0"/>
        <u val="none"/>
        <vertAlign val="baseline"/>
        <sz val="11"/>
        <color rgb="FF000000"/>
        <name val="Calibri"/>
        <scheme val="none"/>
      </font>
    </dxf>
    <dxf>
      <font>
        <b/>
        <i val="0"/>
        <strike val="0"/>
        <condense val="0"/>
        <extend val="0"/>
        <outline val="0"/>
        <shadow val="0"/>
        <u val="none"/>
        <vertAlign val="baseline"/>
        <sz val="11"/>
        <color rgb="FF000000"/>
        <name val="Arial"/>
        <scheme val="none"/>
      </font>
      <alignment horizontal="center"/>
      <border diagonalUp="0" diagonalDown="0">
        <left style="thin">
          <color rgb="FF000000"/>
        </left>
        <right style="thin">
          <color rgb="FF000000"/>
        </right>
        <top/>
        <bottom/>
      </border>
    </dxf>
    <dxf>
      <alignment horizontal="general" vertical="center" textRotation="0" wrapText="0" indent="0" justifyLastLine="0" shrinkToFit="0" readingOrder="0"/>
    </dxf>
  </dxfs>
  <tableStyles count="0" defaultTableStyle="TableStyleMedium2" defaultPivotStyle="PivotStyleLight16"/>
  <colors>
    <mruColors>
      <color rgb="FF6BCF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323850</xdr:colOff>
      <xdr:row>0</xdr:row>
      <xdr:rowOff>66675</xdr:rowOff>
    </xdr:from>
    <xdr:to>
      <xdr:col>1</xdr:col>
      <xdr:colOff>819150</xdr:colOff>
      <xdr:row>1</xdr:row>
      <xdr:rowOff>123825</xdr:rowOff>
    </xdr:to>
    <xdr:pic>
      <xdr:nvPicPr>
        <xdr:cNvPr id="6" name="Imagen 2">
          <a:extLst>
            <a:ext uri="{FF2B5EF4-FFF2-40B4-BE49-F238E27FC236}">
              <a16:creationId xmlns:a16="http://schemas.microsoft.com/office/drawing/2014/main" id="{CFF45DA8-8640-D51C-1B9C-07F39F6E10D5}"/>
            </a:ext>
          </a:extLst>
        </xdr:cNvPr>
        <xdr:cNvPicPr>
          <a:picLocks noChangeAspect="1"/>
        </xdr:cNvPicPr>
      </xdr:nvPicPr>
      <xdr:blipFill>
        <a:blip xmlns:r="http://schemas.openxmlformats.org/officeDocument/2006/relationships" r:embed="rId1"/>
        <a:stretch>
          <a:fillRect/>
        </a:stretch>
      </xdr:blipFill>
      <xdr:spPr>
        <a:xfrm>
          <a:off x="1209675" y="66675"/>
          <a:ext cx="495300" cy="485775"/>
        </a:xfrm>
        <a:prstGeom prst="rect">
          <a:avLst/>
        </a:prstGeom>
      </xdr:spPr>
    </xdr:pic>
    <xdr:clientData/>
  </xdr:twoCellAnchor>
  <xdr:twoCellAnchor editAs="oneCell">
    <xdr:from>
      <xdr:col>8</xdr:col>
      <xdr:colOff>0</xdr:colOff>
      <xdr:row>4</xdr:row>
      <xdr:rowOff>266700</xdr:rowOff>
    </xdr:from>
    <xdr:to>
      <xdr:col>9</xdr:col>
      <xdr:colOff>94360</xdr:colOff>
      <xdr:row>4</xdr:row>
      <xdr:rowOff>2086266</xdr:rowOff>
    </xdr:to>
    <xdr:pic>
      <xdr:nvPicPr>
        <xdr:cNvPr id="2" name="Imagen 1">
          <a:extLst>
            <a:ext uri="{FF2B5EF4-FFF2-40B4-BE49-F238E27FC236}">
              <a16:creationId xmlns:a16="http://schemas.microsoft.com/office/drawing/2014/main" id="{5E7054A7-FAA0-C9DC-F79B-A88865055F52}"/>
            </a:ext>
          </a:extLst>
        </xdr:cNvPr>
        <xdr:cNvPicPr>
          <a:picLocks noChangeAspect="1"/>
        </xdr:cNvPicPr>
      </xdr:nvPicPr>
      <xdr:blipFill>
        <a:blip xmlns:r="http://schemas.openxmlformats.org/officeDocument/2006/relationships" r:embed="rId2"/>
        <a:stretch>
          <a:fillRect/>
        </a:stretch>
      </xdr:blipFill>
      <xdr:spPr>
        <a:xfrm>
          <a:off x="14649450" y="3790950"/>
          <a:ext cx="4494910" cy="1819566"/>
        </a:xfrm>
        <a:prstGeom prst="rect">
          <a:avLst/>
        </a:prstGeom>
      </xdr:spPr>
    </xdr:pic>
    <xdr:clientData/>
  </xdr:twoCellAnchor>
  <xdr:twoCellAnchor editAs="oneCell">
    <xdr:from>
      <xdr:col>8</xdr:col>
      <xdr:colOff>857250</xdr:colOff>
      <xdr:row>6</xdr:row>
      <xdr:rowOff>116402</xdr:rowOff>
    </xdr:from>
    <xdr:to>
      <xdr:col>8</xdr:col>
      <xdr:colOff>3409950</xdr:colOff>
      <xdr:row>7</xdr:row>
      <xdr:rowOff>1143637</xdr:rowOff>
    </xdr:to>
    <xdr:pic>
      <xdr:nvPicPr>
        <xdr:cNvPr id="3" name="Imagen 2">
          <a:extLst>
            <a:ext uri="{FF2B5EF4-FFF2-40B4-BE49-F238E27FC236}">
              <a16:creationId xmlns:a16="http://schemas.microsoft.com/office/drawing/2014/main" id="{B671E92F-62FE-F17D-8888-46467764329B}"/>
            </a:ext>
          </a:extLst>
        </xdr:cNvPr>
        <xdr:cNvPicPr>
          <a:picLocks noChangeAspect="1"/>
        </xdr:cNvPicPr>
      </xdr:nvPicPr>
      <xdr:blipFill>
        <a:blip xmlns:r="http://schemas.openxmlformats.org/officeDocument/2006/relationships" r:embed="rId3"/>
        <a:stretch>
          <a:fillRect/>
        </a:stretch>
      </xdr:blipFill>
      <xdr:spPr>
        <a:xfrm>
          <a:off x="15506700" y="6421952"/>
          <a:ext cx="2552700" cy="3141785"/>
        </a:xfrm>
        <a:prstGeom prst="rect">
          <a:avLst/>
        </a:prstGeom>
      </xdr:spPr>
    </xdr:pic>
    <xdr:clientData/>
  </xdr:twoCellAnchor>
  <xdr:twoCellAnchor editAs="oneCell">
    <xdr:from>
      <xdr:col>8</xdr:col>
      <xdr:colOff>1162050</xdr:colOff>
      <xdr:row>3</xdr:row>
      <xdr:rowOff>282108</xdr:rowOff>
    </xdr:from>
    <xdr:to>
      <xdr:col>8</xdr:col>
      <xdr:colOff>2724150</xdr:colOff>
      <xdr:row>3</xdr:row>
      <xdr:rowOff>2207167</xdr:rowOff>
    </xdr:to>
    <xdr:pic>
      <xdr:nvPicPr>
        <xdr:cNvPr id="4" name="Imagen 3">
          <a:extLst>
            <a:ext uri="{FF2B5EF4-FFF2-40B4-BE49-F238E27FC236}">
              <a16:creationId xmlns:a16="http://schemas.microsoft.com/office/drawing/2014/main" id="{3F5DA8A6-9093-B3FE-4BCA-BCE173861194}"/>
            </a:ext>
          </a:extLst>
        </xdr:cNvPr>
        <xdr:cNvPicPr>
          <a:picLocks noChangeAspect="1"/>
        </xdr:cNvPicPr>
      </xdr:nvPicPr>
      <xdr:blipFill>
        <a:blip xmlns:r="http://schemas.openxmlformats.org/officeDocument/2006/relationships" r:embed="rId4"/>
        <a:stretch>
          <a:fillRect/>
        </a:stretch>
      </xdr:blipFill>
      <xdr:spPr>
        <a:xfrm>
          <a:off x="15811500" y="1501308"/>
          <a:ext cx="1562100" cy="1925059"/>
        </a:xfrm>
        <a:prstGeom prst="rect">
          <a:avLst/>
        </a:prstGeom>
      </xdr:spPr>
    </xdr:pic>
    <xdr:clientData/>
  </xdr:twoCellAnchor>
  <xdr:twoCellAnchor editAs="oneCell">
    <xdr:from>
      <xdr:col>8</xdr:col>
      <xdr:colOff>38101</xdr:colOff>
      <xdr:row>8</xdr:row>
      <xdr:rowOff>742950</xdr:rowOff>
    </xdr:from>
    <xdr:to>
      <xdr:col>8</xdr:col>
      <xdr:colOff>4267201</xdr:colOff>
      <xdr:row>9</xdr:row>
      <xdr:rowOff>1581150</xdr:rowOff>
    </xdr:to>
    <xdr:pic>
      <xdr:nvPicPr>
        <xdr:cNvPr id="14" name="Imagen 13">
          <a:extLst>
            <a:ext uri="{FF2B5EF4-FFF2-40B4-BE49-F238E27FC236}">
              <a16:creationId xmlns:a16="http://schemas.microsoft.com/office/drawing/2014/main" id="{95044D84-DAC4-EF6A-49ED-56D876DEC9D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687551" y="11277600"/>
          <a:ext cx="4229100" cy="2819400"/>
        </a:xfrm>
        <a:prstGeom prst="rect">
          <a:avLst/>
        </a:prstGeom>
      </xdr:spPr>
    </xdr:pic>
    <xdr:clientData/>
  </xdr:twoCellAnchor>
  <xdr:twoCellAnchor editAs="oneCell">
    <xdr:from>
      <xdr:col>8</xdr:col>
      <xdr:colOff>762001</xdr:colOff>
      <xdr:row>9</xdr:row>
      <xdr:rowOff>2419350</xdr:rowOff>
    </xdr:from>
    <xdr:to>
      <xdr:col>8</xdr:col>
      <xdr:colOff>2925279</xdr:colOff>
      <xdr:row>10</xdr:row>
      <xdr:rowOff>2266950</xdr:rowOff>
    </xdr:to>
    <xdr:pic>
      <xdr:nvPicPr>
        <xdr:cNvPr id="18" name="Imagen 17">
          <a:extLst>
            <a:ext uri="{FF2B5EF4-FFF2-40B4-BE49-F238E27FC236}">
              <a16:creationId xmlns:a16="http://schemas.microsoft.com/office/drawing/2014/main" id="{E18BA989-E58A-D0C2-D28C-603B547916FA}"/>
            </a:ext>
          </a:extLst>
        </xdr:cNvPr>
        <xdr:cNvPicPr>
          <a:picLocks noChangeAspect="1"/>
        </xdr:cNvPicPr>
      </xdr:nvPicPr>
      <xdr:blipFill>
        <a:blip xmlns:r="http://schemas.openxmlformats.org/officeDocument/2006/relationships" r:embed="rId6"/>
        <a:stretch>
          <a:fillRect/>
        </a:stretch>
      </xdr:blipFill>
      <xdr:spPr>
        <a:xfrm>
          <a:off x="15411451" y="14935200"/>
          <a:ext cx="2163278" cy="2362200"/>
        </a:xfrm>
        <a:prstGeom prst="rect">
          <a:avLst/>
        </a:prstGeom>
      </xdr:spPr>
    </xdr:pic>
    <xdr:clientData/>
  </xdr:twoCellAnchor>
  <xdr:twoCellAnchor editAs="oneCell">
    <xdr:from>
      <xdr:col>8</xdr:col>
      <xdr:colOff>800100</xdr:colOff>
      <xdr:row>11</xdr:row>
      <xdr:rowOff>109264</xdr:rowOff>
    </xdr:from>
    <xdr:to>
      <xdr:col>8</xdr:col>
      <xdr:colOff>2705100</xdr:colOff>
      <xdr:row>12</xdr:row>
      <xdr:rowOff>70945</xdr:rowOff>
    </xdr:to>
    <xdr:pic>
      <xdr:nvPicPr>
        <xdr:cNvPr id="19" name="Imagen 18">
          <a:extLst>
            <a:ext uri="{FF2B5EF4-FFF2-40B4-BE49-F238E27FC236}">
              <a16:creationId xmlns:a16="http://schemas.microsoft.com/office/drawing/2014/main" id="{EFA39933-28FE-50F4-91B9-1FBF3FC1A870}"/>
            </a:ext>
          </a:extLst>
        </xdr:cNvPr>
        <xdr:cNvPicPr>
          <a:picLocks noChangeAspect="1"/>
        </xdr:cNvPicPr>
      </xdr:nvPicPr>
      <xdr:blipFill>
        <a:blip xmlns:r="http://schemas.openxmlformats.org/officeDocument/2006/relationships" r:embed="rId7"/>
        <a:stretch>
          <a:fillRect/>
        </a:stretch>
      </xdr:blipFill>
      <xdr:spPr>
        <a:xfrm>
          <a:off x="15449550" y="17520964"/>
          <a:ext cx="1905000" cy="23429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361950</xdr:colOff>
      <xdr:row>19</xdr:row>
      <xdr:rowOff>142875</xdr:rowOff>
    </xdr:to>
    <xdr:pic>
      <xdr:nvPicPr>
        <xdr:cNvPr id="2" name="Imagen 1">
          <a:extLst>
            <a:ext uri="{FF2B5EF4-FFF2-40B4-BE49-F238E27FC236}">
              <a16:creationId xmlns:a16="http://schemas.microsoft.com/office/drawing/2014/main" id="{C4989280-57AC-6F8E-62CF-6BE035CB8B4D}"/>
            </a:ext>
          </a:extLst>
        </xdr:cNvPr>
        <xdr:cNvPicPr>
          <a:picLocks noChangeAspect="1"/>
        </xdr:cNvPicPr>
      </xdr:nvPicPr>
      <xdr:blipFill>
        <a:blip xmlns:r="http://schemas.openxmlformats.org/officeDocument/2006/relationships" r:embed="rId1"/>
        <a:stretch>
          <a:fillRect/>
        </a:stretch>
      </xdr:blipFill>
      <xdr:spPr>
        <a:xfrm>
          <a:off x="609600" y="190500"/>
          <a:ext cx="7067550" cy="3571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428625</xdr:colOff>
      <xdr:row>1</xdr:row>
      <xdr:rowOff>186397</xdr:rowOff>
    </xdr:from>
    <xdr:to>
      <xdr:col>5</xdr:col>
      <xdr:colOff>5695950</xdr:colOff>
      <xdr:row>1</xdr:row>
      <xdr:rowOff>2449003</xdr:rowOff>
    </xdr:to>
    <xdr:pic>
      <xdr:nvPicPr>
        <xdr:cNvPr id="2" name="Imagen 1">
          <a:extLst>
            <a:ext uri="{FF2B5EF4-FFF2-40B4-BE49-F238E27FC236}">
              <a16:creationId xmlns:a16="http://schemas.microsoft.com/office/drawing/2014/main" id="{7EBD83DA-B59E-D5E6-C16C-935B6AB6A1B6}"/>
            </a:ext>
          </a:extLst>
        </xdr:cNvPr>
        <xdr:cNvPicPr>
          <a:picLocks noChangeAspect="1"/>
        </xdr:cNvPicPr>
      </xdr:nvPicPr>
      <xdr:blipFill>
        <a:blip xmlns:r="http://schemas.openxmlformats.org/officeDocument/2006/relationships" r:embed="rId1"/>
        <a:stretch>
          <a:fillRect/>
        </a:stretch>
      </xdr:blipFill>
      <xdr:spPr>
        <a:xfrm>
          <a:off x="9677400" y="376897"/>
          <a:ext cx="5267325" cy="2262606"/>
        </a:xfrm>
        <a:prstGeom prst="rect">
          <a:avLst/>
        </a:prstGeom>
      </xdr:spPr>
    </xdr:pic>
    <xdr:clientData/>
  </xdr:twoCellAnchor>
  <xdr:twoCellAnchor editAs="oneCell">
    <xdr:from>
      <xdr:col>5</xdr:col>
      <xdr:colOff>904876</xdr:colOff>
      <xdr:row>2</xdr:row>
      <xdr:rowOff>304800</xdr:rowOff>
    </xdr:from>
    <xdr:to>
      <xdr:col>5</xdr:col>
      <xdr:colOff>5072264</xdr:colOff>
      <xdr:row>2</xdr:row>
      <xdr:rowOff>2639753</xdr:rowOff>
    </xdr:to>
    <xdr:pic>
      <xdr:nvPicPr>
        <xdr:cNvPr id="3" name="Imagen 2">
          <a:extLst>
            <a:ext uri="{FF2B5EF4-FFF2-40B4-BE49-F238E27FC236}">
              <a16:creationId xmlns:a16="http://schemas.microsoft.com/office/drawing/2014/main" id="{92C52D72-2FC5-DB6A-DDBD-4A91F44264E2}"/>
            </a:ext>
          </a:extLst>
        </xdr:cNvPr>
        <xdr:cNvPicPr>
          <a:picLocks noChangeAspect="1"/>
        </xdr:cNvPicPr>
      </xdr:nvPicPr>
      <xdr:blipFill>
        <a:blip xmlns:r="http://schemas.openxmlformats.org/officeDocument/2006/relationships" r:embed="rId2"/>
        <a:stretch>
          <a:fillRect/>
        </a:stretch>
      </xdr:blipFill>
      <xdr:spPr>
        <a:xfrm>
          <a:off x="10153651" y="3181350"/>
          <a:ext cx="4167388" cy="2334953"/>
        </a:xfrm>
        <a:prstGeom prst="rect">
          <a:avLst/>
        </a:prstGeom>
      </xdr:spPr>
    </xdr:pic>
    <xdr:clientData/>
  </xdr:twoCellAnchor>
  <xdr:twoCellAnchor editAs="oneCell">
    <xdr:from>
      <xdr:col>5</xdr:col>
      <xdr:colOff>1238250</xdr:colOff>
      <xdr:row>3</xdr:row>
      <xdr:rowOff>265902</xdr:rowOff>
    </xdr:from>
    <xdr:to>
      <xdr:col>5</xdr:col>
      <xdr:colOff>5133975</xdr:colOff>
      <xdr:row>3</xdr:row>
      <xdr:rowOff>2287134</xdr:rowOff>
    </xdr:to>
    <xdr:pic>
      <xdr:nvPicPr>
        <xdr:cNvPr id="5" name="Imagen 4">
          <a:extLst>
            <a:ext uri="{FF2B5EF4-FFF2-40B4-BE49-F238E27FC236}">
              <a16:creationId xmlns:a16="http://schemas.microsoft.com/office/drawing/2014/main" id="{3C132004-997D-3647-E5C4-CB4A0EF235B3}"/>
            </a:ext>
          </a:extLst>
        </xdr:cNvPr>
        <xdr:cNvPicPr>
          <a:picLocks noChangeAspect="1"/>
        </xdr:cNvPicPr>
      </xdr:nvPicPr>
      <xdr:blipFill>
        <a:blip xmlns:r="http://schemas.openxmlformats.org/officeDocument/2006/relationships" r:embed="rId3"/>
        <a:stretch>
          <a:fillRect/>
        </a:stretch>
      </xdr:blipFill>
      <xdr:spPr>
        <a:xfrm>
          <a:off x="10487025" y="6466677"/>
          <a:ext cx="3895725" cy="202123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4F48BF4-D8F6-4654-ACD4-A052FD84DE83}" name="Table2" displayName="Table2" ref="A2:C23" totalsRowShown="0">
  <autoFilter ref="A2:C23" xr:uid="{F4F48BF4-D8F6-4654-ACD4-A052FD84DE83}"/>
  <tableColumns count="3">
    <tableColumn id="1" xr3:uid="{EC274222-650D-4F20-9968-1D6415E28E45}" name="ID" dataDxfId="11"/>
    <tableColumn id="2" xr3:uid="{B5BE9B47-CCDF-4A3B-9161-D2D8C7656D02}" name="Pregunta"/>
    <tableColumn id="3" xr3:uid="{04EF80DE-F1DB-4191-A925-66110EF4E826}" name="Ejemplo Gesproy"/>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09A4669-E619-4B09-A0A6-AC23EA94D527}" name="Table1" displayName="Table1" ref="A1:H14" totalsRowShown="0" headerRowDxfId="10" dataDxfId="9" tableBorderDxfId="8">
  <autoFilter ref="A1:H14" xr:uid="{209A4669-E619-4B09-A0A6-AC23EA94D527}"/>
  <tableColumns count="8">
    <tableColumn id="1" xr3:uid="{E3B09A49-C14D-4C25-97A2-BFC71FEAF73C}" name="Estados por prioridad" dataDxfId="7"/>
    <tableColumn id="3" xr3:uid="{595BBC54-BC43-4A59-8919-7325678AE8BC}" name="Descripción" dataDxfId="6"/>
    <tableColumn id="2" xr3:uid="{E5D9E906-F8FD-46C2-8AAD-EBCF479FE4E5}" name="Columna1" dataDxfId="5"/>
    <tableColumn id="4" xr3:uid="{DA9AF109-825C-487B-AAFE-34D98485F923}" name="Estado por ejecución" dataDxfId="4"/>
    <tableColumn id="5" xr3:uid="{9B63689F-D7CD-4264-9369-ADDC1FE3F767}" name="Descripción2" dataDxfId="3"/>
    <tableColumn id="6" xr3:uid="{4B936FFE-ABE6-489C-989C-FD865013D517}" name="Descripción3" dataDxfId="2"/>
    <tableColumn id="7" xr3:uid="{46002DEB-0106-45B6-9711-973939E595D8}" name="Estados por actividad" dataDxfId="1"/>
    <tableColumn id="8" xr3:uid="{B3A6FFEE-B2F9-4582-8D73-BC9B08653680}" name="Descripción4"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1.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5E821-9C73-4E1C-AB56-A75F014D5084}">
  <dimension ref="A1:P28"/>
  <sheetViews>
    <sheetView zoomScale="75" zoomScaleNormal="50" workbookViewId="0">
      <pane ySplit="3" topLeftCell="A4" activePane="bottomLeft" state="frozen"/>
      <selection pane="bottomLeft" activeCell="K13" sqref="K13"/>
    </sheetView>
  </sheetViews>
  <sheetFormatPr defaultColWidth="11.42578125" defaultRowHeight="18.95"/>
  <cols>
    <col min="1" max="1" width="27.140625" style="5" customWidth="1"/>
    <col min="2" max="2" width="27.42578125" style="5" customWidth="1"/>
    <col min="3" max="3" width="38.85546875" style="7" customWidth="1"/>
    <col min="4" max="4" width="19" style="2" customWidth="1"/>
    <col min="5" max="5" width="28.42578125" style="2" customWidth="1"/>
    <col min="6" max="6" width="22.42578125" style="2" customWidth="1"/>
    <col min="7" max="7" width="21.85546875" style="2" customWidth="1"/>
    <col min="8" max="8" width="33.85546875" style="2" customWidth="1"/>
    <col min="9" max="9" width="66" style="12" customWidth="1"/>
    <col min="10" max="10" width="42.7109375" style="2" customWidth="1"/>
    <col min="11" max="11" width="33.42578125" style="2" customWidth="1"/>
    <col min="12" max="12" width="19.42578125" style="2" customWidth="1"/>
    <col min="13" max="13" width="19.7109375" style="2" customWidth="1"/>
    <col min="14" max="14" width="15.7109375" style="2" customWidth="1"/>
    <col min="15" max="15" width="15.140625" style="2" customWidth="1"/>
    <col min="16" max="16384" width="11.42578125" style="2"/>
  </cols>
  <sheetData>
    <row r="1" spans="1:16" ht="33.75" customHeight="1">
      <c r="A1" s="8"/>
      <c r="B1" s="13"/>
      <c r="C1" s="6"/>
      <c r="D1" s="13"/>
      <c r="E1" s="98" t="s">
        <v>0</v>
      </c>
      <c r="F1" s="98"/>
      <c r="G1" s="98"/>
      <c r="H1" s="13"/>
      <c r="I1" s="15"/>
      <c r="J1" s="14"/>
      <c r="K1" s="13"/>
      <c r="L1" s="13"/>
      <c r="M1" s="13"/>
      <c r="N1" s="13"/>
      <c r="O1" s="13"/>
      <c r="P1" s="13"/>
    </row>
    <row r="2" spans="1:16" ht="24" customHeight="1">
      <c r="A2" s="13"/>
      <c r="B2" s="13"/>
      <c r="C2" s="6"/>
      <c r="D2" s="13"/>
      <c r="E2" s="99"/>
      <c r="F2" s="99"/>
      <c r="G2" s="99"/>
      <c r="H2" s="13"/>
      <c r="I2" s="16" t="s">
        <v>1</v>
      </c>
      <c r="J2" s="16" t="s">
        <v>2</v>
      </c>
      <c r="K2" s="13"/>
      <c r="L2" s="13"/>
      <c r="M2" s="13"/>
      <c r="N2" s="13"/>
      <c r="O2" s="13"/>
      <c r="P2" s="13"/>
    </row>
    <row r="3" spans="1:16" ht="20.100000000000001">
      <c r="A3" s="68" t="s">
        <v>3</v>
      </c>
      <c r="B3" s="68" t="s">
        <v>4</v>
      </c>
      <c r="C3" s="68" t="s">
        <v>5</v>
      </c>
      <c r="D3" s="70" t="s">
        <v>6</v>
      </c>
      <c r="E3" s="70" t="s">
        <v>7</v>
      </c>
      <c r="F3" s="70" t="s">
        <v>8</v>
      </c>
      <c r="G3" s="70" t="s">
        <v>9</v>
      </c>
      <c r="H3" s="70" t="s">
        <v>10</v>
      </c>
      <c r="I3" s="70" t="s">
        <v>11</v>
      </c>
      <c r="J3" s="10" t="s">
        <v>12</v>
      </c>
      <c r="K3" s="4" t="s">
        <v>13</v>
      </c>
      <c r="L3" s="36"/>
    </row>
    <row r="4" spans="1:16" ht="181.5" customHeight="1">
      <c r="A4" s="87" t="s">
        <v>14</v>
      </c>
      <c r="B4" s="87" t="s">
        <v>15</v>
      </c>
      <c r="C4" s="87" t="s">
        <v>16</v>
      </c>
      <c r="D4" s="87" t="s">
        <v>17</v>
      </c>
      <c r="E4" s="87" t="s">
        <v>18</v>
      </c>
      <c r="F4" s="74" t="s">
        <v>19</v>
      </c>
      <c r="G4" s="9" t="s">
        <v>20</v>
      </c>
      <c r="H4" s="75" t="s">
        <v>21</v>
      </c>
      <c r="I4" s="76"/>
      <c r="J4" s="72"/>
      <c r="K4" s="77">
        <v>46099</v>
      </c>
      <c r="L4" s="36"/>
    </row>
    <row r="5" spans="1:16" ht="199.5" customHeight="1">
      <c r="A5" s="87"/>
      <c r="B5" s="87"/>
      <c r="C5" s="87"/>
      <c r="D5" s="87"/>
      <c r="E5" s="87"/>
      <c r="F5" s="93" t="s">
        <v>22</v>
      </c>
      <c r="G5" s="88" t="s">
        <v>23</v>
      </c>
      <c r="H5" s="88" t="s">
        <v>24</v>
      </c>
      <c r="I5" s="95"/>
      <c r="J5" s="97"/>
      <c r="K5" s="91">
        <v>46101</v>
      </c>
      <c r="L5" s="36"/>
    </row>
    <row r="6" spans="1:16">
      <c r="A6" s="87"/>
      <c r="B6" s="87"/>
      <c r="C6" s="87"/>
      <c r="D6" s="87"/>
      <c r="E6" s="87"/>
      <c r="F6" s="94"/>
      <c r="G6" s="89"/>
      <c r="H6" s="89"/>
      <c r="I6" s="96"/>
      <c r="J6" s="96"/>
      <c r="K6" s="92"/>
      <c r="L6" s="36"/>
    </row>
    <row r="7" spans="1:16" ht="165.75" customHeight="1">
      <c r="A7" s="87"/>
      <c r="B7" s="87"/>
      <c r="C7" s="87"/>
      <c r="D7" s="87"/>
      <c r="E7" s="87"/>
      <c r="F7" s="93" t="s">
        <v>25</v>
      </c>
      <c r="G7" s="88" t="s">
        <v>26</v>
      </c>
      <c r="H7" s="88" t="s">
        <v>27</v>
      </c>
      <c r="I7" s="97"/>
      <c r="J7" s="97"/>
      <c r="K7" s="91">
        <v>46105</v>
      </c>
      <c r="L7" s="36"/>
    </row>
    <row r="8" spans="1:16" ht="165.75" customHeight="1">
      <c r="A8" s="87"/>
      <c r="B8" s="87"/>
      <c r="C8" s="87"/>
      <c r="D8" s="87"/>
      <c r="E8" s="87"/>
      <c r="F8" s="94"/>
      <c r="G8" s="89"/>
      <c r="H8" s="89"/>
      <c r="I8" s="96"/>
      <c r="J8" s="96"/>
      <c r="K8" s="92"/>
      <c r="L8" s="36"/>
    </row>
    <row r="9" spans="1:16" ht="155.25" customHeight="1">
      <c r="A9" s="90" t="s">
        <v>28</v>
      </c>
      <c r="B9" s="90" t="s">
        <v>29</v>
      </c>
      <c r="C9" s="90" t="s">
        <v>30</v>
      </c>
      <c r="D9" s="69" t="s">
        <v>17</v>
      </c>
      <c r="E9" s="73" t="s">
        <v>18</v>
      </c>
      <c r="F9" s="68" t="s">
        <v>25</v>
      </c>
      <c r="G9" s="68" t="s">
        <v>31</v>
      </c>
      <c r="H9" s="32" t="s">
        <v>32</v>
      </c>
      <c r="I9" s="78"/>
      <c r="J9" s="10"/>
      <c r="K9" s="77">
        <v>46101</v>
      </c>
    </row>
    <row r="10" spans="1:16" ht="198" customHeight="1">
      <c r="A10" s="89"/>
      <c r="B10" s="89"/>
      <c r="C10" s="89"/>
      <c r="D10" s="9" t="s">
        <v>17</v>
      </c>
      <c r="E10" s="27" t="s">
        <v>18</v>
      </c>
      <c r="F10" s="9" t="s">
        <v>33</v>
      </c>
      <c r="G10" s="9" t="s">
        <v>34</v>
      </c>
      <c r="H10" s="9" t="s">
        <v>35</v>
      </c>
      <c r="I10" s="79"/>
      <c r="J10" s="10"/>
      <c r="K10" s="77">
        <v>46105</v>
      </c>
    </row>
    <row r="11" spans="1:16" ht="186.75" customHeight="1">
      <c r="A11" s="88" t="s">
        <v>36</v>
      </c>
      <c r="B11" s="88" t="s">
        <v>37</v>
      </c>
      <c r="C11" s="88" t="s">
        <v>38</v>
      </c>
      <c r="D11" s="9" t="s">
        <v>17</v>
      </c>
      <c r="E11" s="27" t="s">
        <v>18</v>
      </c>
      <c r="F11" s="9" t="s">
        <v>39</v>
      </c>
      <c r="G11" s="9" t="s">
        <v>40</v>
      </c>
      <c r="H11" s="9" t="s">
        <v>41</v>
      </c>
      <c r="I11" s="11"/>
      <c r="J11" s="10"/>
      <c r="K11" s="80">
        <v>46108</v>
      </c>
    </row>
    <row r="12" spans="1:16" ht="186.75" customHeight="1">
      <c r="A12" s="89"/>
      <c r="B12" s="89"/>
      <c r="C12" s="89"/>
      <c r="D12" s="9" t="s">
        <v>17</v>
      </c>
      <c r="E12" s="27" t="s">
        <v>18</v>
      </c>
      <c r="F12" s="9" t="s">
        <v>42</v>
      </c>
      <c r="G12" s="69" t="s">
        <v>43</v>
      </c>
      <c r="H12" s="69" t="s">
        <v>44</v>
      </c>
      <c r="I12" s="11"/>
      <c r="J12" s="10"/>
      <c r="K12" s="80">
        <v>46112</v>
      </c>
    </row>
    <row r="13" spans="1:16" ht="171.75" customHeight="1">
      <c r="A13" s="88"/>
      <c r="B13" s="88"/>
      <c r="C13" s="88"/>
      <c r="D13" s="88"/>
      <c r="E13" s="88"/>
      <c r="F13" s="88"/>
      <c r="G13" s="88"/>
      <c r="H13" s="88" t="e" cm="1">
        <f t="array" aca="1" ref="H13" ca="1">-vista de entregar</f>
        <v>#NAME?</v>
      </c>
      <c r="I13" s="28"/>
      <c r="J13" s="10"/>
      <c r="K13" s="10"/>
    </row>
    <row r="14" spans="1:16" ht="171.75" customHeight="1">
      <c r="A14" s="90"/>
      <c r="B14" s="90"/>
      <c r="C14" s="90"/>
      <c r="D14" s="89"/>
      <c r="E14" s="89"/>
      <c r="F14" s="89"/>
      <c r="G14" s="89"/>
      <c r="H14" s="89"/>
      <c r="I14" s="45"/>
      <c r="J14" s="43"/>
      <c r="K14" s="10"/>
    </row>
    <row r="15" spans="1:16" ht="171.75" customHeight="1">
      <c r="A15" s="88"/>
      <c r="B15" s="88"/>
      <c r="C15" s="88"/>
      <c r="D15" s="88"/>
      <c r="E15" s="88"/>
      <c r="F15" s="88"/>
      <c r="G15" s="88"/>
      <c r="H15" s="88"/>
      <c r="I15" s="29"/>
      <c r="J15" s="43"/>
      <c r="K15" s="10"/>
    </row>
    <row r="16" spans="1:16" ht="171.75" customHeight="1">
      <c r="A16" s="89"/>
      <c r="B16" s="89"/>
      <c r="C16" s="89"/>
      <c r="D16" s="89"/>
      <c r="E16" s="89"/>
      <c r="F16" s="89"/>
      <c r="G16" s="89"/>
      <c r="H16" s="89"/>
      <c r="I16" s="29"/>
      <c r="J16" s="10"/>
      <c r="K16" s="10"/>
    </row>
    <row r="17" spans="1:11" ht="171.75" customHeight="1">
      <c r="A17" s="88"/>
      <c r="B17" s="88"/>
      <c r="C17" s="88"/>
      <c r="D17" s="9"/>
      <c r="E17" s="30"/>
      <c r="F17" s="9"/>
      <c r="G17" s="69"/>
      <c r="H17" s="69"/>
      <c r="I17" s="29"/>
      <c r="J17" s="10"/>
      <c r="K17" s="10"/>
    </row>
    <row r="18" spans="1:11" ht="171.75" customHeight="1">
      <c r="A18" s="89"/>
      <c r="B18" s="89"/>
      <c r="C18" s="89"/>
      <c r="D18" s="68"/>
      <c r="E18" s="30"/>
      <c r="F18" s="9"/>
      <c r="G18" s="69"/>
      <c r="H18" s="69"/>
      <c r="I18" s="29"/>
      <c r="J18" s="10"/>
      <c r="K18" s="10"/>
    </row>
    <row r="19" spans="1:11" ht="79.5" customHeight="1">
      <c r="A19" s="101"/>
      <c r="B19" s="101" t="s">
        <v>45</v>
      </c>
      <c r="C19" s="101"/>
      <c r="D19" s="101"/>
      <c r="E19" s="71"/>
      <c r="F19" s="71"/>
      <c r="G19" s="35"/>
      <c r="H19" s="35"/>
      <c r="I19" s="35"/>
      <c r="J19" s="3"/>
      <c r="K19" s="31" t="s">
        <v>46</v>
      </c>
    </row>
    <row r="20" spans="1:11" ht="78" customHeight="1">
      <c r="A20" s="101"/>
      <c r="B20" s="101"/>
      <c r="C20" s="101"/>
      <c r="D20" s="101"/>
      <c r="E20" s="71"/>
      <c r="F20" s="71"/>
      <c r="G20" s="35"/>
      <c r="H20" s="35"/>
      <c r="I20" s="35"/>
      <c r="J20" s="3"/>
      <c r="K20" s="31" t="s">
        <v>47</v>
      </c>
    </row>
    <row r="21" spans="1:11" ht="176.25" customHeight="1">
      <c r="A21" s="2"/>
      <c r="B21" s="2"/>
      <c r="C21" s="2"/>
      <c r="I21" s="2"/>
    </row>
    <row r="22" spans="1:11" ht="228.75" customHeight="1">
      <c r="A22" s="100"/>
      <c r="B22" s="100"/>
      <c r="C22" s="100"/>
      <c r="D22" s="100"/>
      <c r="E22" s="100"/>
      <c r="I22" s="2"/>
    </row>
    <row r="23" spans="1:11" ht="135.75" customHeight="1">
      <c r="A23" s="100"/>
      <c r="B23" s="100"/>
      <c r="C23" s="100"/>
      <c r="D23" s="100"/>
      <c r="E23" s="100"/>
      <c r="I23" s="2"/>
    </row>
    <row r="24" spans="1:11" ht="156" customHeight="1">
      <c r="A24" s="2"/>
      <c r="B24" s="2"/>
      <c r="C24" s="2"/>
      <c r="I24" s="2"/>
    </row>
    <row r="25" spans="1:11" ht="129.75" customHeight="1">
      <c r="A25" s="2"/>
      <c r="B25" s="2"/>
      <c r="C25" s="2"/>
      <c r="I25" s="2"/>
    </row>
    <row r="26" spans="1:11" ht="94.5" customHeight="1"/>
    <row r="27" spans="1:11" ht="63" customHeight="1"/>
    <row r="28" spans="1:11" ht="66.75" customHeight="1"/>
  </sheetData>
  <autoFilter ref="J1:P25" xr:uid="{AE65E821-9C73-4E1C-AB56-A75F014D5084}"/>
  <mergeCells count="52">
    <mergeCell ref="A19:A20"/>
    <mergeCell ref="B19:B20"/>
    <mergeCell ref="C19:C20"/>
    <mergeCell ref="D19:D20"/>
    <mergeCell ref="A17:A18"/>
    <mergeCell ref="E22:E23"/>
    <mergeCell ref="D22:D23"/>
    <mergeCell ref="C22:C23"/>
    <mergeCell ref="B22:B23"/>
    <mergeCell ref="A22:A23"/>
    <mergeCell ref="E1:G2"/>
    <mergeCell ref="B11:B12"/>
    <mergeCell ref="C11:C12"/>
    <mergeCell ref="C17:C18"/>
    <mergeCell ref="B17:B18"/>
    <mergeCell ref="F7:F8"/>
    <mergeCell ref="G7:G8"/>
    <mergeCell ref="F15:F16"/>
    <mergeCell ref="G15:G16"/>
    <mergeCell ref="B13:B14"/>
    <mergeCell ref="C13:C14"/>
    <mergeCell ref="D13:D14"/>
    <mergeCell ref="E13:E14"/>
    <mergeCell ref="F13:F14"/>
    <mergeCell ref="G13:G14"/>
    <mergeCell ref="B15:B16"/>
    <mergeCell ref="K5:K6"/>
    <mergeCell ref="A9:A10"/>
    <mergeCell ref="B9:B10"/>
    <mergeCell ref="C9:C10"/>
    <mergeCell ref="F5:F6"/>
    <mergeCell ref="G5:G6"/>
    <mergeCell ref="H5:H6"/>
    <mergeCell ref="I5:I6"/>
    <mergeCell ref="J5:J6"/>
    <mergeCell ref="H7:H8"/>
    <mergeCell ref="J7:J8"/>
    <mergeCell ref="K7:K8"/>
    <mergeCell ref="I7:I8"/>
    <mergeCell ref="A4:A8"/>
    <mergeCell ref="B4:B8"/>
    <mergeCell ref="C4:C8"/>
    <mergeCell ref="D4:D8"/>
    <mergeCell ref="E4:E8"/>
    <mergeCell ref="H15:H16"/>
    <mergeCell ref="A13:A14"/>
    <mergeCell ref="H13:H14"/>
    <mergeCell ref="A15:A16"/>
    <mergeCell ref="D15:D16"/>
    <mergeCell ref="A11:A12"/>
    <mergeCell ref="E15:E16"/>
    <mergeCell ref="C15:C16"/>
  </mergeCells>
  <phoneticPr fontId="1" type="noConversion"/>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90BF4-E87B-42FB-BC0C-1EEFC6DD5292}">
  <dimension ref="A1:D57"/>
  <sheetViews>
    <sheetView topLeftCell="B49" workbookViewId="0">
      <selection activeCell="C9" sqref="C9"/>
    </sheetView>
  </sheetViews>
  <sheetFormatPr defaultColWidth="8.85546875" defaultRowHeight="15"/>
  <cols>
    <col min="1" max="1" width="5" style="18" bestFit="1" customWidth="1"/>
    <col min="2" max="2" width="128.28515625" bestFit="1" customWidth="1"/>
    <col min="3" max="3" width="86.85546875" customWidth="1"/>
    <col min="4" max="4" width="9.85546875" bestFit="1" customWidth="1"/>
    <col min="5" max="5" width="33" customWidth="1"/>
  </cols>
  <sheetData>
    <row r="1" spans="1:4">
      <c r="A1" s="102" t="s">
        <v>13</v>
      </c>
      <c r="B1" s="102"/>
      <c r="C1" s="102"/>
      <c r="D1" s="102"/>
    </row>
    <row r="2" spans="1:4">
      <c r="A2" s="18" t="s">
        <v>48</v>
      </c>
      <c r="B2" t="s">
        <v>49</v>
      </c>
      <c r="C2" t="s">
        <v>50</v>
      </c>
      <c r="D2" t="s">
        <v>51</v>
      </c>
    </row>
    <row r="3" spans="1:4">
      <c r="A3" s="18">
        <v>1</v>
      </c>
      <c r="B3" t="s">
        <v>52</v>
      </c>
    </row>
    <row r="4" spans="1:4" ht="15.95">
      <c r="A4" s="18">
        <v>2</v>
      </c>
      <c r="B4" s="17" t="s">
        <v>53</v>
      </c>
    </row>
    <row r="5" spans="1:4">
      <c r="A5" s="18">
        <v>3</v>
      </c>
      <c r="B5" t="s">
        <v>54</v>
      </c>
    </row>
    <row r="6" spans="1:4">
      <c r="A6" s="18">
        <v>4</v>
      </c>
      <c r="B6" t="s">
        <v>55</v>
      </c>
    </row>
    <row r="7" spans="1:4">
      <c r="A7" s="18">
        <v>5</v>
      </c>
      <c r="B7" t="s">
        <v>56</v>
      </c>
    </row>
    <row r="8" spans="1:4">
      <c r="A8" s="18">
        <v>6</v>
      </c>
      <c r="B8" t="s">
        <v>57</v>
      </c>
    </row>
    <row r="9" spans="1:4" ht="29.25" customHeight="1">
      <c r="A9" s="18">
        <v>7</v>
      </c>
      <c r="B9" s="21" t="s">
        <v>58</v>
      </c>
      <c r="C9" s="20" t="s">
        <v>59</v>
      </c>
    </row>
    <row r="10" spans="1:4">
      <c r="A10" s="18">
        <v>8</v>
      </c>
      <c r="B10" t="s">
        <v>60</v>
      </c>
    </row>
    <row r="11" spans="1:4">
      <c r="A11" s="18">
        <v>9</v>
      </c>
      <c r="B11" t="s">
        <v>61</v>
      </c>
    </row>
    <row r="12" spans="1:4">
      <c r="A12" s="18">
        <v>10</v>
      </c>
      <c r="B12" t="s">
        <v>62</v>
      </c>
    </row>
    <row r="13" spans="1:4">
      <c r="A13" s="18">
        <v>11</v>
      </c>
      <c r="B13" s="19" t="s">
        <v>63</v>
      </c>
    </row>
    <row r="14" spans="1:4">
      <c r="A14" s="18">
        <v>12</v>
      </c>
      <c r="B14" s="19" t="s">
        <v>64</v>
      </c>
    </row>
    <row r="15" spans="1:4">
      <c r="A15" s="18">
        <v>13</v>
      </c>
      <c r="B15" t="s">
        <v>65</v>
      </c>
    </row>
    <row r="16" spans="1:4">
      <c r="A16" s="18">
        <v>14</v>
      </c>
      <c r="B16" t="s">
        <v>66</v>
      </c>
    </row>
    <row r="17" spans="1:3" ht="15.95">
      <c r="A17" s="18">
        <v>15</v>
      </c>
      <c r="B17" s="17" t="s">
        <v>67</v>
      </c>
    </row>
    <row r="18" spans="1:3" ht="48">
      <c r="A18" s="18">
        <v>16</v>
      </c>
      <c r="B18" s="17" t="s">
        <v>68</v>
      </c>
    </row>
    <row r="19" spans="1:3" ht="32.1">
      <c r="A19" s="18">
        <v>17</v>
      </c>
      <c r="B19" s="17" t="s">
        <v>69</v>
      </c>
    </row>
    <row r="20" spans="1:3">
      <c r="A20" s="18">
        <v>18</v>
      </c>
    </row>
    <row r="21" spans="1:3" ht="15.95">
      <c r="A21" s="18">
        <v>19</v>
      </c>
      <c r="B21" s="67" t="s">
        <v>70</v>
      </c>
    </row>
    <row r="22" spans="1:3" ht="32.1">
      <c r="B22" s="67" t="s">
        <v>71</v>
      </c>
      <c r="C22" s="17" t="s">
        <v>72</v>
      </c>
    </row>
    <row r="23" spans="1:3">
      <c r="B23" t="s">
        <v>73</v>
      </c>
    </row>
    <row r="27" spans="1:3">
      <c r="C27" t="s">
        <v>74</v>
      </c>
    </row>
    <row r="28" spans="1:3" s="34" customFormat="1">
      <c r="A28" s="33"/>
      <c r="B28" s="34" t="s">
        <v>75</v>
      </c>
    </row>
    <row r="29" spans="1:3">
      <c r="B29" t="s">
        <v>76</v>
      </c>
    </row>
    <row r="30" spans="1:3" ht="15.95">
      <c r="B30" s="22" t="s">
        <v>77</v>
      </c>
    </row>
    <row r="31" spans="1:3" ht="15.95">
      <c r="B31" s="22" t="s">
        <v>78</v>
      </c>
    </row>
    <row r="32" spans="1:3" ht="15.95">
      <c r="B32" s="22" t="s">
        <v>79</v>
      </c>
    </row>
    <row r="33" spans="2:3" ht="15.95">
      <c r="B33" s="22" t="s">
        <v>80</v>
      </c>
    </row>
    <row r="34" spans="2:3" ht="108">
      <c r="B34" s="22" t="s">
        <v>81</v>
      </c>
      <c r="C34" s="23" t="s">
        <v>82</v>
      </c>
    </row>
    <row r="35" spans="2:3" ht="36">
      <c r="B35" s="22" t="s">
        <v>83</v>
      </c>
      <c r="C35" s="23" t="s">
        <v>84</v>
      </c>
    </row>
    <row r="36" spans="2:3" ht="36">
      <c r="B36" s="22" t="s">
        <v>85</v>
      </c>
      <c r="C36" s="23" t="s">
        <v>86</v>
      </c>
    </row>
    <row r="37" spans="2:3" ht="15.95">
      <c r="B37" s="22" t="s">
        <v>87</v>
      </c>
    </row>
    <row r="38" spans="2:3" ht="15.95">
      <c r="B38" s="22" t="s">
        <v>88</v>
      </c>
    </row>
    <row r="39" spans="2:3" ht="15.95">
      <c r="B39" s="24" t="s">
        <v>89</v>
      </c>
    </row>
    <row r="40" spans="2:3" ht="15.95">
      <c r="B40" s="24" t="s">
        <v>90</v>
      </c>
    </row>
    <row r="41" spans="2:3" ht="15.95">
      <c r="B41" s="22" t="s">
        <v>91</v>
      </c>
    </row>
    <row r="42" spans="2:3" ht="15.95">
      <c r="B42" s="22" t="s">
        <v>92</v>
      </c>
    </row>
    <row r="43" spans="2:3" ht="15.95">
      <c r="B43" s="26" t="s">
        <v>93</v>
      </c>
    </row>
    <row r="44" spans="2:3" ht="15.95">
      <c r="B44" s="22" t="s">
        <v>94</v>
      </c>
      <c r="C44" t="s">
        <v>95</v>
      </c>
    </row>
    <row r="45" spans="2:3" ht="57.75" customHeight="1">
      <c r="B45" s="22" t="s">
        <v>96</v>
      </c>
      <c r="C45" s="23" t="s">
        <v>97</v>
      </c>
    </row>
    <row r="46" spans="2:3" ht="15.95">
      <c r="B46" s="22" t="s">
        <v>98</v>
      </c>
    </row>
    <row r="47" spans="2:3" ht="15.95">
      <c r="B47" s="22" t="s">
        <v>99</v>
      </c>
    </row>
    <row r="48" spans="2:3">
      <c r="B48" s="25" t="s">
        <v>100</v>
      </c>
    </row>
    <row r="51" spans="1:3" ht="32.1">
      <c r="B51" t="s">
        <v>101</v>
      </c>
      <c r="C51" s="17" t="s">
        <v>102</v>
      </c>
    </row>
    <row r="54" spans="1:3" s="34" customFormat="1">
      <c r="A54" s="33"/>
      <c r="B54" s="34" t="s">
        <v>103</v>
      </c>
    </row>
    <row r="55" spans="1:3">
      <c r="B55" t="s">
        <v>104</v>
      </c>
    </row>
    <row r="56" spans="1:3" ht="15.95">
      <c r="B56" s="22" t="s">
        <v>79</v>
      </c>
    </row>
    <row r="57" spans="1:3" ht="15.95">
      <c r="B57" s="22" t="s">
        <v>80</v>
      </c>
    </row>
  </sheetData>
  <mergeCells count="1">
    <mergeCell ref="A1:D1"/>
  </mergeCells>
  <pageMargins left="0.7" right="0.7" top="0.75" bottom="0.75" header="0.3" footer="0.3"/>
  <legacy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29EF0-72D1-4D01-BB75-9387207016A7}">
  <dimension ref="A1:N24"/>
  <sheetViews>
    <sheetView zoomScale="60" zoomScaleNormal="60" workbookViewId="0">
      <selection activeCell="K4" sqref="K4"/>
    </sheetView>
  </sheetViews>
  <sheetFormatPr defaultColWidth="8.85546875" defaultRowHeight="15"/>
  <cols>
    <col min="1" max="1" width="30.140625" customWidth="1"/>
    <col min="2" max="2" width="18.42578125" customWidth="1"/>
    <col min="3" max="3" width="18.85546875" customWidth="1"/>
    <col min="4" max="4" width="31.140625" customWidth="1"/>
    <col min="5" max="5" width="32.42578125" customWidth="1"/>
    <col min="6" max="6" width="19.42578125" customWidth="1"/>
    <col min="7" max="7" width="23.140625" bestFit="1" customWidth="1"/>
    <col min="8" max="8" width="36.42578125" bestFit="1" customWidth="1"/>
    <col min="11" max="11" width="23.7109375" style="50" customWidth="1"/>
    <col min="12" max="12" width="22.28515625" style="59" customWidth="1"/>
    <col min="13" max="13" width="36.42578125" style="50" bestFit="1" customWidth="1"/>
    <col min="14" max="14" width="9.85546875" style="50" bestFit="1" customWidth="1"/>
  </cols>
  <sheetData>
    <row r="1" spans="1:14" ht="15.95">
      <c r="A1" s="38" t="s">
        <v>105</v>
      </c>
      <c r="B1" s="38" t="s">
        <v>106</v>
      </c>
      <c r="C1" s="1" t="s">
        <v>107</v>
      </c>
      <c r="D1" s="61" t="s">
        <v>108</v>
      </c>
      <c r="E1" s="62" t="s">
        <v>109</v>
      </c>
      <c r="F1" s="63" t="s">
        <v>110</v>
      </c>
      <c r="G1" s="64" t="s">
        <v>111</v>
      </c>
      <c r="H1" s="64" t="s">
        <v>112</v>
      </c>
      <c r="K1" s="46" t="s">
        <v>113</v>
      </c>
      <c r="L1" s="55" t="s">
        <v>106</v>
      </c>
      <c r="M1" s="46" t="s">
        <v>114</v>
      </c>
      <c r="N1" s="52" t="s">
        <v>115</v>
      </c>
    </row>
    <row r="2" spans="1:14" ht="128.1">
      <c r="A2" s="40" t="s">
        <v>116</v>
      </c>
      <c r="B2" s="37" t="s">
        <v>117</v>
      </c>
      <c r="C2" s="1"/>
      <c r="D2" s="65" t="s">
        <v>118</v>
      </c>
      <c r="E2" s="39" t="s">
        <v>119</v>
      </c>
      <c r="F2" s="44"/>
      <c r="G2" s="64" t="s">
        <v>120</v>
      </c>
      <c r="H2" s="37" t="s">
        <v>121</v>
      </c>
      <c r="K2" s="47" t="s">
        <v>122</v>
      </c>
      <c r="L2" s="56" t="s">
        <v>123</v>
      </c>
      <c r="M2" s="47" t="s">
        <v>124</v>
      </c>
      <c r="N2" s="53" t="s">
        <v>125</v>
      </c>
    </row>
    <row r="3" spans="1:14" ht="93.75" customHeight="1">
      <c r="A3" s="41" t="s">
        <v>126</v>
      </c>
      <c r="B3" s="37" t="s">
        <v>127</v>
      </c>
      <c r="C3" s="1"/>
      <c r="D3" s="65" t="s">
        <v>128</v>
      </c>
      <c r="E3" s="39" t="s">
        <v>129</v>
      </c>
      <c r="F3" s="44"/>
      <c r="G3" s="64" t="s">
        <v>130</v>
      </c>
      <c r="H3" s="64" t="s">
        <v>131</v>
      </c>
      <c r="K3" s="47" t="s">
        <v>132</v>
      </c>
      <c r="L3" s="56" t="s">
        <v>133</v>
      </c>
      <c r="M3" s="47" t="s">
        <v>134</v>
      </c>
      <c r="N3" s="53" t="s">
        <v>125</v>
      </c>
    </row>
    <row r="4" spans="1:14" ht="128.1">
      <c r="A4" s="42" t="s">
        <v>135</v>
      </c>
      <c r="B4" s="37" t="s">
        <v>136</v>
      </c>
      <c r="C4" s="1"/>
      <c r="D4" s="65" t="s">
        <v>137</v>
      </c>
      <c r="E4" s="39" t="s">
        <v>138</v>
      </c>
      <c r="F4" s="44"/>
      <c r="G4" s="64" t="s">
        <v>139</v>
      </c>
      <c r="H4" s="37" t="s">
        <v>140</v>
      </c>
      <c r="K4" s="47" t="s">
        <v>141</v>
      </c>
      <c r="L4" s="56" t="s">
        <v>142</v>
      </c>
      <c r="M4" s="47" t="s">
        <v>134</v>
      </c>
      <c r="N4" s="53" t="s">
        <v>125</v>
      </c>
    </row>
    <row r="5" spans="1:14" ht="48">
      <c r="A5" s="60"/>
      <c r="B5" s="1"/>
      <c r="C5" s="1"/>
      <c r="D5" s="66" t="s">
        <v>143</v>
      </c>
      <c r="E5" s="37" t="s">
        <v>144</v>
      </c>
      <c r="F5" s="44"/>
      <c r="G5" s="64" t="s">
        <v>145</v>
      </c>
      <c r="H5" s="64" t="s">
        <v>146</v>
      </c>
      <c r="K5" s="47" t="s">
        <v>147</v>
      </c>
      <c r="L5" s="56" t="s">
        <v>148</v>
      </c>
      <c r="M5" s="47" t="s">
        <v>149</v>
      </c>
      <c r="N5" s="53" t="s">
        <v>125</v>
      </c>
    </row>
    <row r="6" spans="1:14" ht="48">
      <c r="C6" s="1"/>
      <c r="D6" s="1"/>
      <c r="E6" s="1"/>
      <c r="F6" s="1"/>
      <c r="G6" s="1"/>
      <c r="H6" s="1"/>
      <c r="K6" s="47" t="s">
        <v>150</v>
      </c>
      <c r="L6" s="56" t="s">
        <v>151</v>
      </c>
      <c r="M6" s="47" t="s">
        <v>152</v>
      </c>
      <c r="N6" s="53" t="s">
        <v>125</v>
      </c>
    </row>
    <row r="7" spans="1:14" ht="63.95">
      <c r="C7" s="1"/>
      <c r="D7" s="1"/>
      <c r="E7" s="1"/>
      <c r="F7" s="1"/>
      <c r="G7" s="1"/>
      <c r="H7" s="1"/>
      <c r="K7" s="47" t="s">
        <v>153</v>
      </c>
      <c r="L7" s="56" t="s">
        <v>154</v>
      </c>
      <c r="M7" s="47" t="s">
        <v>155</v>
      </c>
      <c r="N7" s="53" t="s">
        <v>125</v>
      </c>
    </row>
    <row r="8" spans="1:14" ht="48">
      <c r="A8" s="1"/>
      <c r="B8" s="1"/>
      <c r="C8" s="1"/>
      <c r="D8" s="1"/>
      <c r="E8" s="1"/>
      <c r="F8" s="1"/>
      <c r="G8" s="1"/>
      <c r="H8" s="1"/>
      <c r="K8" s="47" t="s">
        <v>156</v>
      </c>
      <c r="L8" s="56" t="s">
        <v>157</v>
      </c>
      <c r="M8" s="47" t="s">
        <v>155</v>
      </c>
      <c r="N8" s="53" t="s">
        <v>125</v>
      </c>
    </row>
    <row r="9" spans="1:14" ht="32.1">
      <c r="A9" s="1"/>
      <c r="B9" s="1"/>
      <c r="C9" s="1"/>
      <c r="D9" s="1"/>
      <c r="E9" s="1"/>
      <c r="F9" s="1"/>
      <c r="G9" s="1"/>
      <c r="H9" s="1"/>
      <c r="K9" s="47" t="s">
        <v>158</v>
      </c>
      <c r="L9" s="56" t="s">
        <v>159</v>
      </c>
      <c r="M9" s="47" t="s">
        <v>155</v>
      </c>
      <c r="N9" s="53" t="s">
        <v>125</v>
      </c>
    </row>
    <row r="10" spans="1:14" ht="48">
      <c r="A10" s="38" t="s">
        <v>105</v>
      </c>
      <c r="B10" s="38" t="s">
        <v>106</v>
      </c>
      <c r="C10" s="1"/>
      <c r="D10" s="61" t="s">
        <v>108</v>
      </c>
      <c r="E10" s="62" t="s">
        <v>106</v>
      </c>
      <c r="F10" s="63"/>
      <c r="G10" s="64" t="s">
        <v>111</v>
      </c>
      <c r="H10" s="64" t="s">
        <v>106</v>
      </c>
      <c r="K10" s="47" t="s">
        <v>160</v>
      </c>
      <c r="L10" s="56" t="s">
        <v>161</v>
      </c>
      <c r="M10" s="47" t="s">
        <v>134</v>
      </c>
      <c r="N10" s="53" t="s">
        <v>162</v>
      </c>
    </row>
    <row r="11" spans="1:14" ht="63.95">
      <c r="A11" s="40" t="s">
        <v>116</v>
      </c>
      <c r="B11" s="37" t="s">
        <v>117</v>
      </c>
      <c r="C11" s="1"/>
      <c r="D11" s="65" t="s">
        <v>118</v>
      </c>
      <c r="E11" s="39" t="s">
        <v>119</v>
      </c>
      <c r="F11" s="44"/>
      <c r="G11" s="64" t="s">
        <v>120</v>
      </c>
      <c r="H11" s="37" t="s">
        <v>121</v>
      </c>
      <c r="K11" s="47" t="s">
        <v>163</v>
      </c>
      <c r="L11" s="56" t="s">
        <v>164</v>
      </c>
      <c r="M11" s="47" t="s">
        <v>155</v>
      </c>
      <c r="N11" s="53" t="s">
        <v>125</v>
      </c>
    </row>
    <row r="12" spans="1:14" ht="96">
      <c r="A12" s="41" t="s">
        <v>126</v>
      </c>
      <c r="B12" s="37" t="s">
        <v>127</v>
      </c>
      <c r="C12" s="1"/>
      <c r="D12" s="65" t="s">
        <v>128</v>
      </c>
      <c r="E12" s="39" t="s">
        <v>129</v>
      </c>
      <c r="F12" s="44"/>
      <c r="G12" s="64" t="s">
        <v>130</v>
      </c>
      <c r="H12" s="64" t="s">
        <v>131</v>
      </c>
      <c r="K12" s="47" t="s">
        <v>165</v>
      </c>
      <c r="L12" s="56" t="s">
        <v>166</v>
      </c>
      <c r="M12" s="47" t="s">
        <v>167</v>
      </c>
      <c r="N12" s="53" t="s">
        <v>162</v>
      </c>
    </row>
    <row r="13" spans="1:14" ht="80.099999999999994">
      <c r="A13" s="42" t="s">
        <v>135</v>
      </c>
      <c r="B13" s="37" t="s">
        <v>136</v>
      </c>
      <c r="C13" s="1"/>
      <c r="D13" s="65" t="s">
        <v>137</v>
      </c>
      <c r="E13" s="39" t="s">
        <v>168</v>
      </c>
      <c r="F13" s="44"/>
      <c r="G13" s="64" t="s">
        <v>139</v>
      </c>
      <c r="H13" s="64" t="s">
        <v>146</v>
      </c>
      <c r="K13" s="48" t="s">
        <v>169</v>
      </c>
      <c r="L13" s="57" t="s">
        <v>170</v>
      </c>
      <c r="M13" s="48" t="s">
        <v>155</v>
      </c>
      <c r="N13" s="54" t="s">
        <v>171</v>
      </c>
    </row>
    <row r="14" spans="1:14" ht="48">
      <c r="A14" s="60"/>
      <c r="B14" s="1"/>
      <c r="C14" s="1"/>
      <c r="D14" s="66" t="s">
        <v>143</v>
      </c>
      <c r="E14" s="37" t="s">
        <v>144</v>
      </c>
      <c r="F14" s="44"/>
      <c r="G14" s="64" t="s">
        <v>145</v>
      </c>
      <c r="H14" s="64" t="s">
        <v>146</v>
      </c>
      <c r="K14" s="51" t="s">
        <v>172</v>
      </c>
      <c r="L14" s="58" t="s">
        <v>173</v>
      </c>
      <c r="M14" s="49" t="s">
        <v>149</v>
      </c>
      <c r="N14" s="51" t="s">
        <v>125</v>
      </c>
    </row>
    <row r="15" spans="1:14" ht="32.1">
      <c r="B15" s="1"/>
      <c r="C15" s="1"/>
      <c r="K15" s="51" t="s">
        <v>174</v>
      </c>
      <c r="L15" s="58" t="s">
        <v>175</v>
      </c>
      <c r="M15" s="49" t="s">
        <v>134</v>
      </c>
      <c r="N15" s="51" t="s">
        <v>162</v>
      </c>
    </row>
    <row r="16" spans="1:14" ht="32.1">
      <c r="B16" s="1"/>
      <c r="C16" s="1"/>
      <c r="K16" s="51" t="s">
        <v>176</v>
      </c>
      <c r="L16" s="58" t="s">
        <v>177</v>
      </c>
      <c r="M16" s="49" t="s">
        <v>134</v>
      </c>
      <c r="N16" s="51" t="s">
        <v>125</v>
      </c>
    </row>
    <row r="17" spans="1:14" ht="48">
      <c r="B17" s="1"/>
      <c r="C17" s="1"/>
      <c r="K17" s="49" t="s">
        <v>178</v>
      </c>
      <c r="L17" s="58" t="s">
        <v>179</v>
      </c>
      <c r="M17" s="49"/>
      <c r="N17" s="51" t="s">
        <v>125</v>
      </c>
    </row>
    <row r="18" spans="1:14" ht="48">
      <c r="B18" s="1"/>
      <c r="C18" s="1"/>
      <c r="K18" s="49" t="s">
        <v>180</v>
      </c>
      <c r="L18" s="58" t="s">
        <v>181</v>
      </c>
      <c r="M18" s="49" t="s">
        <v>155</v>
      </c>
      <c r="N18" s="51" t="s">
        <v>125</v>
      </c>
    </row>
    <row r="19" spans="1:14">
      <c r="B19" s="1"/>
      <c r="C19" s="1"/>
    </row>
    <row r="20" spans="1:14">
      <c r="B20" s="1"/>
      <c r="C20" s="1"/>
    </row>
    <row r="21" spans="1:14">
      <c r="B21" s="1"/>
      <c r="C21" s="1"/>
    </row>
    <row r="22" spans="1:14">
      <c r="B22" s="1"/>
      <c r="C22" s="1"/>
    </row>
    <row r="23" spans="1:14">
      <c r="A23" s="1"/>
      <c r="B23" s="1"/>
      <c r="C23" s="1"/>
    </row>
    <row r="24" spans="1:14">
      <c r="A24" s="1"/>
      <c r="B24" s="1"/>
      <c r="C24" s="1"/>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A1F52-CA17-C54C-8B1C-B4F8A67D825F}">
  <dimension ref="A1:G13"/>
  <sheetViews>
    <sheetView workbookViewId="0">
      <selection activeCell="A19" sqref="A19"/>
    </sheetView>
  </sheetViews>
  <sheetFormatPr defaultColWidth="11.42578125" defaultRowHeight="15"/>
  <cols>
    <col min="1" max="1" width="65.7109375" customWidth="1"/>
    <col min="2" max="2" width="32.85546875" customWidth="1"/>
    <col min="6" max="6" width="18.42578125" customWidth="1"/>
  </cols>
  <sheetData>
    <row r="1" spans="1:7">
      <c r="A1" t="s">
        <v>182</v>
      </c>
      <c r="B1" t="s">
        <v>183</v>
      </c>
      <c r="C1" t="s">
        <v>184</v>
      </c>
      <c r="F1" t="s">
        <v>185</v>
      </c>
      <c r="G1">
        <f>SUM(C3:C28)</f>
        <v>220</v>
      </c>
    </row>
    <row r="2" spans="1:7">
      <c r="F2" t="s">
        <v>186</v>
      </c>
      <c r="G2" s="81">
        <v>46093</v>
      </c>
    </row>
    <row r="3" spans="1:7">
      <c r="A3" t="s">
        <v>187</v>
      </c>
      <c r="B3" t="s">
        <v>188</v>
      </c>
      <c r="C3">
        <v>40</v>
      </c>
      <c r="F3" t="s">
        <v>189</v>
      </c>
      <c r="G3" s="81">
        <v>46112</v>
      </c>
    </row>
    <row r="4" spans="1:7">
      <c r="A4" t="s">
        <v>190</v>
      </c>
      <c r="B4" t="s">
        <v>188</v>
      </c>
      <c r="C4">
        <v>20</v>
      </c>
    </row>
    <row r="5" spans="1:7">
      <c r="A5" t="s">
        <v>191</v>
      </c>
      <c r="B5" t="s">
        <v>188</v>
      </c>
      <c r="C5">
        <v>16</v>
      </c>
    </row>
    <row r="6" spans="1:7">
      <c r="A6" t="s">
        <v>192</v>
      </c>
      <c r="B6" t="s">
        <v>193</v>
      </c>
      <c r="C6">
        <v>24</v>
      </c>
    </row>
    <row r="7" spans="1:7">
      <c r="A7" t="s">
        <v>194</v>
      </c>
      <c r="B7" t="s">
        <v>195</v>
      </c>
      <c r="C7">
        <v>16</v>
      </c>
    </row>
    <row r="8" spans="1:7">
      <c r="A8" t="s">
        <v>196</v>
      </c>
      <c r="B8" t="s">
        <v>195</v>
      </c>
      <c r="C8">
        <v>24</v>
      </c>
    </row>
    <row r="9" spans="1:7">
      <c r="A9" t="s">
        <v>197</v>
      </c>
      <c r="B9" t="s">
        <v>195</v>
      </c>
      <c r="C9">
        <v>8</v>
      </c>
    </row>
    <row r="10" spans="1:7">
      <c r="A10" t="s">
        <v>198</v>
      </c>
      <c r="B10" t="s">
        <v>199</v>
      </c>
      <c r="C10">
        <v>16</v>
      </c>
    </row>
    <row r="11" spans="1:7">
      <c r="A11" t="s">
        <v>200</v>
      </c>
      <c r="B11" t="s">
        <v>199</v>
      </c>
      <c r="C11">
        <v>24</v>
      </c>
    </row>
    <row r="12" spans="1:7">
      <c r="A12" t="s">
        <v>201</v>
      </c>
      <c r="B12" t="s">
        <v>188</v>
      </c>
      <c r="C12">
        <v>24</v>
      </c>
    </row>
    <row r="13" spans="1:7">
      <c r="A13" t="s">
        <v>202</v>
      </c>
      <c r="B13" t="s">
        <v>193</v>
      </c>
      <c r="C13">
        <v>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6C057-195F-8341-9E95-4C00C88FF678}">
  <dimension ref="A1:H61"/>
  <sheetViews>
    <sheetView tabSelected="1" topLeftCell="C10" workbookViewId="0">
      <selection activeCell="H20" sqref="H20"/>
    </sheetView>
  </sheetViews>
  <sheetFormatPr defaultColWidth="11.42578125" defaultRowHeight="15"/>
  <cols>
    <col min="1" max="1" width="58.42578125" customWidth="1"/>
    <col min="3" max="3" width="30.7109375" customWidth="1"/>
    <col min="4" max="4" width="63.140625" customWidth="1"/>
    <col min="6" max="6" width="32.42578125" customWidth="1"/>
    <col min="7" max="7" width="33.85546875" customWidth="1"/>
    <col min="8" max="8" width="22.140625" customWidth="1"/>
  </cols>
  <sheetData>
    <row r="1" spans="1:4">
      <c r="A1" t="s">
        <v>203</v>
      </c>
      <c r="C1" s="82" t="s">
        <v>204</v>
      </c>
      <c r="D1" s="82" t="s">
        <v>205</v>
      </c>
    </row>
    <row r="2" spans="1:4">
      <c r="C2" t="s">
        <v>206</v>
      </c>
    </row>
    <row r="3" spans="1:4">
      <c r="A3" t="s">
        <v>15</v>
      </c>
      <c r="C3" t="s">
        <v>207</v>
      </c>
    </row>
    <row r="4" spans="1:4" ht="75.75" customHeight="1">
      <c r="A4" t="s">
        <v>208</v>
      </c>
      <c r="C4" t="s">
        <v>209</v>
      </c>
      <c r="D4" s="17" t="s">
        <v>210</v>
      </c>
    </row>
    <row r="5" spans="1:4">
      <c r="A5" t="s">
        <v>211</v>
      </c>
      <c r="C5" t="s">
        <v>212</v>
      </c>
      <c r="D5" t="s">
        <v>213</v>
      </c>
    </row>
    <row r="6" spans="1:4">
      <c r="A6" t="s">
        <v>13</v>
      </c>
      <c r="C6" t="s">
        <v>214</v>
      </c>
      <c r="D6" t="s">
        <v>215</v>
      </c>
    </row>
    <row r="7" spans="1:4">
      <c r="C7" t="s">
        <v>216</v>
      </c>
      <c r="D7" t="s">
        <v>217</v>
      </c>
    </row>
    <row r="8" spans="1:4">
      <c r="C8" t="s">
        <v>218</v>
      </c>
      <c r="D8" t="s">
        <v>219</v>
      </c>
    </row>
    <row r="9" spans="1:4">
      <c r="C9" t="s">
        <v>220</v>
      </c>
      <c r="D9" t="s">
        <v>221</v>
      </c>
    </row>
    <row r="10" spans="1:4">
      <c r="C10" t="s">
        <v>222</v>
      </c>
    </row>
    <row r="11" spans="1:4">
      <c r="C11" t="s">
        <v>223</v>
      </c>
    </row>
    <row r="12" spans="1:4">
      <c r="C12" t="s">
        <v>224</v>
      </c>
    </row>
    <row r="13" spans="1:4">
      <c r="C13" t="s">
        <v>225</v>
      </c>
      <c r="D13" t="s">
        <v>226</v>
      </c>
    </row>
    <row r="14" spans="1:4">
      <c r="C14" t="s">
        <v>227</v>
      </c>
    </row>
    <row r="15" spans="1:4">
      <c r="C15" t="s">
        <v>228</v>
      </c>
      <c r="D15">
        <v>4</v>
      </c>
    </row>
    <row r="16" spans="1:4">
      <c r="C16" t="s">
        <v>229</v>
      </c>
      <c r="D16">
        <v>1</v>
      </c>
    </row>
    <row r="17" spans="3:8">
      <c r="C17" t="s">
        <v>230</v>
      </c>
    </row>
    <row r="19" spans="3:8">
      <c r="C19" s="82" t="s">
        <v>208</v>
      </c>
      <c r="D19" s="82" t="s">
        <v>231</v>
      </c>
      <c r="F19" s="82" t="s">
        <v>232</v>
      </c>
      <c r="G19" s="82" t="s">
        <v>231</v>
      </c>
    </row>
    <row r="20" spans="3:8">
      <c r="C20" t="s">
        <v>233</v>
      </c>
      <c r="F20" t="s">
        <v>234</v>
      </c>
      <c r="G20" t="s">
        <v>235</v>
      </c>
    </row>
    <row r="21" spans="3:8" ht="72.75">
      <c r="C21" s="84" t="s">
        <v>236</v>
      </c>
      <c r="D21" s="17" t="s">
        <v>237</v>
      </c>
      <c r="F21" s="84" t="s">
        <v>238</v>
      </c>
      <c r="G21" s="17" t="s">
        <v>227</v>
      </c>
    </row>
    <row r="22" spans="3:8" ht="57.75">
      <c r="C22" t="s">
        <v>239</v>
      </c>
      <c r="F22" t="s">
        <v>240</v>
      </c>
      <c r="G22" s="17" t="s">
        <v>210</v>
      </c>
    </row>
    <row r="23" spans="3:8">
      <c r="C23" t="s">
        <v>241</v>
      </c>
      <c r="F23" t="s">
        <v>242</v>
      </c>
      <c r="G23" t="s">
        <v>243</v>
      </c>
    </row>
    <row r="24" spans="3:8">
      <c r="C24" t="s">
        <v>244</v>
      </c>
      <c r="F24" t="s">
        <v>245</v>
      </c>
      <c r="G24" t="s">
        <v>246</v>
      </c>
    </row>
    <row r="25" spans="3:8">
      <c r="C25" t="s">
        <v>247</v>
      </c>
      <c r="F25" t="s">
        <v>248</v>
      </c>
      <c r="G25" t="s">
        <v>246</v>
      </c>
      <c r="H25" t="s">
        <v>249</v>
      </c>
    </row>
    <row r="26" spans="3:8" ht="29.25">
      <c r="C26" t="s">
        <v>225</v>
      </c>
      <c r="D26" t="s">
        <v>250</v>
      </c>
      <c r="F26" t="s">
        <v>251</v>
      </c>
      <c r="G26" s="17" t="s">
        <v>252</v>
      </c>
    </row>
    <row r="27" spans="3:8">
      <c r="C27" s="82" t="s">
        <v>253</v>
      </c>
      <c r="D27" s="82" t="s">
        <v>231</v>
      </c>
      <c r="F27" t="s">
        <v>254</v>
      </c>
      <c r="G27" t="s">
        <v>246</v>
      </c>
    </row>
    <row r="28" spans="3:8" ht="29.25">
      <c r="C28" t="s">
        <v>255</v>
      </c>
      <c r="F28" t="s">
        <v>256</v>
      </c>
      <c r="G28" s="17" t="s">
        <v>257</v>
      </c>
    </row>
    <row r="29" spans="3:8" ht="72.75">
      <c r="C29" t="s">
        <v>258</v>
      </c>
      <c r="F29" t="s">
        <v>259</v>
      </c>
      <c r="G29" s="17" t="s">
        <v>260</v>
      </c>
    </row>
    <row r="30" spans="3:8">
      <c r="C30" t="s">
        <v>227</v>
      </c>
      <c r="D30" t="s">
        <v>261</v>
      </c>
      <c r="F30" t="s">
        <v>262</v>
      </c>
      <c r="G30" t="s">
        <v>263</v>
      </c>
    </row>
    <row r="31" spans="3:8" ht="29.25">
      <c r="C31" t="s">
        <v>225</v>
      </c>
      <c r="D31" t="s">
        <v>264</v>
      </c>
      <c r="F31" t="s">
        <v>265</v>
      </c>
      <c r="G31" s="17" t="s">
        <v>266</v>
      </c>
    </row>
    <row r="32" spans="3:8">
      <c r="F32" t="s">
        <v>267</v>
      </c>
      <c r="G32" t="s">
        <v>263</v>
      </c>
    </row>
    <row r="33" spans="3:8">
      <c r="C33" s="83" t="s">
        <v>268</v>
      </c>
      <c r="D33" s="82" t="s">
        <v>269</v>
      </c>
      <c r="F33" t="s">
        <v>270</v>
      </c>
      <c r="G33" t="s">
        <v>271</v>
      </c>
    </row>
    <row r="34" spans="3:8">
      <c r="C34" t="s">
        <v>258</v>
      </c>
    </row>
    <row r="35" spans="3:8">
      <c r="C35" t="s">
        <v>272</v>
      </c>
    </row>
    <row r="36" spans="3:8">
      <c r="C36" t="s">
        <v>268</v>
      </c>
      <c r="F36" s="86" t="s">
        <v>273</v>
      </c>
      <c r="G36" s="86"/>
      <c r="H36" t="s">
        <v>274</v>
      </c>
    </row>
    <row r="37" spans="3:8">
      <c r="C37" t="s">
        <v>239</v>
      </c>
      <c r="F37" s="86" t="s">
        <v>275</v>
      </c>
      <c r="H37" t="s">
        <v>274</v>
      </c>
    </row>
    <row r="38" spans="3:8">
      <c r="C38" t="s">
        <v>227</v>
      </c>
      <c r="F38" s="86" t="s">
        <v>276</v>
      </c>
      <c r="G38" s="86"/>
      <c r="H38" t="s">
        <v>274</v>
      </c>
    </row>
    <row r="39" spans="3:8">
      <c r="F39" s="86" t="s">
        <v>277</v>
      </c>
      <c r="G39" s="86"/>
      <c r="H39" t="s">
        <v>274</v>
      </c>
    </row>
    <row r="40" spans="3:8">
      <c r="F40" s="82" t="s">
        <v>278</v>
      </c>
      <c r="G40" s="82" t="s">
        <v>231</v>
      </c>
    </row>
    <row r="41" spans="3:8">
      <c r="F41" t="s">
        <v>279</v>
      </c>
    </row>
    <row r="42" spans="3:8">
      <c r="F42" t="s">
        <v>258</v>
      </c>
    </row>
    <row r="43" spans="3:8">
      <c r="F43" t="s">
        <v>227</v>
      </c>
      <c r="G43" t="s">
        <v>261</v>
      </c>
    </row>
    <row r="44" spans="3:8">
      <c r="F44" t="s">
        <v>225</v>
      </c>
      <c r="G44" t="s">
        <v>264</v>
      </c>
    </row>
    <row r="46" spans="3:8">
      <c r="F46" s="83" t="s">
        <v>280</v>
      </c>
      <c r="G46" s="82" t="s">
        <v>269</v>
      </c>
    </row>
    <row r="47" spans="3:8">
      <c r="F47" t="s">
        <v>258</v>
      </c>
    </row>
    <row r="48" spans="3:8">
      <c r="F48" t="s">
        <v>272</v>
      </c>
    </row>
    <row r="49" spans="6:7">
      <c r="F49" t="s">
        <v>268</v>
      </c>
    </row>
    <row r="50" spans="6:7">
      <c r="F50" t="s">
        <v>239</v>
      </c>
    </row>
    <row r="51" spans="6:7">
      <c r="F51" t="s">
        <v>227</v>
      </c>
    </row>
    <row r="54" spans="6:7">
      <c r="F54" t="s">
        <v>281</v>
      </c>
    </row>
    <row r="55" spans="6:7">
      <c r="F55" t="s">
        <v>282</v>
      </c>
    </row>
    <row r="56" spans="6:7">
      <c r="F56" t="s">
        <v>283</v>
      </c>
    </row>
    <row r="57" spans="6:7">
      <c r="F57" t="s">
        <v>284</v>
      </c>
    </row>
    <row r="58" spans="6:7">
      <c r="F58" t="s">
        <v>285</v>
      </c>
    </row>
    <row r="59" spans="6:7">
      <c r="F59" t="s">
        <v>286</v>
      </c>
      <c r="G59" t="s">
        <v>287</v>
      </c>
    </row>
    <row r="60" spans="6:7">
      <c r="F60" t="s">
        <v>288</v>
      </c>
      <c r="G60" t="s">
        <v>287</v>
      </c>
    </row>
    <row r="61" spans="6:7">
      <c r="F61" t="s">
        <v>289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3F912-0F65-49E1-A835-123984CC43A7}">
  <dimension ref="B22:G31"/>
  <sheetViews>
    <sheetView workbookViewId="0">
      <selection activeCell="O21" sqref="O21"/>
    </sheetView>
  </sheetViews>
  <sheetFormatPr defaultRowHeight="15"/>
  <sheetData>
    <row r="22" spans="2:7">
      <c r="B22" s="85" t="s">
        <v>290</v>
      </c>
    </row>
    <row r="23" spans="2:7">
      <c r="B23" t="s">
        <v>272</v>
      </c>
      <c r="C23" t="s">
        <v>291</v>
      </c>
      <c r="D23" t="s">
        <v>292</v>
      </c>
      <c r="E23" t="s">
        <v>199</v>
      </c>
      <c r="F23" t="s">
        <v>225</v>
      </c>
      <c r="G23" t="s">
        <v>293</v>
      </c>
    </row>
    <row r="24" spans="2:7">
      <c r="B24" t="s">
        <v>294</v>
      </c>
      <c r="G24" t="s">
        <v>295</v>
      </c>
    </row>
    <row r="25" spans="2:7">
      <c r="B25" t="s">
        <v>296</v>
      </c>
    </row>
    <row r="26" spans="2:7">
      <c r="B26" t="s">
        <v>297</v>
      </c>
    </row>
    <row r="27" spans="2:7">
      <c r="B27" t="s">
        <v>298</v>
      </c>
    </row>
    <row r="28" spans="2:7">
      <c r="B28" t="s">
        <v>299</v>
      </c>
    </row>
    <row r="29" spans="2:7">
      <c r="B29" t="s">
        <v>300</v>
      </c>
    </row>
    <row r="30" spans="2:7">
      <c r="B30" t="s">
        <v>301</v>
      </c>
    </row>
    <row r="31" spans="2:7">
      <c r="B31" t="s">
        <v>302</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7A4FA-7B33-4E0F-8A1A-2B8D4465B934}">
  <dimension ref="A1:F4"/>
  <sheetViews>
    <sheetView workbookViewId="0">
      <selection activeCell="A5" sqref="A5"/>
    </sheetView>
  </sheetViews>
  <sheetFormatPr defaultColWidth="8.85546875" defaultRowHeight="15"/>
  <cols>
    <col min="1" max="1" width="32.7109375" customWidth="1"/>
    <col min="2" max="2" width="26.7109375" customWidth="1"/>
    <col min="3" max="3" width="31.28515625" customWidth="1"/>
    <col min="4" max="5" width="24" customWidth="1"/>
    <col min="6" max="6" width="90.140625" customWidth="1"/>
    <col min="7" max="7" width="7.7109375" customWidth="1"/>
  </cols>
  <sheetData>
    <row r="1" spans="1:6">
      <c r="A1" t="s">
        <v>303</v>
      </c>
      <c r="B1" t="s">
        <v>12</v>
      </c>
      <c r="C1" t="s">
        <v>304</v>
      </c>
      <c r="D1" t="s">
        <v>106</v>
      </c>
      <c r="E1" t="s">
        <v>305</v>
      </c>
      <c r="F1" t="s">
        <v>306</v>
      </c>
    </row>
    <row r="2" spans="1:6" ht="211.5" customHeight="1">
      <c r="A2" s="18" t="s">
        <v>307</v>
      </c>
      <c r="B2" s="18" t="s">
        <v>308</v>
      </c>
      <c r="C2" s="21" t="s">
        <v>309</v>
      </c>
      <c r="D2" s="21" t="s">
        <v>310</v>
      </c>
      <c r="E2" s="21" t="s">
        <v>311</v>
      </c>
    </row>
    <row r="3" spans="1:6" ht="261.75" customHeight="1">
      <c r="A3" s="18" t="s">
        <v>312</v>
      </c>
      <c r="B3" s="21" t="s">
        <v>313</v>
      </c>
      <c r="C3" s="21" t="s">
        <v>309</v>
      </c>
      <c r="D3" s="21" t="s">
        <v>310</v>
      </c>
      <c r="E3" s="21" t="s">
        <v>311</v>
      </c>
    </row>
    <row r="4" spans="1:6" ht="207.75" customHeight="1">
      <c r="A4" s="18" t="s">
        <v>314</v>
      </c>
      <c r="B4" s="21" t="s">
        <v>315</v>
      </c>
      <c r="C4" s="21" t="s">
        <v>309</v>
      </c>
      <c r="D4" s="21" t="s">
        <v>316</v>
      </c>
      <c r="E4" s="21" t="s">
        <v>317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MEDINA BONILLA MELBA</dc:creator>
  <cp:keywords/>
  <dc:description/>
  <cp:lastModifiedBy/>
  <cp:revision/>
  <dcterms:created xsi:type="dcterms:W3CDTF">2025-02-13T23:37:40Z</dcterms:created>
  <dcterms:modified xsi:type="dcterms:W3CDTF">2026-05-14T17:28:58Z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2025-10-27T16:20:09Z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c61da9c7-9bcf-4a20-a840-dfd7fdc7a22d</vt:lpwstr>
  </property>
  <property fmtid="{D5CDD505-2E9C-101B-9397-08002B2CF9AE}" pid="8" name="MSIP_Label_fc111285-cafa-4fc9-8a9a-bd902089b24f_ContentBits">
    <vt:lpwstr>0</vt:lpwstr>
  </property>
</Properties>
</file>