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IGENTE" sheetId="1" r:id="rId4"/>
  </sheets>
  <definedNames/>
  <calcPr/>
  <extLst>
    <ext uri="GoogleSheetsCustomDataVersion2">
      <go:sheetsCustomData xmlns:go="http://customooxmlschemas.google.com/" r:id="rId5" roundtripDataChecksum="VZdJVAwKPCFeF5izyFuG4RQtTFy0FBWZlpSCLoJqD9g="/>
    </ext>
  </extLst>
</workbook>
</file>

<file path=xl/sharedStrings.xml><?xml version="1.0" encoding="utf-8"?>
<sst xmlns="http://schemas.openxmlformats.org/spreadsheetml/2006/main" count="441" uniqueCount="260">
  <si>
    <t>COTIZACIÓN</t>
  </si>
  <si>
    <r>
      <rPr>
        <rFont val="Arial"/>
        <b/>
        <color theme="1"/>
        <sz val="8.0"/>
      </rPr>
      <t>CODIGO:</t>
    </r>
    <r>
      <rPr>
        <rFont val="Arial"/>
        <color theme="1"/>
        <sz val="8.0"/>
      </rPr>
      <t xml:space="preserve"> RVE - 03</t>
    </r>
  </si>
  <si>
    <t>VERSION: 10</t>
  </si>
  <si>
    <r>
      <rPr>
        <rFont val="Arial"/>
        <b/>
        <color theme="1"/>
        <sz val="8.0"/>
      </rPr>
      <t>FECHA DE VIGENCIA:</t>
    </r>
    <r>
      <rPr>
        <rFont val="Arial"/>
        <color theme="1"/>
        <sz val="8.0"/>
      </rPr>
      <t xml:space="preserve"> 18/02/2022</t>
    </r>
  </si>
  <si>
    <r>
      <rPr>
        <rFont val="Arial"/>
        <b/>
        <color theme="1"/>
        <sz val="8.0"/>
      </rPr>
      <t>PAGINA</t>
    </r>
    <r>
      <rPr>
        <rFont val="Arial"/>
        <color theme="1"/>
        <sz val="8.0"/>
      </rPr>
      <t>: 1 de 1</t>
    </r>
  </si>
  <si>
    <t>NIT: 800.246.805-0</t>
  </si>
  <si>
    <t xml:space="preserve">Carrera 40 No. 14-09 Urbanización Acopi </t>
  </si>
  <si>
    <r>
      <rPr>
        <rFont val="Arial"/>
        <b/>
        <color theme="1"/>
        <sz val="10.0"/>
      </rPr>
      <t>PBX:</t>
    </r>
    <r>
      <rPr>
        <rFont val="Arial"/>
        <b val="0"/>
        <color theme="1"/>
        <sz val="10.0"/>
      </rPr>
      <t xml:space="preserve"> 664 4320 - 664 4489 - 664 4967 </t>
    </r>
  </si>
  <si>
    <r>
      <rPr>
        <rFont val="Arial"/>
        <b/>
        <color theme="1"/>
        <sz val="10.0"/>
      </rPr>
      <t>E-mail:</t>
    </r>
    <r>
      <rPr>
        <rFont val="Arial"/>
        <b val="0"/>
        <color theme="1"/>
        <sz val="10.0"/>
      </rPr>
      <t xml:space="preserve"> ventas@profinas.info</t>
    </r>
  </si>
  <si>
    <r>
      <rPr>
        <rFont val="Arial"/>
        <b/>
        <color theme="1"/>
        <sz val="10.0"/>
      </rPr>
      <t>VISITANOS:</t>
    </r>
    <r>
      <rPr>
        <rFont val="Arial"/>
        <b val="0"/>
        <color theme="1"/>
        <sz val="10.0"/>
      </rPr>
      <t xml:space="preserve"> www.profinas.com</t>
    </r>
  </si>
  <si>
    <t>SOMOS DISTRIBUDORES</t>
  </si>
  <si>
    <t>COTIZACIÓN No.</t>
  </si>
  <si>
    <t xml:space="preserve">Empresa </t>
  </si>
  <si>
    <t xml:space="preserve">GOBERNACION DEL VALLE </t>
  </si>
  <si>
    <t xml:space="preserve">Requisición  No. </t>
  </si>
  <si>
    <t>Solicitado por</t>
  </si>
  <si>
    <t>Vendedor</t>
  </si>
  <si>
    <t>DANIEL FIESCO</t>
  </si>
  <si>
    <t>Departamento</t>
  </si>
  <si>
    <t>Forma de Pago</t>
  </si>
  <si>
    <t>30 DIAS</t>
  </si>
  <si>
    <t>E-mail</t>
  </si>
  <si>
    <t>Vigencia de Oferta</t>
  </si>
  <si>
    <t>90 DIAS</t>
  </si>
  <si>
    <t xml:space="preserve">Dirección </t>
  </si>
  <si>
    <t xml:space="preserve">Tiempo de Entrega </t>
  </si>
  <si>
    <t>Teléfono</t>
  </si>
  <si>
    <t xml:space="preserve">Fecha </t>
  </si>
  <si>
    <t>Hora</t>
  </si>
  <si>
    <t>G2-REACTIVOS QUIMICOS</t>
  </si>
  <si>
    <t>Ítem</t>
  </si>
  <si>
    <t xml:space="preserve">Cant. </t>
  </si>
  <si>
    <t xml:space="preserve">Presentacion </t>
  </si>
  <si>
    <t>Unidad por presentacion</t>
  </si>
  <si>
    <t>Producto</t>
  </si>
  <si>
    <t>Marca</t>
  </si>
  <si>
    <t>Valor Unitario</t>
  </si>
  <si>
    <t>Sub total</t>
  </si>
  <si>
    <t>I.V.A</t>
  </si>
  <si>
    <t>FRASCO</t>
  </si>
  <si>
    <t>250 MILILITROS</t>
  </si>
  <si>
    <t>Ácido Fosfórico al 85% Grado HPLC para Metanol en sangre.</t>
  </si>
  <si>
    <t>MERCK REF. 5438280250</t>
  </si>
  <si>
    <t>1000 MILILITROS</t>
  </si>
  <si>
    <t>Ácido sulfúrico H2SO4 concentrado grado HPLC para Metanol en sangre.</t>
  </si>
  <si>
    <t>MERCK REF. 1007141000</t>
  </si>
  <si>
    <t>2500 MILILITROS</t>
  </si>
  <si>
    <t>Ácido sulfúrico H2SO4 concentrado grado reactivo</t>
  </si>
  <si>
    <t>MERCK REF. 1007312500</t>
  </si>
  <si>
    <t>500 GRAMO</t>
  </si>
  <si>
    <t>Carbonato de sodio grado analítico</t>
  </si>
  <si>
    <t>MERCK REF. 1063920500</t>
  </si>
  <si>
    <t>25 GRAMO</t>
  </si>
  <si>
    <t>Clorhidrato 1-Naftilamina grado analítico</t>
  </si>
  <si>
    <t>ACEITE DE INMERSIÓN</t>
  </si>
  <si>
    <t>MERCK REF.104699</t>
  </si>
  <si>
    <t>Acetato de Amonio cristalino HPLC</t>
  </si>
  <si>
    <t>MERCK REF. 5438340250</t>
  </si>
  <si>
    <t>Acetato de sódio Trihidratado (NaOOCCH3·3H2O).</t>
  </si>
  <si>
    <t>MERCK REF. 1062670500</t>
  </si>
  <si>
    <t>4000 MILILITROS</t>
  </si>
  <si>
    <t>Acetonitrile, CHROMASOLV™, for HPLC, gradient grade, ≥99.9%, con certificado de análisis y ficha técnica</t>
  </si>
  <si>
    <t>MERCK REF. 1000304000</t>
  </si>
  <si>
    <t>Ácido acético glacial 1L</t>
  </si>
  <si>
    <t>MERCK 1000631000</t>
  </si>
  <si>
    <t>Acido Borico A.C.S</t>
  </si>
  <si>
    <t>MERCK REF. 1001651000</t>
  </si>
  <si>
    <t>Ácido clorhídrico 37% grado analítico</t>
  </si>
  <si>
    <t>MERCK REF. 1003172500</t>
  </si>
  <si>
    <t>Acido clorhidrico 1 Mo 1 N</t>
  </si>
  <si>
    <t>MERCK REF. 1090571000</t>
  </si>
  <si>
    <t>Ácido Cromotrópicopara para análisis de metanol en sangre</t>
  </si>
  <si>
    <t>MERCK REF. 1024980025</t>
  </si>
  <si>
    <t>ACIDO NITRICO 70% grado anlítico</t>
  </si>
  <si>
    <t>MERCK REF. 1004562510</t>
  </si>
  <si>
    <t>Ácido ortoFosfórico</t>
  </si>
  <si>
    <t>MERCK 1005731000</t>
  </si>
  <si>
    <t>Ácido sulfúrico 0,02 N.</t>
  </si>
  <si>
    <t>MOL LABS REF. V4954</t>
  </si>
  <si>
    <t>ACIDO SULFURICO 0.5 mol/l (1N)</t>
  </si>
  <si>
    <t>MOL LABS REF. V5274</t>
  </si>
  <si>
    <t>TARRO</t>
  </si>
  <si>
    <t>ACIDO TRICLOROACETICO</t>
  </si>
  <si>
    <t>MERCK REF. 100807</t>
  </si>
  <si>
    <t>AGUA GRADO BIOLOGIA MOLECULAR</t>
  </si>
  <si>
    <t>SIGMA REF. 95284-1L</t>
  </si>
  <si>
    <t>GALON</t>
  </si>
  <si>
    <t>3800 MILILITROS</t>
  </si>
  <si>
    <t>Alcohol 96% X GALON (ETANOL PARA MECHEROS)</t>
  </si>
  <si>
    <t>NAL REF. 182-G</t>
  </si>
  <si>
    <t>1500 MILILITROS</t>
  </si>
  <si>
    <t>ALCOHOL ETILICO 96% -ETANOL (ABSOLUTO GRADO BIOLOGIA MOLECULAR)</t>
  </si>
  <si>
    <t>PANREAC REF. A8075</t>
  </si>
  <si>
    <t>Alcohol Glicerinado al 65% para manos</t>
  </si>
  <si>
    <t>ALLMED REF. 18157</t>
  </si>
  <si>
    <t>ALCOHOL ISOPROPILICO (2-PROPANOL / ISOPROPANOL)</t>
  </si>
  <si>
    <t>MERCK REF. 1010404000</t>
  </si>
  <si>
    <t>100 GRAMO</t>
  </si>
  <si>
    <t>ALMIDON DE PAPA SOLUBLE POR 100 GRAMOS</t>
  </si>
  <si>
    <t>MERCK REF. 1012520100</t>
  </si>
  <si>
    <t>VIAL</t>
  </si>
  <si>
    <t>2 UNIDAD</t>
  </si>
  <si>
    <t>Azul de bromotimol 0,112gramos referencia 460440</t>
  </si>
  <si>
    <t>50 MILILITROS</t>
  </si>
  <si>
    <t>Azul de lactofenol. CON GOTERO</t>
  </si>
  <si>
    <t>MERCK REF. 1137410100</t>
  </si>
  <si>
    <t>100 MILILITROS</t>
  </si>
  <si>
    <t>AZUL DE METILENO FOSFATADO</t>
  </si>
  <si>
    <t>Bicarbonato de sodio grado analítico</t>
  </si>
  <si>
    <t>MERCK REF. 1063290500</t>
  </si>
  <si>
    <t>Bisulfito de sodio para análisis de metanol en sangre</t>
  </si>
  <si>
    <t xml:space="preserve">SIGMA REF. 243973-100G </t>
  </si>
  <si>
    <t>Borohidruro de sodio</t>
  </si>
  <si>
    <t xml:space="preserve">MERCK REF. 1063710100 </t>
  </si>
  <si>
    <t>500 MILILITROS</t>
  </si>
  <si>
    <t>BUFFER GIORDANO</t>
  </si>
  <si>
    <t>MOL LABS REF. T5304</t>
  </si>
  <si>
    <t>250 GRAMO</t>
  </si>
  <si>
    <t>Carbonato de sodio anhidro</t>
  </si>
  <si>
    <t>MERCK REF. 1063950500</t>
  </si>
  <si>
    <t>Cloruro de Amonio (NH4Cl) para analisis CON CERTIFICADO DE ANALISIS Y FICHA DE SEGURIDAD</t>
  </si>
  <si>
    <t>MERCK REF. 1011450500</t>
  </si>
  <si>
    <t>Cloruro de Bario R.A. (molido y tamizado Mesh 20-30)</t>
  </si>
  <si>
    <t xml:space="preserve">MERCK REF.1017190500       </t>
  </si>
  <si>
    <t>1000 GRAMO</t>
  </si>
  <si>
    <t>Cloruro de magnésio hexahidratado (MgCl2·6H2O)</t>
  </si>
  <si>
    <t xml:space="preserve">MERCK REF. 1058331000. </t>
  </si>
  <si>
    <t>Cloruro de magnesio anhidro</t>
  </si>
  <si>
    <t xml:space="preserve">SIGMA REF. M8266-100G </t>
  </si>
  <si>
    <t>Cloruro de potasio grado analítico, con certificado de análisis y/o ficha de seguridad.</t>
  </si>
  <si>
    <t>MERCK REF. 104936</t>
  </si>
  <si>
    <t>Cloruro de sodio grado reactivo</t>
  </si>
  <si>
    <t>MERCK 1064041000</t>
  </si>
  <si>
    <t>80 GRAMO</t>
  </si>
  <si>
    <t>Cloruro de sodio (NaCl) trazable a NIST</t>
  </si>
  <si>
    <t>MERCK REF. 1024060080</t>
  </si>
  <si>
    <t>Cloruro de sodio libre de fluor CON CERTIFICADO DE ANALISIS Y FICHA DE SEGURIDAD</t>
  </si>
  <si>
    <t>COLORACION FIELD A</t>
  </si>
  <si>
    <t>COLORACION FIELD AGUA AMORTIGUADORA</t>
  </si>
  <si>
    <t>COLORACION FIELD B</t>
  </si>
  <si>
    <t>D-ALANINA Ref. A7377</t>
  </si>
  <si>
    <t>Desecante en esferas Alumina</t>
  </si>
  <si>
    <t>Etanol absoluto ≥ 99%</t>
  </si>
  <si>
    <t>MERCK REF. 1009831000</t>
  </si>
  <si>
    <t>5000 MILILITROS</t>
  </si>
  <si>
    <t>Etanol grado HPLC o GC, Pureza mínima 99.99%, con certificado de análisis y/o ficha de seguridad.</t>
  </si>
  <si>
    <t>MERCK REF. 111727</t>
  </si>
  <si>
    <t>EXTRAN ALCALINO ( DETERGENTE ALCALINO )</t>
  </si>
  <si>
    <t>MOL LABS REF. D0173</t>
  </si>
  <si>
    <t>EXTRAN NEUTRO ( DETERGENTE NEUTRO )</t>
  </si>
  <si>
    <t>MERCK REF. 1075535000</t>
  </si>
  <si>
    <t>Fenolftaleína.</t>
  </si>
  <si>
    <t>MERCK REF. 1072330100</t>
  </si>
  <si>
    <t>Formaldehido</t>
  </si>
  <si>
    <t>MERCK REF. 1040031000</t>
  </si>
  <si>
    <t>Glicerol.</t>
  </si>
  <si>
    <t>PANREAC REF. 142329.1211</t>
  </si>
  <si>
    <t>Guayacol con pureza minima de 99 %</t>
  </si>
  <si>
    <t>LOBA CHEMIE REF. 03993</t>
  </si>
  <si>
    <t>HIDROXIDO DE AMONIO (AMONIACO EN SOLUCIÓN 25%)</t>
  </si>
  <si>
    <t>MERCK REF. 1054321011</t>
  </si>
  <si>
    <t>Hidroxido de sodio 0.1 N</t>
  </si>
  <si>
    <t>MERCK REF. 1091411000</t>
  </si>
  <si>
    <t>HIDROXIDO DE SODIO 1.0 N de 100 mL para AMA</t>
  </si>
  <si>
    <t>MERCK REF. 1091371000</t>
  </si>
  <si>
    <t>HIDROXIDO DE SODIO 1N</t>
  </si>
  <si>
    <t>Hidróxido de sodio en lentenjas con certificado de análisis y/o ficha de seguridad.</t>
  </si>
  <si>
    <t>MERCK REF. 1064981000</t>
  </si>
  <si>
    <t>Líquido de baño refrigerado cat No.7169</t>
  </si>
  <si>
    <t>Metanol grado HPLC</t>
  </si>
  <si>
    <t>MERCK REF. 1060181000</t>
  </si>
  <si>
    <t>MEtanol HPLC ≥ 99,9%</t>
  </si>
  <si>
    <t>MERCK REF. 1060184000</t>
  </si>
  <si>
    <t>Molibdato de amonio. (NH4)6Mo7O24·4H2O.</t>
  </si>
  <si>
    <t>MERCK REF. 1011820250</t>
  </si>
  <si>
    <t>5 GRAMO</t>
  </si>
  <si>
    <t>Murexida (purpurato de amonio) indicador</t>
  </si>
  <si>
    <t>MERCK REF. 1061610005</t>
  </si>
  <si>
    <t>N-1-naftil-Etilendiamina diclorhidrato(NED)</t>
  </si>
  <si>
    <t>MERCK REF. 1062370005</t>
  </si>
  <si>
    <t>CAJA</t>
  </si>
  <si>
    <t>NITRATO DE PLATA SOLUCION 1N</t>
  </si>
  <si>
    <t>MERCK REF. 1090801000</t>
  </si>
  <si>
    <t>Nitrato de potasio (KNO3).</t>
  </si>
  <si>
    <t>MERCK REF. 1050630500</t>
  </si>
  <si>
    <t>60 GRAMO</t>
  </si>
  <si>
    <t>oxalato de sodio grado reactivo </t>
  </si>
  <si>
    <t>MERCK REF. 1024070060</t>
  </si>
  <si>
    <t>Óxido de lantano (III) 99.9% para AAS</t>
  </si>
  <si>
    <t>SIGMA REF. 289205-50G</t>
  </si>
  <si>
    <t>Perclorato de acetilcolina para acetilcolinesterasa (PRODUCTO DESCONTINUADO)</t>
  </si>
  <si>
    <t>Permanganato de Potasio</t>
  </si>
  <si>
    <t>MERCK REF. 1050820250</t>
  </si>
  <si>
    <t>p-fenilendiamina grado reactivo </t>
  </si>
  <si>
    <t>MERCK REF. 8072460005</t>
  </si>
  <si>
    <t>p-nitrofenilfosfato disódico</t>
  </si>
  <si>
    <t>SIGMA REF. N4645-5G</t>
  </si>
  <si>
    <t>sal disodica dihidrato (etilenedyaminatetraacetico acido) reado reagent ACS EDTA</t>
  </si>
  <si>
    <t>MERCK REF. 1084180100</t>
  </si>
  <si>
    <t>475 MILILITROS</t>
  </si>
  <si>
    <t>Solución ajustadora ISA bajo nivel de amonio</t>
  </si>
  <si>
    <t>HANNA REF. HI 4001-00</t>
  </si>
  <si>
    <t>Solución ajustadora ISA de amoniaco</t>
  </si>
  <si>
    <t>HANNA REF. HI4001-00</t>
  </si>
  <si>
    <t>Solucion de acidos sulfurico 1N</t>
  </si>
  <si>
    <t>MERCK REF. 1090721000</t>
  </si>
  <si>
    <t>Solución de amonio NH4+ 0,1M</t>
  </si>
  <si>
    <t>Solución de amonio para guardar electrodo</t>
  </si>
  <si>
    <t>HANNA REF. HI 70300L</t>
  </si>
  <si>
    <t>Solución de Hidróxido de sodio 1 N (NaOH). Presentación líquida</t>
  </si>
  <si>
    <t>Solución de llenado del electrodo de referencia   (KCl 3 M)</t>
  </si>
  <si>
    <t>MERCK REF. 1048170250</t>
  </si>
  <si>
    <t>solucion de llenado ph thermo</t>
  </si>
  <si>
    <t>Solución estándar de amoniaco 1000 ppm</t>
  </si>
  <si>
    <t>Solucion ISA nitrato de sodio 5 Molar</t>
  </si>
  <si>
    <t>HANNA REF. HI 4013-00</t>
  </si>
  <si>
    <t>Solución modificadora de nitrato de magnesio Para Horno de grafito AAS, trazable a NIST de 10 g/L</t>
  </si>
  <si>
    <t>Solucion nitrato de plata 0.05 N</t>
  </si>
  <si>
    <t>Solucion tampon Buffer pH 4.0 trazables a NIST y productor acreditado 17034 CON CERTIFICADO DE ANALISIS Y FICHA DE SEGURIDAD</t>
  </si>
  <si>
    <t>MERCK 1094351000</t>
  </si>
  <si>
    <t>Solucion tampon Buffer pH 7.0 trazables a NIST y productor acreditado 17034 CON CERTIFICADO DE ANALISIS Y FICHA DE SEGURIDAD</t>
  </si>
  <si>
    <t>MERCK REF. 1094391000</t>
  </si>
  <si>
    <t>Sulfanilamida</t>
  </si>
  <si>
    <t>LOBA CHEMIE REF. 06175-00500</t>
  </si>
  <si>
    <t>tiosulfato de sodio 0.1N</t>
  </si>
  <si>
    <t>MERCK REF. 1091471000</t>
  </si>
  <si>
    <t>100 MILIGRAMO</t>
  </si>
  <si>
    <t>Verde Rapido, Verde No3 Pureza &gt;= 98%</t>
  </si>
  <si>
    <t>200 PRUEBA</t>
  </si>
  <si>
    <t>WRIGHT</t>
  </si>
  <si>
    <t>Yodato de potasio RA</t>
  </si>
  <si>
    <t>MERCK REF. 1050510100</t>
  </si>
  <si>
    <t>Solucion de llenado del electrodo de plata para analisis de Cloruros (KNO3 1M) frasco x 100mL</t>
  </si>
  <si>
    <t>Cloruro Estañoso grado analitico Dihidratado</t>
  </si>
  <si>
    <t>MERCK REF. 1078150100</t>
  </si>
  <si>
    <t>Acetato de Magnesio Tetrahidratado Grado Reactivo. Pureza minima 98%</t>
  </si>
  <si>
    <t>SIGMA REF. 228648-500G</t>
  </si>
  <si>
    <t>Solucion de Wij 0.1M</t>
  </si>
  <si>
    <t>MERCK REF. 1091631000</t>
  </si>
  <si>
    <t>1 Decanol, Pureza &gt; 98%</t>
  </si>
  <si>
    <t>Tris(hidroximetil)aminometano</t>
  </si>
  <si>
    <t>Eterdietilico libre de peróxidos. Pureza 99,9% HPLC</t>
  </si>
  <si>
    <t>500 MILILITRO</t>
  </si>
  <si>
    <t>Cloroformo de alta pureza para aislamiento de ácidos nucleicos</t>
  </si>
  <si>
    <t>SUB-TOTAL</t>
  </si>
  <si>
    <t>I.V.A.</t>
  </si>
  <si>
    <t>TOTAL</t>
  </si>
  <si>
    <t>CONDICIONES COMERCIALES:</t>
  </si>
  <si>
    <t xml:space="preserve">1. Validez de la oferta: 30 dias </t>
  </si>
  <si>
    <t xml:space="preserve">2. Si alguno de los productos aquí ofertados se agota al momento de recibir su orden de pedido, nos comunicaremos con usted para pactar un nuevo tiempo de entrega. </t>
  </si>
  <si>
    <t>3. Tiempos de entrega son Estimados y dependen de disponibilidad de producto en Fabrica</t>
  </si>
  <si>
    <t xml:space="preserve">4. No Aceptamos cancelacion de Productos de Importacion y/o de Baja Rotacion </t>
  </si>
  <si>
    <t>5.GARANTIA EQUIPOS : Un año por defectos de fabricación, no incluye malos manejos, fluctuaciones de voltaje ni desgastes
propios por el uso del equipo. No aplica para consumibles ni fungibles.</t>
  </si>
  <si>
    <t xml:space="preserve">6. GARANTIA VIDRIERIA: Para material de vidrio no hay garantia, aplican condiciones y restricciones. </t>
  </si>
  <si>
    <t xml:space="preserve">7. Monto minimo de despacho a Ciudades Principales $400.000. Si la ciudad de entrega es diferente a estas por favor informar al momento de realizar su orden, para cotizar los fletes. Nuestra compañía se hace responsable de la mercancia al momento de asumir el 100% del flete. Para fletes contra-entrega la responsabilidad de la mercancia es compartida (Cliente Vs Profinas). Si el cliente envia a recoger por su transportadora el cliente se hace responsable del 100% de la mercancia. </t>
  </si>
  <si>
    <t>8 Politica Comercial Productos Marca MERCK:  • Productos con vida útil &lt;8 meses: Se entregan hasta con 1 mes
• Productos con vida útil &gt; 9 y &lt;12 meses: Se entregan hasta con 2 meses.
• Productos con vida útil &gt; 12 y &lt;24 meses: Se entregan hasta con 3 meses.
• Productos con vida útil &gt; 24 meses: Se entregan hasta con 4 meses.</t>
  </si>
  <si>
    <t xml:space="preserve">9. Envie sus quejas, reclamos, sugerencias al correo: calidad@profinas.info </t>
  </si>
  <si>
    <t xml:space="preserve">10. Para compras superiores a 5Kilos o 5 Litros de productos controlados por MJD el cliente debe tener el permiso CCITE vigente. (Para cualquier cantidad de las siguientes sustancias: Acido Sulfurico / Acido Clorhidrico / Potasio Permanganato / Anhidrido Acetico es obligatorio el permiso CCITE)  </t>
  </si>
  <si>
    <t xml:space="preserve">Se dan por aceptados estos términos y condiciones al momento del envío de su orden de compra </t>
  </si>
  <si>
    <t>Revisado y Aprobado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</si>
</sst>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&quot;$&quot;\ * #,##0_-;\-&quot;$&quot;\ * #,##0_-;_-&quot;$&quot;\ * &quot;-&quot;??_-;_-@"/>
    <numFmt numFmtId="165" formatCode="[$-F800]dddd\,\ mmmm\ dd\,\ yyyy"/>
    <numFmt numFmtId="166" formatCode="[$-240A]hh:mm:ss\ \a\.m\./\p\.m\."/>
    <numFmt numFmtId="167" formatCode="&quot;$&quot;\ #,##0"/>
  </numFmts>
  <fonts count="25">
    <font>
      <sz val="10.0"/>
      <color rgb="FF000000"/>
      <name val="Arial"/>
      <scheme val="minor"/>
    </font>
    <font>
      <sz val="10.0"/>
      <color theme="1"/>
      <name val="Arial"/>
    </font>
    <font>
      <color theme="1"/>
      <name val="Arial"/>
      <scheme val="minor"/>
    </font>
    <font>
      <b/>
      <sz val="22.0"/>
      <color theme="1"/>
      <name val="Arial"/>
    </font>
    <font/>
    <font>
      <sz val="8.0"/>
      <color theme="1"/>
      <name val="Arial"/>
    </font>
    <font>
      <b/>
      <sz val="8.0"/>
      <color theme="1"/>
      <name val="Arial"/>
    </font>
    <font>
      <b/>
      <sz val="10.0"/>
      <color theme="1"/>
      <name val="Arial"/>
    </font>
    <font>
      <b/>
      <sz val="12.0"/>
      <color theme="1"/>
      <name val="Arial"/>
    </font>
    <font>
      <b/>
      <sz val="14.0"/>
      <color theme="1"/>
      <name val="Arial"/>
    </font>
    <font>
      <b/>
      <sz val="11.0"/>
      <color theme="1"/>
      <name val="Book Antiqua"/>
    </font>
    <font>
      <sz val="10.0"/>
      <color theme="1"/>
      <name val="Book Antiqua"/>
    </font>
    <font>
      <u/>
      <sz val="10.0"/>
      <color rgb="FF0000FF"/>
      <name val="Arial"/>
    </font>
    <font>
      <b/>
      <sz val="11.0"/>
      <color rgb="FF002060"/>
      <name val="Arial"/>
    </font>
    <font>
      <b/>
      <sz val="9.0"/>
      <color theme="1"/>
      <name val="Arial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Open Sans"/>
    </font>
    <font>
      <sz val="11.0"/>
      <color theme="1"/>
      <name val="Calibri"/>
    </font>
    <font>
      <sz val="11.0"/>
      <color rgb="FFFF0000"/>
      <name val="Arial"/>
    </font>
    <font>
      <b/>
      <sz val="10.0"/>
      <color theme="1"/>
      <name val="Open Sans"/>
    </font>
    <font>
      <b/>
      <u/>
      <sz val="11.0"/>
      <color theme="1"/>
      <name val="Calibri"/>
    </font>
    <font>
      <i/>
      <sz val="11.0"/>
      <color theme="1"/>
      <name val="Calibri"/>
    </font>
    <font>
      <b/>
      <sz val="11.0"/>
      <color theme="1"/>
      <name val="Calibri"/>
    </font>
    <font>
      <i/>
      <sz val="10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164" xfId="0" applyFont="1" applyNumberFormat="1"/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1" fillId="0" fontId="5" numFmtId="0" xfId="0" applyAlignment="1" applyBorder="1" applyFont="1">
      <alignment horizontal="left" vertical="center"/>
    </xf>
    <xf borderId="4" fillId="0" fontId="1" numFmtId="0" xfId="0" applyAlignment="1" applyBorder="1" applyFont="1">
      <alignment vertical="center"/>
    </xf>
    <xf borderId="5" fillId="0" fontId="1" numFmtId="0" xfId="0" applyAlignment="1" applyBorder="1" applyFont="1">
      <alignment vertical="center"/>
    </xf>
    <xf borderId="4" fillId="0" fontId="4" numFmtId="0" xfId="0" applyBorder="1" applyFont="1"/>
    <xf borderId="5" fillId="0" fontId="4" numFmtId="0" xfId="0" applyBorder="1" applyFont="1"/>
    <xf borderId="4" fillId="0" fontId="6" numFmtId="0" xfId="0" applyAlignment="1" applyBorder="1" applyFont="1">
      <alignment horizontal="left" vertical="center"/>
    </xf>
    <xf borderId="4" fillId="0" fontId="5" numFmtId="0" xfId="0" applyAlignment="1" applyBorder="1" applyFont="1">
      <alignment horizontal="left" vertical="center"/>
    </xf>
    <xf borderId="6" fillId="0" fontId="1" numFmtId="0" xfId="0" applyAlignment="1" applyBorder="1" applyFont="1">
      <alignment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6" fillId="0" fontId="5" numFmtId="0" xfId="0" applyAlignment="1" applyBorder="1" applyFont="1">
      <alignment vertical="center"/>
    </xf>
    <xf borderId="2" fillId="0" fontId="1" numFmtId="0" xfId="0" applyBorder="1" applyFont="1"/>
    <xf borderId="2" fillId="0" fontId="1" numFmtId="164" xfId="0" applyAlignment="1" applyBorder="1" applyFont="1" applyNumberFormat="1">
      <alignment vertical="center"/>
    </xf>
    <xf borderId="0" fillId="0" fontId="1" numFmtId="0" xfId="0" applyAlignment="1" applyFont="1">
      <alignment shrinkToFit="0" vertical="center" wrapText="1"/>
    </xf>
    <xf borderId="0" fillId="0" fontId="1" numFmtId="164" xfId="0" applyAlignment="1" applyFont="1" applyNumberFormat="1">
      <alignment vertical="center"/>
    </xf>
    <xf borderId="0" fillId="0" fontId="1" numFmtId="0" xfId="0" applyAlignment="1" applyFont="1">
      <alignment horizontal="center" vertical="center"/>
    </xf>
    <xf borderId="4" fillId="0" fontId="7" numFmtId="0" xfId="0" applyAlignment="1" applyBorder="1" applyFont="1">
      <alignment vertical="center"/>
    </xf>
    <xf borderId="0" fillId="0" fontId="5" numFmtId="0" xfId="0" applyAlignment="1" applyFont="1">
      <alignment horizontal="left" vertical="center"/>
    </xf>
    <xf borderId="4" fillId="0" fontId="8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shrinkToFit="0" vertical="center" wrapText="1"/>
    </xf>
    <xf borderId="7" fillId="0" fontId="1" numFmtId="164" xfId="0" applyAlignment="1" applyBorder="1" applyFont="1" applyNumberFormat="1">
      <alignment vertical="center"/>
    </xf>
    <xf borderId="7" fillId="0" fontId="1" numFmtId="0" xfId="0" applyBorder="1" applyFont="1"/>
    <xf borderId="1" fillId="0" fontId="8" numFmtId="0" xfId="0" applyAlignment="1" applyBorder="1" applyFont="1">
      <alignment horizontal="center" vertical="center"/>
    </xf>
    <xf borderId="4" fillId="0" fontId="1" numFmtId="0" xfId="0" applyBorder="1" applyFont="1"/>
    <xf borderId="0" fillId="0" fontId="7" numFmtId="0" xfId="0" applyAlignment="1" applyFont="1">
      <alignment horizontal="left"/>
    </xf>
    <xf borderId="0" fillId="0" fontId="7" numFmtId="164" xfId="0" applyAlignment="1" applyFont="1" applyNumberFormat="1">
      <alignment horizontal="left"/>
    </xf>
    <xf borderId="0" fillId="0" fontId="9" numFmtId="0" xfId="0" applyAlignment="1" applyFont="1">
      <alignment horizontal="center"/>
    </xf>
    <xf borderId="9" fillId="0" fontId="7" numFmtId="0" xfId="0" applyAlignment="1" applyBorder="1" applyFont="1">
      <alignment horizontal="left"/>
    </xf>
    <xf borderId="10" fillId="0" fontId="4" numFmtId="0" xfId="0" applyBorder="1" applyFont="1"/>
    <xf borderId="11" fillId="0" fontId="4" numFmtId="0" xfId="0" applyBorder="1" applyFont="1"/>
    <xf borderId="12" fillId="0" fontId="10" numFmtId="0" xfId="0" applyAlignment="1" applyBorder="1" applyFont="1">
      <alignment shrinkToFit="0" wrapText="1"/>
    </xf>
    <xf borderId="13" fillId="0" fontId="7" numFmtId="0" xfId="0" applyAlignment="1" applyBorder="1" applyFont="1">
      <alignment horizontal="left"/>
    </xf>
    <xf borderId="13" fillId="0" fontId="11" numFmtId="0" xfId="0" applyAlignment="1" applyBorder="1" applyFont="1">
      <alignment horizontal="center"/>
    </xf>
    <xf borderId="12" fillId="0" fontId="11" numFmtId="0" xfId="0" applyAlignment="1" applyBorder="1" applyFont="1">
      <alignment shrinkToFit="0" wrapText="1"/>
    </xf>
    <xf borderId="12" fillId="0" fontId="12" numFmtId="0" xfId="0" applyAlignment="1" applyBorder="1" applyFont="1">
      <alignment shrinkToFit="0" wrapText="1"/>
    </xf>
    <xf borderId="14" fillId="0" fontId="7" numFmtId="0" xfId="0" applyAlignment="1" applyBorder="1" applyFont="1">
      <alignment horizontal="left" vertical="center"/>
    </xf>
    <xf borderId="15" fillId="0" fontId="4" numFmtId="0" xfId="0" applyBorder="1" applyFont="1"/>
    <xf borderId="16" fillId="0" fontId="4" numFmtId="0" xfId="0" applyBorder="1" applyFont="1"/>
    <xf borderId="17" fillId="0" fontId="11" numFmtId="0" xfId="0" applyAlignment="1" applyBorder="1" applyFont="1">
      <alignment horizontal="center" shrinkToFit="0" vertical="center" wrapText="1"/>
    </xf>
    <xf borderId="13" fillId="0" fontId="11" numFmtId="165" xfId="0" applyAlignment="1" applyBorder="1" applyFont="1" applyNumberFormat="1">
      <alignment horizontal="center"/>
    </xf>
    <xf borderId="18" fillId="0" fontId="4" numFmtId="0" xfId="0" applyBorder="1" applyFont="1"/>
    <xf borderId="19" fillId="0" fontId="4" numFmtId="0" xfId="0" applyBorder="1" applyFont="1"/>
    <xf borderId="20" fillId="0" fontId="7" numFmtId="0" xfId="0" applyAlignment="1" applyBorder="1" applyFont="1">
      <alignment horizontal="left"/>
    </xf>
    <xf borderId="20" fillId="0" fontId="11" numFmtId="166" xfId="0" applyAlignment="1" applyBorder="1" applyFont="1" applyNumberFormat="1">
      <alignment horizontal="center"/>
    </xf>
    <xf borderId="21" fillId="0" fontId="7" numFmtId="0" xfId="0" applyAlignment="1" applyBorder="1" applyFont="1">
      <alignment horizontal="center" vertical="center"/>
    </xf>
    <xf borderId="22" fillId="0" fontId="4" numFmtId="0" xfId="0" applyBorder="1" applyFont="1"/>
    <xf borderId="1" fillId="0" fontId="1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vertical="top"/>
    </xf>
    <xf borderId="2" fillId="0" fontId="1" numFmtId="0" xfId="0" applyAlignment="1" applyBorder="1" applyFont="1">
      <alignment horizontal="left" vertical="top"/>
    </xf>
    <xf borderId="2" fillId="0" fontId="1" numFmtId="0" xfId="0" applyAlignment="1" applyBorder="1" applyFont="1">
      <alignment horizontal="center" vertical="top"/>
    </xf>
    <xf borderId="2" fillId="0" fontId="1" numFmtId="0" xfId="0" applyAlignment="1" applyBorder="1" applyFont="1">
      <alignment horizontal="left" shrinkToFit="0" vertical="top" wrapText="1"/>
    </xf>
    <xf borderId="2" fillId="0" fontId="1" numFmtId="164" xfId="0" applyAlignment="1" applyBorder="1" applyFont="1" applyNumberFormat="1">
      <alignment horizontal="left" vertical="top"/>
    </xf>
    <xf borderId="23" fillId="0" fontId="1" numFmtId="0" xfId="0" applyAlignment="1" applyBorder="1" applyFont="1">
      <alignment horizontal="center" vertical="top"/>
    </xf>
    <xf borderId="24" fillId="0" fontId="14" numFmtId="0" xfId="0" applyAlignment="1" applyBorder="1" applyFont="1">
      <alignment horizontal="center" shrinkToFit="0" vertical="center" wrapText="1"/>
    </xf>
    <xf borderId="12" fillId="0" fontId="14" numFmtId="0" xfId="0" applyAlignment="1" applyBorder="1" applyFont="1">
      <alignment horizontal="center" shrinkToFit="0" vertical="center" wrapText="1"/>
    </xf>
    <xf borderId="17" fillId="0" fontId="14" numFmtId="0" xfId="0" applyAlignment="1" applyBorder="1" applyFont="1">
      <alignment horizontal="center" shrinkToFit="0" vertical="center" wrapText="1"/>
    </xf>
    <xf borderId="12" fillId="0" fontId="14" numFmtId="164" xfId="0" applyAlignment="1" applyBorder="1" applyFont="1" applyNumberFormat="1">
      <alignment horizontal="center" shrinkToFit="0" vertical="center" wrapText="1"/>
    </xf>
    <xf borderId="25" fillId="2" fontId="15" numFmtId="0" xfId="0" applyAlignment="1" applyBorder="1" applyFill="1" applyFont="1">
      <alignment horizontal="center" shrinkToFit="0" vertical="center" wrapText="1"/>
    </xf>
    <xf borderId="25" fillId="2" fontId="16" numFmtId="0" xfId="0" applyAlignment="1" applyBorder="1" applyFont="1">
      <alignment horizontal="center" shrinkToFit="0" vertical="center" wrapText="1"/>
    </xf>
    <xf borderId="26" fillId="2" fontId="16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shrinkToFit="0" wrapText="1"/>
    </xf>
    <xf borderId="27" fillId="0" fontId="16" numFmtId="164" xfId="0" applyAlignment="1" applyBorder="1" applyFont="1" applyNumberFormat="1">
      <alignment horizontal="center" vertical="center"/>
    </xf>
    <xf borderId="12" fillId="0" fontId="17" numFmtId="3" xfId="0" applyAlignment="1" applyBorder="1" applyFont="1" applyNumberFormat="1">
      <alignment horizontal="right" vertical="center"/>
    </xf>
    <xf borderId="12" fillId="2" fontId="15" numFmtId="0" xfId="0" applyAlignment="1" applyBorder="1" applyFont="1">
      <alignment horizontal="center" shrinkToFit="0" vertical="center" wrapText="1"/>
    </xf>
    <xf borderId="12" fillId="2" fontId="16" numFmtId="0" xfId="0" applyAlignment="1" applyBorder="1" applyFont="1">
      <alignment horizontal="center" shrinkToFit="0" vertical="center" wrapText="1"/>
    </xf>
    <xf borderId="28" fillId="2" fontId="16" numFmtId="0" xfId="0" applyAlignment="1" applyBorder="1" applyFont="1">
      <alignment horizontal="center" shrinkToFit="0" vertical="center" wrapText="1"/>
    </xf>
    <xf borderId="11" fillId="0" fontId="16" numFmtId="164" xfId="0" applyAlignment="1" applyBorder="1" applyFont="1" applyNumberFormat="1">
      <alignment horizontal="center" vertical="center"/>
    </xf>
    <xf borderId="12" fillId="0" fontId="1" numFmtId="0" xfId="0" applyBorder="1" applyFont="1"/>
    <xf borderId="11" fillId="0" fontId="16" numFmtId="164" xfId="0" applyAlignment="1" applyBorder="1" applyFont="1" applyNumberFormat="1">
      <alignment horizontal="center" shrinkToFit="0" vertical="center" wrapText="1"/>
    </xf>
    <xf borderId="12" fillId="0" fontId="18" numFmtId="0" xfId="0" applyAlignment="1" applyBorder="1" applyFont="1">
      <alignment shrinkToFit="0" wrapText="1"/>
    </xf>
    <xf borderId="12" fillId="2" fontId="19" numFmtId="0" xfId="0" applyAlignment="1" applyBorder="1" applyFont="1">
      <alignment horizontal="center" shrinkToFit="0" vertical="center" wrapText="1"/>
    </xf>
    <xf borderId="29" fillId="2" fontId="15" numFmtId="0" xfId="0" applyAlignment="1" applyBorder="1" applyFont="1">
      <alignment horizontal="center" shrinkToFit="0" vertical="center" wrapText="1"/>
    </xf>
    <xf borderId="29" fillId="2" fontId="16" numFmtId="0" xfId="0" applyAlignment="1" applyBorder="1" applyFont="1">
      <alignment horizontal="center" shrinkToFit="0" vertical="center" wrapText="1"/>
    </xf>
    <xf borderId="30" fillId="2" fontId="16" numFmtId="0" xfId="0" applyAlignment="1" applyBorder="1" applyFont="1">
      <alignment horizontal="center" shrinkToFit="0" vertical="center" wrapText="1"/>
    </xf>
    <xf borderId="31" fillId="0" fontId="16" numFmtId="164" xfId="0" applyAlignment="1" applyBorder="1" applyFont="1" applyNumberFormat="1">
      <alignment horizontal="center" vertical="center"/>
    </xf>
    <xf borderId="13" fillId="0" fontId="17" numFmtId="167" xfId="0" applyAlignment="1" applyBorder="1" applyFont="1" applyNumberFormat="1">
      <alignment horizontal="center" vertical="center"/>
    </xf>
    <xf borderId="32" fillId="0" fontId="17" numFmtId="167" xfId="0" applyAlignment="1" applyBorder="1" applyFont="1" applyNumberFormat="1">
      <alignment horizontal="center" vertical="center"/>
    </xf>
    <xf borderId="33" fillId="0" fontId="4" numFmtId="0" xfId="0" applyBorder="1" applyFont="1"/>
    <xf borderId="13" fillId="0" fontId="17" numFmtId="167" xfId="0" applyAlignment="1" applyBorder="1" applyFont="1" applyNumberFormat="1">
      <alignment horizontal="center"/>
    </xf>
    <xf borderId="13" fillId="0" fontId="20" numFmtId="167" xfId="0" applyAlignment="1" applyBorder="1" applyFont="1" applyNumberFormat="1">
      <alignment horizontal="center"/>
    </xf>
    <xf borderId="34" fillId="0" fontId="20" numFmtId="167" xfId="0" applyAlignment="1" applyBorder="1" applyFont="1" applyNumberFormat="1">
      <alignment horizontal="center"/>
    </xf>
    <xf borderId="35" fillId="0" fontId="4" numFmtId="0" xfId="0" applyBorder="1" applyFont="1"/>
    <xf borderId="21" fillId="0" fontId="21" numFmtId="0" xfId="0" applyAlignment="1" applyBorder="1" applyFont="1">
      <alignment horizontal="left" shrinkToFit="0" vertical="center" wrapText="1"/>
    </xf>
    <xf borderId="1" fillId="0" fontId="22" numFmtId="0" xfId="0" applyAlignment="1" applyBorder="1" applyFont="1">
      <alignment horizontal="left" shrinkToFit="0" wrapText="1"/>
    </xf>
    <xf borderId="4" fillId="0" fontId="22" numFmtId="0" xfId="0" applyAlignment="1" applyBorder="1" applyFont="1">
      <alignment horizontal="left" shrinkToFit="0" vertical="center" wrapText="1"/>
    </xf>
    <xf borderId="4" fillId="0" fontId="22" numFmtId="0" xfId="0" applyAlignment="1" applyBorder="1" applyFont="1">
      <alignment horizontal="left" vertical="center"/>
    </xf>
    <xf borderId="4" fillId="0" fontId="22" numFmtId="0" xfId="0" applyAlignment="1" applyBorder="1" applyFont="1">
      <alignment horizontal="left" shrinkToFit="0" wrapText="1"/>
    </xf>
    <xf borderId="4" fillId="0" fontId="22" numFmtId="0" xfId="0" applyAlignment="1" applyBorder="1" applyFont="1">
      <alignment horizontal="left" shrinkToFit="0" vertical="top" wrapText="1"/>
    </xf>
    <xf borderId="6" fillId="0" fontId="22" numFmtId="0" xfId="0" applyAlignment="1" applyBorder="1" applyFont="1">
      <alignment horizontal="left" shrinkToFit="0" vertical="center" wrapText="1"/>
    </xf>
    <xf borderId="21" fillId="3" fontId="23" numFmtId="0" xfId="0" applyAlignment="1" applyBorder="1" applyFill="1" applyFont="1">
      <alignment horizontal="center" shrinkToFit="0" vertical="center" wrapText="1"/>
    </xf>
    <xf borderId="36" fillId="0" fontId="4" numFmtId="0" xfId="0" applyBorder="1" applyFont="1"/>
    <xf borderId="1" fillId="0" fontId="7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shrinkToFit="0" vertical="center" wrapText="1"/>
    </xf>
    <xf borderId="7" fillId="0" fontId="14" numFmtId="0" xfId="0" applyAlignment="1" applyBorder="1" applyFont="1">
      <alignment shrinkToFit="0" vertical="center" wrapText="1"/>
    </xf>
    <xf borderId="0" fillId="0" fontId="15" numFmtId="0" xfId="0" applyAlignment="1" applyFont="1">
      <alignment horizontal="center" shrinkToFit="0" vertical="center" wrapText="1"/>
    </xf>
    <xf borderId="4" fillId="0" fontId="24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Relationship Id="rId3" Type="http://schemas.openxmlformats.org/officeDocument/2006/relationships/image" Target="../media/image5.png"/><Relationship Id="rId4" Type="http://schemas.openxmlformats.org/officeDocument/2006/relationships/image" Target="../media/image3.png"/><Relationship Id="rId5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2</xdr:row>
      <xdr:rowOff>57150</xdr:rowOff>
    </xdr:from>
    <xdr:ext cx="1266825" cy="495300"/>
    <xdr:pic>
      <xdr:nvPicPr>
        <xdr:cNvPr descr="http://www.profinas.com/images/logo_profinas_sas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6</xdr:row>
      <xdr:rowOff>66675</xdr:rowOff>
    </xdr:from>
    <xdr:ext cx="704850" cy="742950"/>
    <xdr:pic>
      <xdr:nvPicPr>
        <xdr:cNvPr descr="Certificación ISO 9001"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13</xdr:row>
      <xdr:rowOff>47625</xdr:rowOff>
    </xdr:from>
    <xdr:ext cx="1885950" cy="304800"/>
    <xdr:pic>
      <xdr:nvPicPr>
        <xdr:cNvPr id="0" name="image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13</xdr:row>
      <xdr:rowOff>28575</xdr:rowOff>
    </xdr:from>
    <xdr:ext cx="3476625" cy="409575"/>
    <xdr:pic>
      <xdr:nvPicPr>
        <xdr:cNvPr id="0" name="image3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117</xdr:row>
      <xdr:rowOff>238125</xdr:rowOff>
    </xdr:from>
    <xdr:ext cx="1828800" cy="762000"/>
    <xdr:pic>
      <xdr:nvPicPr>
        <xdr:cNvPr id="0" name="image2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.25"/>
    <col customWidth="1" min="2" max="2" width="5.75"/>
    <col customWidth="1" min="3" max="3" width="6.25"/>
    <col customWidth="1" min="4" max="4" width="12.38"/>
    <col customWidth="1" min="5" max="5" width="12.13"/>
    <col customWidth="1" min="6" max="6" width="33.13"/>
    <col customWidth="1" min="7" max="7" width="12.13"/>
    <col customWidth="1" min="8" max="8" width="18.38"/>
    <col customWidth="1" min="9" max="9" width="10.38"/>
    <col customWidth="1" min="10" max="10" width="13.0"/>
    <col customWidth="1" min="11" max="11" width="23.5"/>
    <col customWidth="1" min="12" max="26" width="10.63"/>
  </cols>
  <sheetData>
    <row r="1" ht="12.75" customHeight="1">
      <c r="F1" s="1"/>
      <c r="H1" s="2"/>
    </row>
    <row r="2" ht="12.75" customHeight="1">
      <c r="F2" s="1"/>
      <c r="H2" s="2"/>
    </row>
    <row r="3" ht="12.75" customHeight="1">
      <c r="A3" s="3"/>
      <c r="B3" s="4"/>
      <c r="C3" s="5"/>
      <c r="D3" s="5"/>
      <c r="E3" s="6"/>
      <c r="F3" s="7" t="s">
        <v>0</v>
      </c>
      <c r="G3" s="8"/>
      <c r="H3" s="8"/>
      <c r="I3" s="9"/>
      <c r="J3" s="10" t="s">
        <v>1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>
      <c r="A4" s="3"/>
      <c r="B4" s="11"/>
      <c r="C4" s="3"/>
      <c r="D4" s="3"/>
      <c r="E4" s="12"/>
      <c r="F4" s="13"/>
      <c r="I4" s="14"/>
      <c r="J4" s="15" t="s">
        <v>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2.75" customHeight="1">
      <c r="A5" s="3"/>
      <c r="B5" s="11"/>
      <c r="C5" s="3"/>
      <c r="D5" s="3"/>
      <c r="E5" s="12"/>
      <c r="F5" s="13"/>
      <c r="I5" s="14"/>
      <c r="J5" s="16" t="s">
        <v>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3"/>
      <c r="B6" s="17"/>
      <c r="C6" s="18"/>
      <c r="D6" s="18"/>
      <c r="E6" s="19"/>
      <c r="F6" s="20"/>
      <c r="G6" s="21"/>
      <c r="H6" s="21"/>
      <c r="I6" s="22"/>
      <c r="J6" s="23" t="s">
        <v>4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3"/>
      <c r="B7" s="4" t="s">
        <v>5</v>
      </c>
      <c r="C7" s="5"/>
      <c r="D7" s="5"/>
      <c r="E7" s="5"/>
      <c r="F7" s="24"/>
      <c r="G7" s="5"/>
      <c r="H7" s="25"/>
      <c r="I7" s="5"/>
      <c r="J7" s="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3"/>
      <c r="B8" s="11" t="s">
        <v>6</v>
      </c>
      <c r="C8" s="3"/>
      <c r="D8" s="3"/>
      <c r="E8" s="3"/>
      <c r="F8" s="26"/>
      <c r="G8" s="3"/>
      <c r="H8" s="27"/>
      <c r="I8" s="2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3"/>
      <c r="B9" s="29" t="s">
        <v>7</v>
      </c>
      <c r="C9" s="3"/>
      <c r="D9" s="3"/>
      <c r="E9" s="3"/>
      <c r="F9" s="26"/>
      <c r="G9" s="3"/>
      <c r="H9" s="2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3"/>
      <c r="B10" s="29" t="s">
        <v>8</v>
      </c>
      <c r="C10" s="3"/>
      <c r="D10" s="3"/>
      <c r="E10" s="3"/>
      <c r="F10" s="26"/>
      <c r="G10" s="3"/>
      <c r="H10" s="27"/>
      <c r="I10" s="3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A11" s="3"/>
      <c r="B11" s="29" t="s">
        <v>9</v>
      </c>
      <c r="C11" s="3"/>
      <c r="D11" s="3"/>
      <c r="E11" s="3"/>
      <c r="F11" s="26"/>
      <c r="G11" s="3"/>
      <c r="H11" s="27"/>
      <c r="I11" s="30"/>
      <c r="J11" s="30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3"/>
      <c r="B12" s="29"/>
      <c r="C12" s="3"/>
      <c r="D12" s="3"/>
      <c r="E12" s="3"/>
      <c r="F12" s="26"/>
      <c r="G12" s="3"/>
      <c r="H12" s="27"/>
      <c r="I12" s="30"/>
      <c r="J12" s="30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3"/>
      <c r="B13" s="31" t="s">
        <v>10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3"/>
      <c r="B14" s="32"/>
      <c r="G14" s="3"/>
      <c r="H14" s="27"/>
      <c r="I14" s="30"/>
      <c r="J14" s="3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3"/>
      <c r="B15" s="11"/>
      <c r="C15" s="3"/>
      <c r="D15" s="3"/>
      <c r="E15" s="3"/>
      <c r="F15" s="26"/>
      <c r="G15" s="3"/>
      <c r="H15" s="27"/>
      <c r="I15" s="30"/>
      <c r="J15" s="30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>
      <c r="A16" s="3"/>
      <c r="B16" s="17"/>
      <c r="C16" s="18"/>
      <c r="D16" s="18"/>
      <c r="E16" s="18"/>
      <c r="F16" s="33"/>
      <c r="G16" s="18"/>
      <c r="H16" s="34"/>
      <c r="I16" s="35"/>
      <c r="J16" s="3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2.75" customHeight="1">
      <c r="A17" s="3"/>
      <c r="B17" s="36" t="s">
        <v>11</v>
      </c>
      <c r="C17" s="8"/>
      <c r="D17" s="8"/>
      <c r="E17" s="8"/>
      <c r="F17" s="9"/>
      <c r="G17" s="36">
        <v>48343.0</v>
      </c>
      <c r="H17" s="8"/>
      <c r="I17" s="8"/>
      <c r="J17" s="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9.75" customHeight="1">
      <c r="B18" s="20"/>
      <c r="C18" s="21"/>
      <c r="D18" s="21"/>
      <c r="E18" s="21"/>
      <c r="F18" s="22"/>
      <c r="G18" s="20"/>
      <c r="H18" s="21"/>
      <c r="I18" s="21"/>
      <c r="J18" s="21"/>
    </row>
    <row r="19" ht="12.75" hidden="1" customHeight="1">
      <c r="B19" s="37"/>
      <c r="F19" s="1"/>
      <c r="G19" s="38"/>
      <c r="H19" s="39"/>
      <c r="I19" s="40"/>
      <c r="J19" s="40"/>
    </row>
    <row r="20" ht="12.75" hidden="1" customHeight="1">
      <c r="B20" s="37"/>
      <c r="F20" s="1"/>
      <c r="H20" s="2"/>
    </row>
    <row r="21" ht="12.75" customHeight="1">
      <c r="B21" s="41" t="s">
        <v>12</v>
      </c>
      <c r="C21" s="42"/>
      <c r="D21" s="42"/>
      <c r="E21" s="43"/>
      <c r="F21" s="44" t="s">
        <v>13</v>
      </c>
      <c r="G21" s="45" t="s">
        <v>14</v>
      </c>
      <c r="H21" s="43"/>
      <c r="I21" s="46"/>
      <c r="J21" s="43"/>
    </row>
    <row r="22" ht="12.75" customHeight="1">
      <c r="B22" s="41" t="s">
        <v>15</v>
      </c>
      <c r="C22" s="42"/>
      <c r="D22" s="42"/>
      <c r="E22" s="43"/>
      <c r="F22" s="44"/>
      <c r="G22" s="45" t="s">
        <v>16</v>
      </c>
      <c r="H22" s="43"/>
      <c r="I22" s="46" t="s">
        <v>17</v>
      </c>
      <c r="J22" s="43"/>
    </row>
    <row r="23" ht="12.75" customHeight="1">
      <c r="B23" s="41" t="s">
        <v>18</v>
      </c>
      <c r="C23" s="42"/>
      <c r="D23" s="42"/>
      <c r="E23" s="43"/>
      <c r="F23" s="47"/>
      <c r="G23" s="45" t="s">
        <v>19</v>
      </c>
      <c r="H23" s="43"/>
      <c r="I23" s="46" t="s">
        <v>20</v>
      </c>
      <c r="J23" s="43"/>
    </row>
    <row r="24" ht="12.75" customHeight="1">
      <c r="B24" s="41" t="s">
        <v>21</v>
      </c>
      <c r="C24" s="42"/>
      <c r="D24" s="42"/>
      <c r="E24" s="43"/>
      <c r="F24" s="48"/>
      <c r="G24" s="45" t="s">
        <v>22</v>
      </c>
      <c r="H24" s="43"/>
      <c r="I24" s="46" t="s">
        <v>23</v>
      </c>
      <c r="J24" s="43"/>
    </row>
    <row r="25" ht="12.75" customHeight="1">
      <c r="B25" s="41" t="s">
        <v>24</v>
      </c>
      <c r="C25" s="42"/>
      <c r="D25" s="42"/>
      <c r="E25" s="43"/>
      <c r="F25" s="47"/>
      <c r="G25" s="45" t="s">
        <v>25</v>
      </c>
      <c r="H25" s="43"/>
      <c r="I25" s="46" t="s">
        <v>23</v>
      </c>
      <c r="J25" s="43"/>
    </row>
    <row r="26" ht="12.75" customHeight="1">
      <c r="B26" s="49" t="s">
        <v>26</v>
      </c>
      <c r="C26" s="50"/>
      <c r="D26" s="50"/>
      <c r="E26" s="51"/>
      <c r="F26" s="52"/>
      <c r="G26" s="45" t="s">
        <v>27</v>
      </c>
      <c r="H26" s="43"/>
      <c r="I26" s="53">
        <f>TODAY()</f>
        <v>46140</v>
      </c>
      <c r="J26" s="42"/>
    </row>
    <row r="27" ht="12.75" customHeight="1">
      <c r="B27" s="13"/>
      <c r="E27" s="54"/>
      <c r="F27" s="55"/>
      <c r="G27" s="56" t="s">
        <v>28</v>
      </c>
      <c r="H27" s="51"/>
      <c r="I27" s="57">
        <f>NOW()</f>
        <v>46140.61734</v>
      </c>
      <c r="J27" s="50"/>
    </row>
    <row r="28" ht="13.5" customHeight="1">
      <c r="B28" s="58"/>
      <c r="C28" s="59"/>
      <c r="D28" s="59"/>
      <c r="E28" s="59"/>
      <c r="F28" s="59"/>
      <c r="G28" s="59"/>
      <c r="H28" s="59"/>
      <c r="I28" s="59"/>
      <c r="J28" s="59"/>
    </row>
    <row r="29" ht="13.5" customHeight="1">
      <c r="B29" s="60" t="s">
        <v>29</v>
      </c>
      <c r="C29" s="8"/>
      <c r="D29" s="8"/>
      <c r="E29" s="8"/>
      <c r="F29" s="8"/>
      <c r="G29" s="8"/>
      <c r="H29" s="8"/>
      <c r="I29" s="8"/>
      <c r="J29" s="8"/>
    </row>
    <row r="30" ht="13.5" customHeight="1">
      <c r="B30" s="13"/>
    </row>
    <row r="31" ht="5.25" customHeight="1">
      <c r="B31" s="13"/>
    </row>
    <row r="32" ht="12.75" hidden="1" customHeight="1">
      <c r="B32" s="13"/>
    </row>
    <row r="33" ht="13.5" hidden="1" customHeight="1">
      <c r="B33" s="20"/>
      <c r="C33" s="21"/>
      <c r="D33" s="21"/>
      <c r="E33" s="21"/>
      <c r="F33" s="21"/>
      <c r="G33" s="21"/>
      <c r="H33" s="21"/>
      <c r="I33" s="21"/>
      <c r="J33" s="21"/>
    </row>
    <row r="34" ht="24.0" customHeight="1">
      <c r="B34" s="61"/>
      <c r="C34" s="62"/>
      <c r="D34" s="62"/>
      <c r="E34" s="63"/>
      <c r="F34" s="64"/>
      <c r="G34" s="62"/>
      <c r="H34" s="65"/>
      <c r="I34" s="62"/>
      <c r="J34" s="66"/>
    </row>
    <row r="35" ht="48.0" customHeight="1">
      <c r="B35" s="67" t="s">
        <v>30</v>
      </c>
      <c r="C35" s="68" t="s">
        <v>31</v>
      </c>
      <c r="D35" s="68" t="s">
        <v>32</v>
      </c>
      <c r="E35" s="68" t="s">
        <v>33</v>
      </c>
      <c r="F35" s="69" t="s">
        <v>34</v>
      </c>
      <c r="G35" s="68" t="s">
        <v>35</v>
      </c>
      <c r="H35" s="70" t="s">
        <v>36</v>
      </c>
      <c r="I35" s="68" t="s">
        <v>37</v>
      </c>
      <c r="J35" s="68" t="s">
        <v>38</v>
      </c>
    </row>
    <row r="36" ht="12.75" customHeight="1">
      <c r="A36" s="3"/>
      <c r="B36" s="67">
        <v>1.0</v>
      </c>
      <c r="C36" s="71">
        <v>1.0</v>
      </c>
      <c r="D36" s="72" t="s">
        <v>39</v>
      </c>
      <c r="E36" s="73" t="s">
        <v>40</v>
      </c>
      <c r="F36" s="72" t="s">
        <v>41</v>
      </c>
      <c r="G36" s="74" t="s">
        <v>42</v>
      </c>
      <c r="H36" s="75">
        <v>1112300.0</v>
      </c>
      <c r="I36" s="76">
        <f t="shared" ref="I36:I137" si="1">C36*H36</f>
        <v>1112300</v>
      </c>
      <c r="J36" s="76">
        <f t="shared" ref="J36:J137" si="2">I36*19%</f>
        <v>211337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3"/>
      <c r="B37" s="67">
        <v>2.0</v>
      </c>
      <c r="C37" s="77">
        <v>1.0</v>
      </c>
      <c r="D37" s="78" t="s">
        <v>39</v>
      </c>
      <c r="E37" s="79" t="s">
        <v>43</v>
      </c>
      <c r="F37" s="78" t="s">
        <v>44</v>
      </c>
      <c r="G37" s="74" t="s">
        <v>45</v>
      </c>
      <c r="H37" s="80">
        <v>1730400.0</v>
      </c>
      <c r="I37" s="76">
        <f t="shared" si="1"/>
        <v>1730400</v>
      </c>
      <c r="J37" s="76">
        <f t="shared" si="2"/>
        <v>328776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3"/>
      <c r="B38" s="67">
        <f t="shared" ref="B38:B137" si="3">B37+1</f>
        <v>3</v>
      </c>
      <c r="C38" s="77">
        <v>1.0</v>
      </c>
      <c r="D38" s="78" t="s">
        <v>39</v>
      </c>
      <c r="E38" s="79" t="s">
        <v>46</v>
      </c>
      <c r="F38" s="78" t="s">
        <v>47</v>
      </c>
      <c r="G38" s="74" t="s">
        <v>48</v>
      </c>
      <c r="H38" s="80">
        <v>197400.0</v>
      </c>
      <c r="I38" s="76">
        <f t="shared" si="1"/>
        <v>197400</v>
      </c>
      <c r="J38" s="76">
        <f t="shared" si="2"/>
        <v>37506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3"/>
      <c r="B39" s="67">
        <f t="shared" si="3"/>
        <v>4</v>
      </c>
      <c r="C39" s="77">
        <v>1.0</v>
      </c>
      <c r="D39" s="78" t="s">
        <v>39</v>
      </c>
      <c r="E39" s="79" t="s">
        <v>49</v>
      </c>
      <c r="F39" s="78" t="s">
        <v>50</v>
      </c>
      <c r="G39" s="74" t="s">
        <v>51</v>
      </c>
      <c r="H39" s="80">
        <v>161000.0</v>
      </c>
      <c r="I39" s="76">
        <f t="shared" si="1"/>
        <v>161000</v>
      </c>
      <c r="J39" s="76">
        <f t="shared" si="2"/>
        <v>30590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3"/>
      <c r="B40" s="67">
        <f t="shared" si="3"/>
        <v>5</v>
      </c>
      <c r="C40" s="77">
        <v>2.0</v>
      </c>
      <c r="D40" s="78" t="s">
        <v>39</v>
      </c>
      <c r="E40" s="79" t="s">
        <v>52</v>
      </c>
      <c r="F40" s="78" t="s">
        <v>53</v>
      </c>
      <c r="G40" s="81"/>
      <c r="H40" s="80">
        <v>659000.0</v>
      </c>
      <c r="I40" s="76">
        <f t="shared" si="1"/>
        <v>1318000</v>
      </c>
      <c r="J40" s="76">
        <f t="shared" si="2"/>
        <v>250420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3"/>
      <c r="B41" s="67">
        <f t="shared" si="3"/>
        <v>6</v>
      </c>
      <c r="C41" s="77">
        <v>2.0</v>
      </c>
      <c r="D41" s="78" t="s">
        <v>39</v>
      </c>
      <c r="E41" s="79" t="s">
        <v>40</v>
      </c>
      <c r="F41" s="78" t="s">
        <v>54</v>
      </c>
      <c r="G41" s="74" t="s">
        <v>55</v>
      </c>
      <c r="H41" s="82">
        <v>147000.0</v>
      </c>
      <c r="I41" s="76">
        <f t="shared" si="1"/>
        <v>294000</v>
      </c>
      <c r="J41" s="76">
        <f t="shared" si="2"/>
        <v>55860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3"/>
      <c r="B42" s="67">
        <f t="shared" si="3"/>
        <v>7</v>
      </c>
      <c r="C42" s="77">
        <v>1.0</v>
      </c>
      <c r="D42" s="78" t="s">
        <v>39</v>
      </c>
      <c r="E42" s="79" t="s">
        <v>49</v>
      </c>
      <c r="F42" s="78" t="s">
        <v>56</v>
      </c>
      <c r="G42" s="83" t="s">
        <v>57</v>
      </c>
      <c r="H42" s="80">
        <v>1482600.0</v>
      </c>
      <c r="I42" s="76">
        <f t="shared" si="1"/>
        <v>1482600</v>
      </c>
      <c r="J42" s="76">
        <f t="shared" si="2"/>
        <v>281694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"/>
      <c r="B43" s="67">
        <f t="shared" si="3"/>
        <v>8</v>
      </c>
      <c r="C43" s="77">
        <v>1.0</v>
      </c>
      <c r="D43" s="78" t="s">
        <v>39</v>
      </c>
      <c r="E43" s="79" t="s">
        <v>49</v>
      </c>
      <c r="F43" s="78" t="s">
        <v>58</v>
      </c>
      <c r="G43" s="74" t="s">
        <v>59</v>
      </c>
      <c r="H43" s="80">
        <v>134400.0</v>
      </c>
      <c r="I43" s="76">
        <f t="shared" si="1"/>
        <v>134400</v>
      </c>
      <c r="J43" s="76">
        <f t="shared" si="2"/>
        <v>25536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3"/>
      <c r="B44" s="67">
        <f t="shared" si="3"/>
        <v>9</v>
      </c>
      <c r="C44" s="77">
        <v>20.0</v>
      </c>
      <c r="D44" s="78" t="s">
        <v>39</v>
      </c>
      <c r="E44" s="79" t="s">
        <v>60</v>
      </c>
      <c r="F44" s="78" t="s">
        <v>61</v>
      </c>
      <c r="G44" s="74" t="s">
        <v>62</v>
      </c>
      <c r="H44" s="80">
        <v>655200.0</v>
      </c>
      <c r="I44" s="76">
        <f t="shared" si="1"/>
        <v>13104000</v>
      </c>
      <c r="J44" s="76">
        <f t="shared" si="2"/>
        <v>2489760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3"/>
      <c r="B45" s="67">
        <f t="shared" si="3"/>
        <v>10</v>
      </c>
      <c r="C45" s="77">
        <v>1.0</v>
      </c>
      <c r="D45" s="78" t="s">
        <v>39</v>
      </c>
      <c r="E45" s="79" t="s">
        <v>43</v>
      </c>
      <c r="F45" s="78" t="s">
        <v>63</v>
      </c>
      <c r="G45" s="74" t="s">
        <v>64</v>
      </c>
      <c r="H45" s="80">
        <v>200000.0</v>
      </c>
      <c r="I45" s="76">
        <f t="shared" si="1"/>
        <v>200000</v>
      </c>
      <c r="J45" s="76">
        <f t="shared" si="2"/>
        <v>38000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3"/>
      <c r="B46" s="67">
        <f t="shared" si="3"/>
        <v>11</v>
      </c>
      <c r="C46" s="77">
        <v>1.0</v>
      </c>
      <c r="D46" s="78" t="s">
        <v>39</v>
      </c>
      <c r="E46" s="79" t="s">
        <v>43</v>
      </c>
      <c r="F46" s="78" t="s">
        <v>65</v>
      </c>
      <c r="G46" s="74" t="s">
        <v>66</v>
      </c>
      <c r="H46" s="80">
        <v>326900.0</v>
      </c>
      <c r="I46" s="76">
        <f t="shared" si="1"/>
        <v>326900</v>
      </c>
      <c r="J46" s="76">
        <f t="shared" si="2"/>
        <v>62111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3"/>
      <c r="B47" s="67">
        <f t="shared" si="3"/>
        <v>12</v>
      </c>
      <c r="C47" s="77">
        <v>4.0</v>
      </c>
      <c r="D47" s="78" t="s">
        <v>39</v>
      </c>
      <c r="E47" s="79" t="s">
        <v>46</v>
      </c>
      <c r="F47" s="78" t="s">
        <v>67</v>
      </c>
      <c r="G47" s="74" t="s">
        <v>68</v>
      </c>
      <c r="H47" s="80">
        <v>196700.0</v>
      </c>
      <c r="I47" s="76">
        <f t="shared" si="1"/>
        <v>786800</v>
      </c>
      <c r="J47" s="76">
        <f t="shared" si="2"/>
        <v>149492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3"/>
      <c r="B48" s="67">
        <f t="shared" si="3"/>
        <v>13</v>
      </c>
      <c r="C48" s="77">
        <v>1.0</v>
      </c>
      <c r="D48" s="78" t="s">
        <v>39</v>
      </c>
      <c r="E48" s="79" t="s">
        <v>43</v>
      </c>
      <c r="F48" s="78" t="s">
        <v>69</v>
      </c>
      <c r="G48" s="74" t="s">
        <v>70</v>
      </c>
      <c r="H48" s="80">
        <v>137900.0</v>
      </c>
      <c r="I48" s="76">
        <f t="shared" si="1"/>
        <v>137900</v>
      </c>
      <c r="J48" s="76">
        <f t="shared" si="2"/>
        <v>26201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3"/>
      <c r="B49" s="67">
        <f t="shared" si="3"/>
        <v>14</v>
      </c>
      <c r="C49" s="77">
        <v>1.0</v>
      </c>
      <c r="D49" s="78" t="s">
        <v>39</v>
      </c>
      <c r="E49" s="79" t="s">
        <v>52</v>
      </c>
      <c r="F49" s="78" t="s">
        <v>71</v>
      </c>
      <c r="G49" s="74" t="s">
        <v>72</v>
      </c>
      <c r="H49" s="80">
        <v>814100.0</v>
      </c>
      <c r="I49" s="76">
        <f t="shared" si="1"/>
        <v>814100</v>
      </c>
      <c r="J49" s="76">
        <f t="shared" si="2"/>
        <v>154679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3"/>
      <c r="B50" s="67">
        <f t="shared" si="3"/>
        <v>15</v>
      </c>
      <c r="C50" s="77">
        <v>5.0</v>
      </c>
      <c r="D50" s="78" t="s">
        <v>39</v>
      </c>
      <c r="E50" s="79" t="s">
        <v>46</v>
      </c>
      <c r="F50" s="78" t="s">
        <v>73</v>
      </c>
      <c r="G50" s="74" t="s">
        <v>74</v>
      </c>
      <c r="H50" s="80">
        <v>609700.0</v>
      </c>
      <c r="I50" s="76">
        <f t="shared" si="1"/>
        <v>3048500</v>
      </c>
      <c r="J50" s="76">
        <f t="shared" si="2"/>
        <v>579215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3"/>
      <c r="B51" s="67">
        <f t="shared" si="3"/>
        <v>16</v>
      </c>
      <c r="C51" s="77">
        <v>4.0</v>
      </c>
      <c r="D51" s="78" t="s">
        <v>39</v>
      </c>
      <c r="E51" s="79" t="s">
        <v>43</v>
      </c>
      <c r="F51" s="78" t="s">
        <v>75</v>
      </c>
      <c r="G51" s="74" t="s">
        <v>76</v>
      </c>
      <c r="H51" s="80">
        <v>466900.0</v>
      </c>
      <c r="I51" s="76">
        <f t="shared" si="1"/>
        <v>1867600</v>
      </c>
      <c r="J51" s="76">
        <f t="shared" si="2"/>
        <v>354844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3"/>
      <c r="B52" s="67">
        <f t="shared" si="3"/>
        <v>17</v>
      </c>
      <c r="C52" s="77">
        <v>1.0</v>
      </c>
      <c r="D52" s="78" t="s">
        <v>39</v>
      </c>
      <c r="E52" s="79" t="s">
        <v>43</v>
      </c>
      <c r="F52" s="78" t="s">
        <v>77</v>
      </c>
      <c r="G52" s="74" t="s">
        <v>78</v>
      </c>
      <c r="H52" s="80">
        <v>150000.0</v>
      </c>
      <c r="I52" s="76">
        <f t="shared" si="1"/>
        <v>150000</v>
      </c>
      <c r="J52" s="76">
        <f t="shared" si="2"/>
        <v>28500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3"/>
      <c r="B53" s="67">
        <f t="shared" si="3"/>
        <v>18</v>
      </c>
      <c r="C53" s="77">
        <v>1.0</v>
      </c>
      <c r="D53" s="78" t="s">
        <v>39</v>
      </c>
      <c r="E53" s="79" t="s">
        <v>43</v>
      </c>
      <c r="F53" s="78" t="s">
        <v>79</v>
      </c>
      <c r="G53" s="74" t="s">
        <v>80</v>
      </c>
      <c r="H53" s="80">
        <v>412000.0</v>
      </c>
      <c r="I53" s="76">
        <f t="shared" si="1"/>
        <v>412000</v>
      </c>
      <c r="J53" s="76">
        <f t="shared" si="2"/>
        <v>78280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3"/>
      <c r="B54" s="67">
        <f t="shared" si="3"/>
        <v>19</v>
      </c>
      <c r="C54" s="77">
        <v>1.0</v>
      </c>
      <c r="D54" s="78" t="s">
        <v>81</v>
      </c>
      <c r="E54" s="79" t="s">
        <v>49</v>
      </c>
      <c r="F54" s="78" t="s">
        <v>82</v>
      </c>
      <c r="G54" s="74" t="s">
        <v>83</v>
      </c>
      <c r="H54" s="80">
        <v>736400.0</v>
      </c>
      <c r="I54" s="76">
        <f t="shared" si="1"/>
        <v>736400</v>
      </c>
      <c r="J54" s="76">
        <f t="shared" si="2"/>
        <v>139916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3"/>
      <c r="B55" s="67">
        <f t="shared" si="3"/>
        <v>20</v>
      </c>
      <c r="C55" s="77">
        <v>4.0</v>
      </c>
      <c r="D55" s="78" t="s">
        <v>39</v>
      </c>
      <c r="E55" s="79" t="s">
        <v>43</v>
      </c>
      <c r="F55" s="78" t="s">
        <v>84</v>
      </c>
      <c r="G55" s="74" t="s">
        <v>85</v>
      </c>
      <c r="H55" s="80">
        <v>1100000.0</v>
      </c>
      <c r="I55" s="76">
        <f t="shared" si="1"/>
        <v>4400000</v>
      </c>
      <c r="J55" s="76">
        <f t="shared" si="2"/>
        <v>836000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3"/>
      <c r="B56" s="67">
        <f t="shared" si="3"/>
        <v>21</v>
      </c>
      <c r="C56" s="77">
        <v>1.0</v>
      </c>
      <c r="D56" s="78" t="s">
        <v>86</v>
      </c>
      <c r="E56" s="79" t="s">
        <v>87</v>
      </c>
      <c r="F56" s="78" t="s">
        <v>88</v>
      </c>
      <c r="G56" s="74" t="s">
        <v>89</v>
      </c>
      <c r="H56" s="80">
        <v>45000.0</v>
      </c>
      <c r="I56" s="76">
        <f t="shared" si="1"/>
        <v>45000</v>
      </c>
      <c r="J56" s="76">
        <f t="shared" si="2"/>
        <v>8550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3"/>
      <c r="B57" s="67">
        <f t="shared" si="3"/>
        <v>22</v>
      </c>
      <c r="C57" s="77">
        <v>5.0</v>
      </c>
      <c r="D57" s="78" t="s">
        <v>39</v>
      </c>
      <c r="E57" s="79" t="s">
        <v>90</v>
      </c>
      <c r="F57" s="78" t="s">
        <v>91</v>
      </c>
      <c r="G57" s="74" t="s">
        <v>92</v>
      </c>
      <c r="H57" s="80">
        <v>489000.0</v>
      </c>
      <c r="I57" s="76">
        <f t="shared" si="1"/>
        <v>2445000</v>
      </c>
      <c r="J57" s="76">
        <f t="shared" si="2"/>
        <v>464550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3"/>
      <c r="B58" s="67">
        <f t="shared" si="3"/>
        <v>23</v>
      </c>
      <c r="C58" s="77">
        <v>7.0</v>
      </c>
      <c r="D58" s="78" t="s">
        <v>39</v>
      </c>
      <c r="E58" s="79" t="s">
        <v>43</v>
      </c>
      <c r="F58" s="78" t="s">
        <v>93</v>
      </c>
      <c r="G58" s="74" t="s">
        <v>94</v>
      </c>
      <c r="H58" s="80">
        <v>42000.0</v>
      </c>
      <c r="I58" s="76">
        <f t="shared" si="1"/>
        <v>294000</v>
      </c>
      <c r="J58" s="76">
        <f t="shared" si="2"/>
        <v>55860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3"/>
      <c r="B59" s="67">
        <f t="shared" si="3"/>
        <v>24</v>
      </c>
      <c r="C59" s="77">
        <v>2.0</v>
      </c>
      <c r="D59" s="78" t="s">
        <v>39</v>
      </c>
      <c r="E59" s="79" t="s">
        <v>60</v>
      </c>
      <c r="F59" s="78" t="s">
        <v>95</v>
      </c>
      <c r="G59" s="74" t="s">
        <v>96</v>
      </c>
      <c r="H59" s="80">
        <v>675500.0</v>
      </c>
      <c r="I59" s="76">
        <f t="shared" si="1"/>
        <v>1351000</v>
      </c>
      <c r="J59" s="76">
        <f t="shared" si="2"/>
        <v>256690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67">
        <f t="shared" si="3"/>
        <v>25</v>
      </c>
      <c r="C60" s="77">
        <v>3.0</v>
      </c>
      <c r="D60" s="78" t="s">
        <v>39</v>
      </c>
      <c r="E60" s="79" t="s">
        <v>97</v>
      </c>
      <c r="F60" s="78" t="s">
        <v>98</v>
      </c>
      <c r="G60" s="74" t="s">
        <v>99</v>
      </c>
      <c r="H60" s="80">
        <v>387500.0</v>
      </c>
      <c r="I60" s="76">
        <f t="shared" si="1"/>
        <v>1162500</v>
      </c>
      <c r="J60" s="76">
        <f t="shared" si="2"/>
        <v>220875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67">
        <f t="shared" si="3"/>
        <v>26</v>
      </c>
      <c r="C61" s="77">
        <v>2.0</v>
      </c>
      <c r="D61" s="78" t="s">
        <v>100</v>
      </c>
      <c r="E61" s="79" t="s">
        <v>101</v>
      </c>
      <c r="F61" s="78" t="s">
        <v>102</v>
      </c>
      <c r="G61" s="81"/>
      <c r="H61" s="80">
        <v>780000.0</v>
      </c>
      <c r="I61" s="76">
        <f t="shared" si="1"/>
        <v>1560000</v>
      </c>
      <c r="J61" s="76">
        <f t="shared" si="2"/>
        <v>296400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67">
        <f t="shared" si="3"/>
        <v>27</v>
      </c>
      <c r="C62" s="77">
        <v>1.0</v>
      </c>
      <c r="D62" s="78" t="s">
        <v>39</v>
      </c>
      <c r="E62" s="79" t="s">
        <v>103</v>
      </c>
      <c r="F62" s="78" t="s">
        <v>104</v>
      </c>
      <c r="G62" s="74" t="s">
        <v>105</v>
      </c>
      <c r="H62" s="80">
        <v>221200.0</v>
      </c>
      <c r="I62" s="76">
        <f t="shared" si="1"/>
        <v>221200</v>
      </c>
      <c r="J62" s="76">
        <f t="shared" si="2"/>
        <v>42028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67">
        <f t="shared" si="3"/>
        <v>28</v>
      </c>
      <c r="C63" s="77">
        <v>3.0</v>
      </c>
      <c r="D63" s="78" t="s">
        <v>39</v>
      </c>
      <c r="E63" s="79" t="s">
        <v>106</v>
      </c>
      <c r="F63" s="78" t="s">
        <v>107</v>
      </c>
      <c r="G63" s="81"/>
      <c r="H63" s="80">
        <v>165300.0</v>
      </c>
      <c r="I63" s="76">
        <f t="shared" si="1"/>
        <v>495900</v>
      </c>
      <c r="J63" s="76">
        <f t="shared" si="2"/>
        <v>94221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67">
        <f t="shared" si="3"/>
        <v>29</v>
      </c>
      <c r="C64" s="77">
        <v>2.0</v>
      </c>
      <c r="D64" s="78" t="s">
        <v>39</v>
      </c>
      <c r="E64" s="79" t="s">
        <v>49</v>
      </c>
      <c r="F64" s="78" t="s">
        <v>108</v>
      </c>
      <c r="G64" s="74" t="s">
        <v>109</v>
      </c>
      <c r="H64" s="80">
        <v>91000.0</v>
      </c>
      <c r="I64" s="76">
        <f t="shared" si="1"/>
        <v>182000</v>
      </c>
      <c r="J64" s="76">
        <f t="shared" si="2"/>
        <v>34580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67">
        <f t="shared" si="3"/>
        <v>30</v>
      </c>
      <c r="C65" s="77">
        <v>1.0</v>
      </c>
      <c r="D65" s="78" t="s">
        <v>39</v>
      </c>
      <c r="E65" s="79" t="s">
        <v>97</v>
      </c>
      <c r="F65" s="78" t="s">
        <v>110</v>
      </c>
      <c r="G65" s="74" t="s">
        <v>111</v>
      </c>
      <c r="H65" s="80">
        <v>141000.0</v>
      </c>
      <c r="I65" s="76">
        <f t="shared" si="1"/>
        <v>141000</v>
      </c>
      <c r="J65" s="76">
        <f t="shared" si="2"/>
        <v>26790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67">
        <f t="shared" si="3"/>
        <v>31</v>
      </c>
      <c r="C66" s="77">
        <v>2.0</v>
      </c>
      <c r="D66" s="78" t="s">
        <v>39</v>
      </c>
      <c r="E66" s="79" t="s">
        <v>97</v>
      </c>
      <c r="F66" s="78" t="s">
        <v>112</v>
      </c>
      <c r="G66" s="74" t="s">
        <v>113</v>
      </c>
      <c r="H66" s="80">
        <v>1999900.0</v>
      </c>
      <c r="I66" s="76">
        <f t="shared" si="1"/>
        <v>3999800</v>
      </c>
      <c r="J66" s="76">
        <f t="shared" si="2"/>
        <v>759962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67">
        <f t="shared" si="3"/>
        <v>32</v>
      </c>
      <c r="C67" s="77">
        <v>2.0</v>
      </c>
      <c r="D67" s="78" t="s">
        <v>39</v>
      </c>
      <c r="E67" s="79" t="s">
        <v>114</v>
      </c>
      <c r="F67" s="78" t="s">
        <v>115</v>
      </c>
      <c r="G67" s="74" t="s">
        <v>116</v>
      </c>
      <c r="H67" s="80">
        <v>79000.0</v>
      </c>
      <c r="I67" s="76">
        <f t="shared" si="1"/>
        <v>158000</v>
      </c>
      <c r="J67" s="76">
        <f t="shared" si="2"/>
        <v>30020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67">
        <f t="shared" si="3"/>
        <v>33</v>
      </c>
      <c r="C68" s="77">
        <v>1.0</v>
      </c>
      <c r="D68" s="78" t="s">
        <v>39</v>
      </c>
      <c r="E68" s="79" t="s">
        <v>117</v>
      </c>
      <c r="F68" s="78" t="s">
        <v>118</v>
      </c>
      <c r="G68" s="74" t="s">
        <v>119</v>
      </c>
      <c r="H68" s="80">
        <v>4027500.0</v>
      </c>
      <c r="I68" s="76">
        <f t="shared" si="1"/>
        <v>4027500</v>
      </c>
      <c r="J68" s="76">
        <f t="shared" si="2"/>
        <v>765225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67">
        <f t="shared" si="3"/>
        <v>34</v>
      </c>
      <c r="C69" s="77">
        <v>1.0</v>
      </c>
      <c r="D69" s="78" t="s">
        <v>39</v>
      </c>
      <c r="E69" s="79" t="s">
        <v>49</v>
      </c>
      <c r="F69" s="78" t="s">
        <v>120</v>
      </c>
      <c r="G69" s="74" t="s">
        <v>121</v>
      </c>
      <c r="H69" s="80">
        <v>208600.0</v>
      </c>
      <c r="I69" s="76">
        <f t="shared" si="1"/>
        <v>208600</v>
      </c>
      <c r="J69" s="76">
        <f t="shared" si="2"/>
        <v>39634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67">
        <f t="shared" si="3"/>
        <v>35</v>
      </c>
      <c r="C70" s="77">
        <v>1.0</v>
      </c>
      <c r="D70" s="78" t="s">
        <v>39</v>
      </c>
      <c r="E70" s="79" t="s">
        <v>49</v>
      </c>
      <c r="F70" s="78" t="s">
        <v>122</v>
      </c>
      <c r="G70" s="74" t="s">
        <v>123</v>
      </c>
      <c r="H70" s="80">
        <v>236600.0</v>
      </c>
      <c r="I70" s="76">
        <f t="shared" si="1"/>
        <v>236600</v>
      </c>
      <c r="J70" s="76">
        <f t="shared" si="2"/>
        <v>44954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67">
        <f t="shared" si="3"/>
        <v>36</v>
      </c>
      <c r="C71" s="77">
        <v>1.0</v>
      </c>
      <c r="D71" s="78" t="s">
        <v>39</v>
      </c>
      <c r="E71" s="79" t="s">
        <v>124</v>
      </c>
      <c r="F71" s="78" t="s">
        <v>125</v>
      </c>
      <c r="G71" s="74" t="s">
        <v>126</v>
      </c>
      <c r="H71" s="80">
        <v>449400.0</v>
      </c>
      <c r="I71" s="76">
        <f t="shared" si="1"/>
        <v>449400</v>
      </c>
      <c r="J71" s="76">
        <f t="shared" si="2"/>
        <v>85386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67">
        <f t="shared" si="3"/>
        <v>37</v>
      </c>
      <c r="C72" s="77">
        <v>2.0</v>
      </c>
      <c r="D72" s="78" t="s">
        <v>39</v>
      </c>
      <c r="E72" s="79" t="s">
        <v>97</v>
      </c>
      <c r="F72" s="78" t="s">
        <v>127</v>
      </c>
      <c r="G72" s="74" t="s">
        <v>128</v>
      </c>
      <c r="H72" s="80">
        <v>125200.0</v>
      </c>
      <c r="I72" s="76">
        <f t="shared" si="1"/>
        <v>250400</v>
      </c>
      <c r="J72" s="76">
        <f t="shared" si="2"/>
        <v>47576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67">
        <f t="shared" si="3"/>
        <v>38</v>
      </c>
      <c r="C73" s="77">
        <v>1.0</v>
      </c>
      <c r="D73" s="78" t="s">
        <v>39</v>
      </c>
      <c r="E73" s="79" t="s">
        <v>97</v>
      </c>
      <c r="F73" s="78" t="s">
        <v>129</v>
      </c>
      <c r="G73" s="74" t="s">
        <v>130</v>
      </c>
      <c r="H73" s="80">
        <v>169000.0</v>
      </c>
      <c r="I73" s="76">
        <f t="shared" si="1"/>
        <v>169000</v>
      </c>
      <c r="J73" s="76">
        <f t="shared" si="2"/>
        <v>32110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67">
        <f t="shared" si="3"/>
        <v>39</v>
      </c>
      <c r="C74" s="77">
        <v>1.0</v>
      </c>
      <c r="D74" s="78" t="s">
        <v>39</v>
      </c>
      <c r="E74" s="79" t="s">
        <v>124</v>
      </c>
      <c r="F74" s="78" t="s">
        <v>131</v>
      </c>
      <c r="G74" s="74" t="s">
        <v>132</v>
      </c>
      <c r="H74" s="80">
        <v>90300.0</v>
      </c>
      <c r="I74" s="76">
        <f t="shared" si="1"/>
        <v>90300</v>
      </c>
      <c r="J74" s="76">
        <f t="shared" si="2"/>
        <v>17157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67">
        <f t="shared" si="3"/>
        <v>40</v>
      </c>
      <c r="C75" s="77">
        <v>1.0</v>
      </c>
      <c r="D75" s="78" t="s">
        <v>39</v>
      </c>
      <c r="E75" s="79" t="s">
        <v>133</v>
      </c>
      <c r="F75" s="78" t="s">
        <v>134</v>
      </c>
      <c r="G75" s="74" t="s">
        <v>135</v>
      </c>
      <c r="H75" s="80">
        <v>465500.0</v>
      </c>
      <c r="I75" s="76">
        <f t="shared" si="1"/>
        <v>465500</v>
      </c>
      <c r="J75" s="76">
        <f t="shared" si="2"/>
        <v>88445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67">
        <f t="shared" si="3"/>
        <v>41</v>
      </c>
      <c r="C76" s="77">
        <v>1.0</v>
      </c>
      <c r="D76" s="78" t="s">
        <v>39</v>
      </c>
      <c r="E76" s="79" t="s">
        <v>124</v>
      </c>
      <c r="F76" s="78" t="s">
        <v>136</v>
      </c>
      <c r="G76" s="81"/>
      <c r="H76" s="80">
        <v>4072600.0</v>
      </c>
      <c r="I76" s="76">
        <f t="shared" si="1"/>
        <v>4072600</v>
      </c>
      <c r="J76" s="76">
        <f t="shared" si="2"/>
        <v>773794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67">
        <f t="shared" si="3"/>
        <v>42</v>
      </c>
      <c r="C77" s="77">
        <v>1.0</v>
      </c>
      <c r="D77" s="78" t="s">
        <v>39</v>
      </c>
      <c r="E77" s="79" t="s">
        <v>114</v>
      </c>
      <c r="F77" s="78" t="s">
        <v>137</v>
      </c>
      <c r="G77" s="81"/>
      <c r="H77" s="80">
        <v>705575.0</v>
      </c>
      <c r="I77" s="76">
        <f t="shared" si="1"/>
        <v>705575</v>
      </c>
      <c r="J77" s="76">
        <f t="shared" si="2"/>
        <v>134059.25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67">
        <f t="shared" si="3"/>
        <v>43</v>
      </c>
      <c r="C78" s="77">
        <v>1.0</v>
      </c>
      <c r="D78" s="78" t="s">
        <v>39</v>
      </c>
      <c r="E78" s="79" t="s">
        <v>114</v>
      </c>
      <c r="F78" s="78" t="s">
        <v>138</v>
      </c>
      <c r="G78" s="81"/>
      <c r="H78" s="80">
        <v>695100.0</v>
      </c>
      <c r="I78" s="76">
        <f t="shared" si="1"/>
        <v>695100</v>
      </c>
      <c r="J78" s="76">
        <f t="shared" si="2"/>
        <v>132069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67">
        <f t="shared" si="3"/>
        <v>44</v>
      </c>
      <c r="C79" s="77">
        <v>1.0</v>
      </c>
      <c r="D79" s="78" t="s">
        <v>39</v>
      </c>
      <c r="E79" s="79" t="s">
        <v>114</v>
      </c>
      <c r="F79" s="78" t="s">
        <v>139</v>
      </c>
      <c r="G79" s="81"/>
      <c r="H79" s="80">
        <v>705575.0</v>
      </c>
      <c r="I79" s="76">
        <f t="shared" si="1"/>
        <v>705575</v>
      </c>
      <c r="J79" s="76">
        <f t="shared" si="2"/>
        <v>134059.25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67">
        <f t="shared" si="3"/>
        <v>45</v>
      </c>
      <c r="C80" s="77">
        <v>1.0</v>
      </c>
      <c r="D80" s="78" t="s">
        <v>39</v>
      </c>
      <c r="E80" s="79" t="s">
        <v>52</v>
      </c>
      <c r="F80" s="78" t="s">
        <v>140</v>
      </c>
      <c r="G80" s="81"/>
      <c r="H80" s="80">
        <v>780100.0</v>
      </c>
      <c r="I80" s="76">
        <f t="shared" si="1"/>
        <v>780100</v>
      </c>
      <c r="J80" s="76">
        <f t="shared" si="2"/>
        <v>148219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67">
        <f t="shared" si="3"/>
        <v>46</v>
      </c>
      <c r="C81" s="77">
        <v>1.0</v>
      </c>
      <c r="D81" s="78" t="s">
        <v>39</v>
      </c>
      <c r="E81" s="79" t="s">
        <v>49</v>
      </c>
      <c r="F81" s="78" t="s">
        <v>141</v>
      </c>
      <c r="G81" s="81"/>
      <c r="H81" s="80">
        <v>495000.0</v>
      </c>
      <c r="I81" s="76">
        <f t="shared" si="1"/>
        <v>495000</v>
      </c>
      <c r="J81" s="76">
        <f t="shared" si="2"/>
        <v>94050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67">
        <f t="shared" si="3"/>
        <v>47</v>
      </c>
      <c r="C82" s="77">
        <v>5.0</v>
      </c>
      <c r="D82" s="78" t="s">
        <v>39</v>
      </c>
      <c r="E82" s="79" t="s">
        <v>43</v>
      </c>
      <c r="F82" s="78" t="s">
        <v>142</v>
      </c>
      <c r="G82" s="74" t="s">
        <v>143</v>
      </c>
      <c r="H82" s="80">
        <v>128100.0</v>
      </c>
      <c r="I82" s="76">
        <f t="shared" si="1"/>
        <v>640500</v>
      </c>
      <c r="J82" s="76">
        <f t="shared" si="2"/>
        <v>121695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67">
        <f t="shared" si="3"/>
        <v>48</v>
      </c>
      <c r="C83" s="77">
        <v>54.0</v>
      </c>
      <c r="D83" s="78" t="s">
        <v>39</v>
      </c>
      <c r="E83" s="79" t="s">
        <v>144</v>
      </c>
      <c r="F83" s="78" t="s">
        <v>145</v>
      </c>
      <c r="G83" s="74" t="s">
        <v>146</v>
      </c>
      <c r="H83" s="80">
        <v>1838200.0</v>
      </c>
      <c r="I83" s="76">
        <f t="shared" si="1"/>
        <v>99262800</v>
      </c>
      <c r="J83" s="76">
        <f t="shared" si="2"/>
        <v>18859932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67">
        <f t="shared" si="3"/>
        <v>49</v>
      </c>
      <c r="C84" s="77">
        <v>16.0</v>
      </c>
      <c r="D84" s="78" t="s">
        <v>86</v>
      </c>
      <c r="E84" s="79" t="s">
        <v>87</v>
      </c>
      <c r="F84" s="78" t="s">
        <v>147</v>
      </c>
      <c r="G84" s="74" t="s">
        <v>148</v>
      </c>
      <c r="H84" s="80">
        <v>154000.0</v>
      </c>
      <c r="I84" s="76">
        <f t="shared" si="1"/>
        <v>2464000</v>
      </c>
      <c r="J84" s="76">
        <f t="shared" si="2"/>
        <v>468160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67">
        <f t="shared" si="3"/>
        <v>50</v>
      </c>
      <c r="C85" s="77">
        <v>38.0</v>
      </c>
      <c r="D85" s="78" t="s">
        <v>86</v>
      </c>
      <c r="E85" s="79" t="s">
        <v>144</v>
      </c>
      <c r="F85" s="78" t="s">
        <v>149</v>
      </c>
      <c r="G85" s="74" t="s">
        <v>150</v>
      </c>
      <c r="H85" s="80">
        <v>265300.0</v>
      </c>
      <c r="I85" s="76">
        <f t="shared" si="1"/>
        <v>10081400</v>
      </c>
      <c r="J85" s="76">
        <f t="shared" si="2"/>
        <v>1915466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67">
        <f t="shared" si="3"/>
        <v>51</v>
      </c>
      <c r="C86" s="77">
        <v>1.0</v>
      </c>
      <c r="D86" s="78" t="s">
        <v>39</v>
      </c>
      <c r="E86" s="79" t="s">
        <v>133</v>
      </c>
      <c r="F86" s="78" t="s">
        <v>151</v>
      </c>
      <c r="G86" s="74" t="s">
        <v>152</v>
      </c>
      <c r="H86" s="80">
        <v>196700.0</v>
      </c>
      <c r="I86" s="76">
        <f t="shared" si="1"/>
        <v>196700</v>
      </c>
      <c r="J86" s="76">
        <f t="shared" si="2"/>
        <v>37373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67">
        <f t="shared" si="3"/>
        <v>52</v>
      </c>
      <c r="C87" s="77">
        <v>1.0</v>
      </c>
      <c r="D87" s="78" t="s">
        <v>39</v>
      </c>
      <c r="E87" s="79" t="s">
        <v>114</v>
      </c>
      <c r="F87" s="78" t="s">
        <v>153</v>
      </c>
      <c r="G87" s="74" t="s">
        <v>154</v>
      </c>
      <c r="H87" s="80">
        <v>151900.0</v>
      </c>
      <c r="I87" s="76">
        <f t="shared" si="1"/>
        <v>151900</v>
      </c>
      <c r="J87" s="76">
        <f t="shared" si="2"/>
        <v>28861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67">
        <f t="shared" si="3"/>
        <v>53</v>
      </c>
      <c r="C88" s="77">
        <v>6.0</v>
      </c>
      <c r="D88" s="78" t="s">
        <v>39</v>
      </c>
      <c r="E88" s="79" t="s">
        <v>43</v>
      </c>
      <c r="F88" s="78" t="s">
        <v>155</v>
      </c>
      <c r="G88" s="74" t="s">
        <v>156</v>
      </c>
      <c r="H88" s="80">
        <v>284000.0</v>
      </c>
      <c r="I88" s="76">
        <f t="shared" si="1"/>
        <v>1704000</v>
      </c>
      <c r="J88" s="76">
        <f t="shared" si="2"/>
        <v>323760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67">
        <f t="shared" si="3"/>
        <v>54</v>
      </c>
      <c r="C89" s="77">
        <v>1.0</v>
      </c>
      <c r="D89" s="78" t="s">
        <v>39</v>
      </c>
      <c r="E89" s="79" t="s">
        <v>40</v>
      </c>
      <c r="F89" s="78" t="s">
        <v>157</v>
      </c>
      <c r="G89" s="74" t="s">
        <v>158</v>
      </c>
      <c r="H89" s="80">
        <v>526000.0</v>
      </c>
      <c r="I89" s="76">
        <f t="shared" si="1"/>
        <v>526000</v>
      </c>
      <c r="J89" s="76">
        <f t="shared" si="2"/>
        <v>99940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67">
        <f t="shared" si="3"/>
        <v>55</v>
      </c>
      <c r="C90" s="77">
        <v>2.0</v>
      </c>
      <c r="D90" s="78" t="s">
        <v>39</v>
      </c>
      <c r="E90" s="79" t="s">
        <v>43</v>
      </c>
      <c r="F90" s="78" t="s">
        <v>159</v>
      </c>
      <c r="G90" s="74" t="s">
        <v>160</v>
      </c>
      <c r="H90" s="80">
        <v>114800.0</v>
      </c>
      <c r="I90" s="76">
        <f t="shared" si="1"/>
        <v>229600</v>
      </c>
      <c r="J90" s="76">
        <f t="shared" si="2"/>
        <v>43624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67">
        <f t="shared" si="3"/>
        <v>56</v>
      </c>
      <c r="C91" s="77">
        <v>12.0</v>
      </c>
      <c r="D91" s="78" t="s">
        <v>39</v>
      </c>
      <c r="E91" s="79" t="s">
        <v>43</v>
      </c>
      <c r="F91" s="78" t="s">
        <v>161</v>
      </c>
      <c r="G91" s="74" t="s">
        <v>162</v>
      </c>
      <c r="H91" s="80">
        <v>128100.0</v>
      </c>
      <c r="I91" s="76">
        <f t="shared" si="1"/>
        <v>1537200</v>
      </c>
      <c r="J91" s="76">
        <f t="shared" si="2"/>
        <v>292068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67">
        <f t="shared" si="3"/>
        <v>57</v>
      </c>
      <c r="C92" s="77">
        <v>1.0</v>
      </c>
      <c r="D92" s="78" t="s">
        <v>39</v>
      </c>
      <c r="E92" s="79" t="s">
        <v>106</v>
      </c>
      <c r="F92" s="78" t="s">
        <v>163</v>
      </c>
      <c r="G92" s="74" t="s">
        <v>164</v>
      </c>
      <c r="H92" s="80">
        <v>135100.0</v>
      </c>
      <c r="I92" s="76">
        <f t="shared" si="1"/>
        <v>135100</v>
      </c>
      <c r="J92" s="76">
        <f t="shared" si="2"/>
        <v>25669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67">
        <f t="shared" si="3"/>
        <v>58</v>
      </c>
      <c r="C93" s="77">
        <v>5.0</v>
      </c>
      <c r="D93" s="78" t="s">
        <v>39</v>
      </c>
      <c r="E93" s="79" t="s">
        <v>43</v>
      </c>
      <c r="F93" s="78" t="s">
        <v>165</v>
      </c>
      <c r="G93" s="74" t="s">
        <v>164</v>
      </c>
      <c r="H93" s="80">
        <v>135100.0</v>
      </c>
      <c r="I93" s="76">
        <f t="shared" si="1"/>
        <v>675500</v>
      </c>
      <c r="J93" s="76">
        <f t="shared" si="2"/>
        <v>128345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67">
        <f t="shared" si="3"/>
        <v>59</v>
      </c>
      <c r="C94" s="77">
        <v>2.0</v>
      </c>
      <c r="D94" s="78" t="s">
        <v>39</v>
      </c>
      <c r="E94" s="79" t="s">
        <v>124</v>
      </c>
      <c r="F94" s="78" t="s">
        <v>166</v>
      </c>
      <c r="G94" s="74" t="s">
        <v>167</v>
      </c>
      <c r="H94" s="80">
        <v>139300.0</v>
      </c>
      <c r="I94" s="76">
        <f t="shared" si="1"/>
        <v>278600</v>
      </c>
      <c r="J94" s="76">
        <f t="shared" si="2"/>
        <v>52934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67">
        <f t="shared" si="3"/>
        <v>60</v>
      </c>
      <c r="C95" s="77">
        <v>1.0</v>
      </c>
      <c r="D95" s="78" t="s">
        <v>39</v>
      </c>
      <c r="E95" s="79" t="s">
        <v>40</v>
      </c>
      <c r="F95" s="78" t="s">
        <v>168</v>
      </c>
      <c r="G95" s="81"/>
      <c r="H95" s="80">
        <v>680000.0</v>
      </c>
      <c r="I95" s="76">
        <f t="shared" si="1"/>
        <v>680000</v>
      </c>
      <c r="J95" s="76">
        <f t="shared" si="2"/>
        <v>129200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67">
        <f t="shared" si="3"/>
        <v>61</v>
      </c>
      <c r="C96" s="77">
        <v>1.0</v>
      </c>
      <c r="D96" s="78" t="s">
        <v>39</v>
      </c>
      <c r="E96" s="79" t="s">
        <v>106</v>
      </c>
      <c r="F96" s="78" t="s">
        <v>169</v>
      </c>
      <c r="G96" s="74" t="s">
        <v>170</v>
      </c>
      <c r="H96" s="80">
        <v>105000.0</v>
      </c>
      <c r="I96" s="76">
        <f t="shared" si="1"/>
        <v>105000</v>
      </c>
      <c r="J96" s="76">
        <f t="shared" si="2"/>
        <v>19950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67">
        <f t="shared" si="3"/>
        <v>62</v>
      </c>
      <c r="C97" s="77">
        <v>14.0</v>
      </c>
      <c r="D97" s="78" t="s">
        <v>39</v>
      </c>
      <c r="E97" s="79" t="s">
        <v>60</v>
      </c>
      <c r="F97" s="78" t="s">
        <v>171</v>
      </c>
      <c r="G97" s="74" t="s">
        <v>172</v>
      </c>
      <c r="H97" s="80">
        <v>350000.0</v>
      </c>
      <c r="I97" s="76">
        <f t="shared" si="1"/>
        <v>4900000</v>
      </c>
      <c r="J97" s="76">
        <f t="shared" si="2"/>
        <v>931000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67">
        <f t="shared" si="3"/>
        <v>63</v>
      </c>
      <c r="C98" s="77">
        <v>2.0</v>
      </c>
      <c r="D98" s="78" t="s">
        <v>39</v>
      </c>
      <c r="E98" s="79" t="s">
        <v>117</v>
      </c>
      <c r="F98" s="78" t="s">
        <v>173</v>
      </c>
      <c r="G98" s="74" t="s">
        <v>174</v>
      </c>
      <c r="H98" s="80">
        <v>1318800.0</v>
      </c>
      <c r="I98" s="76">
        <f t="shared" si="1"/>
        <v>2637600</v>
      </c>
      <c r="J98" s="76">
        <f t="shared" si="2"/>
        <v>501144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67">
        <f t="shared" si="3"/>
        <v>64</v>
      </c>
      <c r="C99" s="77">
        <v>2.0</v>
      </c>
      <c r="D99" s="78" t="s">
        <v>39</v>
      </c>
      <c r="E99" s="79" t="s">
        <v>175</v>
      </c>
      <c r="F99" s="78" t="s">
        <v>176</v>
      </c>
      <c r="G99" s="74" t="s">
        <v>177</v>
      </c>
      <c r="H99" s="80">
        <v>597800.0</v>
      </c>
      <c r="I99" s="76">
        <f t="shared" si="1"/>
        <v>1195600</v>
      </c>
      <c r="J99" s="76">
        <f t="shared" si="2"/>
        <v>227164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67">
        <f t="shared" si="3"/>
        <v>65</v>
      </c>
      <c r="C100" s="77">
        <v>1.0</v>
      </c>
      <c r="D100" s="78" t="s">
        <v>39</v>
      </c>
      <c r="E100" s="79" t="s">
        <v>175</v>
      </c>
      <c r="F100" s="78" t="s">
        <v>178</v>
      </c>
      <c r="G100" s="74" t="s">
        <v>179</v>
      </c>
      <c r="H100" s="80">
        <v>553700.0</v>
      </c>
      <c r="I100" s="76">
        <f t="shared" si="1"/>
        <v>553700</v>
      </c>
      <c r="J100" s="76">
        <f t="shared" si="2"/>
        <v>105203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67">
        <f t="shared" si="3"/>
        <v>66</v>
      </c>
      <c r="C101" s="77">
        <v>1.0</v>
      </c>
      <c r="D101" s="78" t="s">
        <v>180</v>
      </c>
      <c r="E101" s="79" t="s">
        <v>43</v>
      </c>
      <c r="F101" s="78" t="s">
        <v>181</v>
      </c>
      <c r="G101" s="74" t="s">
        <v>182</v>
      </c>
      <c r="H101" s="80">
        <v>1285200.0</v>
      </c>
      <c r="I101" s="76">
        <f t="shared" si="1"/>
        <v>1285200</v>
      </c>
      <c r="J101" s="76">
        <f t="shared" si="2"/>
        <v>244188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67">
        <f t="shared" si="3"/>
        <v>67</v>
      </c>
      <c r="C102" s="77">
        <v>2.0</v>
      </c>
      <c r="D102" s="78" t="s">
        <v>39</v>
      </c>
      <c r="E102" s="79" t="s">
        <v>49</v>
      </c>
      <c r="F102" s="78" t="s">
        <v>183</v>
      </c>
      <c r="G102" s="74" t="s">
        <v>184</v>
      </c>
      <c r="H102" s="80">
        <v>293300.0</v>
      </c>
      <c r="I102" s="76">
        <f t="shared" si="1"/>
        <v>586600</v>
      </c>
      <c r="J102" s="76">
        <f t="shared" si="2"/>
        <v>111454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67">
        <f t="shared" si="3"/>
        <v>68</v>
      </c>
      <c r="C103" s="77">
        <v>1.0</v>
      </c>
      <c r="D103" s="78" t="s">
        <v>39</v>
      </c>
      <c r="E103" s="79" t="s">
        <v>185</v>
      </c>
      <c r="F103" s="78" t="s">
        <v>186</v>
      </c>
      <c r="G103" s="74" t="s">
        <v>187</v>
      </c>
      <c r="H103" s="80">
        <v>465500.0</v>
      </c>
      <c r="I103" s="76">
        <f t="shared" si="1"/>
        <v>465500</v>
      </c>
      <c r="J103" s="76">
        <f t="shared" si="2"/>
        <v>88445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67">
        <f t="shared" si="3"/>
        <v>69</v>
      </c>
      <c r="C104" s="77">
        <v>2.0</v>
      </c>
      <c r="D104" s="78" t="s">
        <v>39</v>
      </c>
      <c r="E104" s="79" t="s">
        <v>97</v>
      </c>
      <c r="F104" s="78" t="s">
        <v>188</v>
      </c>
      <c r="G104" s="74" t="s">
        <v>189</v>
      </c>
      <c r="H104" s="80">
        <v>912000.0</v>
      </c>
      <c r="I104" s="76">
        <f t="shared" si="1"/>
        <v>1824000</v>
      </c>
      <c r="J104" s="76">
        <f t="shared" si="2"/>
        <v>346560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67">
        <f t="shared" si="3"/>
        <v>70</v>
      </c>
      <c r="C105" s="77">
        <v>1.0</v>
      </c>
      <c r="D105" s="78" t="s">
        <v>39</v>
      </c>
      <c r="E105" s="79" t="s">
        <v>175</v>
      </c>
      <c r="F105" s="84" t="s">
        <v>190</v>
      </c>
      <c r="G105" s="81"/>
      <c r="H105" s="80">
        <v>0.0</v>
      </c>
      <c r="I105" s="76">
        <f t="shared" si="1"/>
        <v>0</v>
      </c>
      <c r="J105" s="76">
        <f t="shared" si="2"/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67">
        <f t="shared" si="3"/>
        <v>71</v>
      </c>
      <c r="C106" s="77">
        <v>1.0</v>
      </c>
      <c r="D106" s="78" t="s">
        <v>39</v>
      </c>
      <c r="E106" s="79" t="s">
        <v>117</v>
      </c>
      <c r="F106" s="78" t="s">
        <v>191</v>
      </c>
      <c r="G106" s="74" t="s">
        <v>192</v>
      </c>
      <c r="H106" s="80">
        <v>426300.0</v>
      </c>
      <c r="I106" s="76">
        <f t="shared" si="1"/>
        <v>426300</v>
      </c>
      <c r="J106" s="76">
        <f t="shared" si="2"/>
        <v>80997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67">
        <f t="shared" si="3"/>
        <v>72</v>
      </c>
      <c r="C107" s="77">
        <v>1.0</v>
      </c>
      <c r="D107" s="78" t="s">
        <v>39</v>
      </c>
      <c r="E107" s="79" t="s">
        <v>175</v>
      </c>
      <c r="F107" s="78" t="s">
        <v>193</v>
      </c>
      <c r="G107" s="74" t="s">
        <v>194</v>
      </c>
      <c r="H107" s="80">
        <v>147450.0</v>
      </c>
      <c r="I107" s="76">
        <f t="shared" si="1"/>
        <v>147450</v>
      </c>
      <c r="J107" s="76">
        <f t="shared" si="2"/>
        <v>28015.5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67">
        <f t="shared" si="3"/>
        <v>73</v>
      </c>
      <c r="C108" s="77">
        <v>1.0</v>
      </c>
      <c r="D108" s="78" t="s">
        <v>39</v>
      </c>
      <c r="E108" s="79" t="s">
        <v>175</v>
      </c>
      <c r="F108" s="78" t="s">
        <v>195</v>
      </c>
      <c r="G108" s="74" t="s">
        <v>196</v>
      </c>
      <c r="H108" s="80">
        <v>1506300.0</v>
      </c>
      <c r="I108" s="76">
        <f t="shared" si="1"/>
        <v>1506300</v>
      </c>
      <c r="J108" s="76">
        <f t="shared" si="2"/>
        <v>286197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67">
        <f t="shared" si="3"/>
        <v>74</v>
      </c>
      <c r="C109" s="77">
        <v>1.0</v>
      </c>
      <c r="D109" s="78" t="s">
        <v>39</v>
      </c>
      <c r="E109" s="79" t="s">
        <v>97</v>
      </c>
      <c r="F109" s="78" t="s">
        <v>197</v>
      </c>
      <c r="G109" s="74" t="s">
        <v>198</v>
      </c>
      <c r="H109" s="80">
        <v>297500.0</v>
      </c>
      <c r="I109" s="76">
        <f t="shared" si="1"/>
        <v>297500</v>
      </c>
      <c r="J109" s="76">
        <f t="shared" si="2"/>
        <v>56525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67">
        <f t="shared" si="3"/>
        <v>75</v>
      </c>
      <c r="C110" s="77">
        <v>1.0</v>
      </c>
      <c r="D110" s="78" t="s">
        <v>39</v>
      </c>
      <c r="E110" s="79" t="s">
        <v>199</v>
      </c>
      <c r="F110" s="78" t="s">
        <v>200</v>
      </c>
      <c r="G110" s="74" t="s">
        <v>201</v>
      </c>
      <c r="H110" s="80">
        <v>813000.0</v>
      </c>
      <c r="I110" s="76">
        <f t="shared" si="1"/>
        <v>813000</v>
      </c>
      <c r="J110" s="76">
        <f t="shared" si="2"/>
        <v>154470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67">
        <f t="shared" si="3"/>
        <v>76</v>
      </c>
      <c r="C111" s="77">
        <v>1.0</v>
      </c>
      <c r="D111" s="78" t="s">
        <v>39</v>
      </c>
      <c r="E111" s="79" t="s">
        <v>199</v>
      </c>
      <c r="F111" s="78" t="s">
        <v>202</v>
      </c>
      <c r="G111" s="74" t="s">
        <v>203</v>
      </c>
      <c r="H111" s="80">
        <v>813000.0</v>
      </c>
      <c r="I111" s="76">
        <f t="shared" si="1"/>
        <v>813000</v>
      </c>
      <c r="J111" s="76">
        <f t="shared" si="2"/>
        <v>154470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67">
        <f t="shared" si="3"/>
        <v>77</v>
      </c>
      <c r="C112" s="77">
        <v>1.0</v>
      </c>
      <c r="D112" s="78" t="s">
        <v>39</v>
      </c>
      <c r="E112" s="79" t="s">
        <v>43</v>
      </c>
      <c r="F112" s="78" t="s">
        <v>204</v>
      </c>
      <c r="G112" s="74" t="s">
        <v>205</v>
      </c>
      <c r="H112" s="80">
        <v>151900.0</v>
      </c>
      <c r="I112" s="76">
        <f t="shared" si="1"/>
        <v>151900</v>
      </c>
      <c r="J112" s="76">
        <f t="shared" si="2"/>
        <v>28861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67">
        <f t="shared" si="3"/>
        <v>78</v>
      </c>
      <c r="C113" s="77">
        <v>1.0</v>
      </c>
      <c r="D113" s="78" t="s">
        <v>39</v>
      </c>
      <c r="E113" s="79" t="s">
        <v>199</v>
      </c>
      <c r="F113" s="78" t="s">
        <v>206</v>
      </c>
      <c r="G113" s="81"/>
      <c r="H113" s="80">
        <v>1005030.0</v>
      </c>
      <c r="I113" s="76">
        <f t="shared" si="1"/>
        <v>1005030</v>
      </c>
      <c r="J113" s="76">
        <f t="shared" si="2"/>
        <v>190955.7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67">
        <f t="shared" si="3"/>
        <v>79</v>
      </c>
      <c r="C114" s="77">
        <v>1.0</v>
      </c>
      <c r="D114" s="78" t="s">
        <v>39</v>
      </c>
      <c r="E114" s="79" t="s">
        <v>199</v>
      </c>
      <c r="F114" s="78" t="s">
        <v>207</v>
      </c>
      <c r="G114" s="74" t="s">
        <v>208</v>
      </c>
      <c r="H114" s="80">
        <v>165000.0</v>
      </c>
      <c r="I114" s="76">
        <f t="shared" si="1"/>
        <v>165000</v>
      </c>
      <c r="J114" s="76">
        <f t="shared" si="2"/>
        <v>31350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67">
        <f t="shared" si="3"/>
        <v>80</v>
      </c>
      <c r="C115" s="77">
        <v>1.0</v>
      </c>
      <c r="D115" s="78" t="s">
        <v>39</v>
      </c>
      <c r="E115" s="79" t="s">
        <v>114</v>
      </c>
      <c r="F115" s="78" t="s">
        <v>209</v>
      </c>
      <c r="G115" s="74" t="s">
        <v>164</v>
      </c>
      <c r="H115" s="80">
        <v>135100.0</v>
      </c>
      <c r="I115" s="76">
        <f t="shared" si="1"/>
        <v>135100</v>
      </c>
      <c r="J115" s="76">
        <f t="shared" si="2"/>
        <v>25669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67">
        <f t="shared" si="3"/>
        <v>81</v>
      </c>
      <c r="C116" s="77">
        <v>2.0</v>
      </c>
      <c r="D116" s="78" t="s">
        <v>39</v>
      </c>
      <c r="E116" s="79" t="s">
        <v>40</v>
      </c>
      <c r="F116" s="78" t="s">
        <v>210</v>
      </c>
      <c r="G116" s="74" t="s">
        <v>211</v>
      </c>
      <c r="H116" s="80">
        <v>245700.0</v>
      </c>
      <c r="I116" s="76">
        <f t="shared" si="1"/>
        <v>491400</v>
      </c>
      <c r="J116" s="76">
        <f t="shared" si="2"/>
        <v>93366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67">
        <f t="shared" si="3"/>
        <v>82</v>
      </c>
      <c r="C117" s="77">
        <v>1.0</v>
      </c>
      <c r="D117" s="78" t="s">
        <v>39</v>
      </c>
      <c r="E117" s="79" t="s">
        <v>199</v>
      </c>
      <c r="F117" s="78" t="s">
        <v>212</v>
      </c>
      <c r="G117" s="81"/>
      <c r="H117" s="80">
        <v>1345000.0</v>
      </c>
      <c r="I117" s="76">
        <f t="shared" si="1"/>
        <v>1345000</v>
      </c>
      <c r="J117" s="76">
        <f t="shared" si="2"/>
        <v>255550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67">
        <f t="shared" si="3"/>
        <v>83</v>
      </c>
      <c r="C118" s="77">
        <v>1.0</v>
      </c>
      <c r="D118" s="78" t="s">
        <v>39</v>
      </c>
      <c r="E118" s="79" t="s">
        <v>199</v>
      </c>
      <c r="F118" s="78" t="s">
        <v>213</v>
      </c>
      <c r="G118" s="81"/>
      <c r="H118" s="80">
        <v>812600.0</v>
      </c>
      <c r="I118" s="76">
        <f t="shared" si="1"/>
        <v>812600</v>
      </c>
      <c r="J118" s="76">
        <f t="shared" si="2"/>
        <v>154394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67">
        <f t="shared" si="3"/>
        <v>84</v>
      </c>
      <c r="C119" s="77">
        <v>2.0</v>
      </c>
      <c r="D119" s="78" t="s">
        <v>39</v>
      </c>
      <c r="E119" s="79" t="s">
        <v>114</v>
      </c>
      <c r="F119" s="78" t="s">
        <v>214</v>
      </c>
      <c r="G119" s="74" t="s">
        <v>215</v>
      </c>
      <c r="H119" s="80">
        <v>893000.0</v>
      </c>
      <c r="I119" s="76">
        <f t="shared" si="1"/>
        <v>1786000</v>
      </c>
      <c r="J119" s="76">
        <f t="shared" si="2"/>
        <v>339340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67">
        <f t="shared" si="3"/>
        <v>85</v>
      </c>
      <c r="C120" s="77">
        <v>3.0</v>
      </c>
      <c r="D120" s="78" t="s">
        <v>39</v>
      </c>
      <c r="E120" s="79" t="s">
        <v>103</v>
      </c>
      <c r="F120" s="78" t="s">
        <v>216</v>
      </c>
      <c r="G120" s="81"/>
      <c r="H120" s="80">
        <v>748000.0</v>
      </c>
      <c r="I120" s="76">
        <f t="shared" si="1"/>
        <v>2244000</v>
      </c>
      <c r="J120" s="76">
        <f t="shared" si="2"/>
        <v>426360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67">
        <f t="shared" si="3"/>
        <v>86</v>
      </c>
      <c r="C121" s="77">
        <v>1.0</v>
      </c>
      <c r="D121" s="78" t="s">
        <v>39</v>
      </c>
      <c r="E121" s="79" t="s">
        <v>43</v>
      </c>
      <c r="F121" s="78" t="s">
        <v>217</v>
      </c>
      <c r="G121" s="81"/>
      <c r="H121" s="80">
        <v>615000.0</v>
      </c>
      <c r="I121" s="76">
        <f t="shared" si="1"/>
        <v>615000</v>
      </c>
      <c r="J121" s="76">
        <f t="shared" si="2"/>
        <v>116850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67">
        <f t="shared" si="3"/>
        <v>87</v>
      </c>
      <c r="C122" s="77">
        <v>5.0</v>
      </c>
      <c r="D122" s="78" t="s">
        <v>39</v>
      </c>
      <c r="E122" s="79" t="s">
        <v>43</v>
      </c>
      <c r="F122" s="78" t="s">
        <v>218</v>
      </c>
      <c r="G122" s="74" t="s">
        <v>219</v>
      </c>
      <c r="H122" s="80">
        <v>128800.0</v>
      </c>
      <c r="I122" s="76">
        <f t="shared" si="1"/>
        <v>644000</v>
      </c>
      <c r="J122" s="76">
        <f t="shared" si="2"/>
        <v>122360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67">
        <f t="shared" si="3"/>
        <v>88</v>
      </c>
      <c r="C123" s="77">
        <v>5.0</v>
      </c>
      <c r="D123" s="78" t="s">
        <v>39</v>
      </c>
      <c r="E123" s="79" t="s">
        <v>43</v>
      </c>
      <c r="F123" s="78" t="s">
        <v>220</v>
      </c>
      <c r="G123" s="74" t="s">
        <v>221</v>
      </c>
      <c r="H123" s="80">
        <v>141400.0</v>
      </c>
      <c r="I123" s="76">
        <f t="shared" si="1"/>
        <v>707000</v>
      </c>
      <c r="J123" s="76">
        <f t="shared" si="2"/>
        <v>134330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67">
        <f t="shared" si="3"/>
        <v>89</v>
      </c>
      <c r="C124" s="77">
        <v>1.0</v>
      </c>
      <c r="D124" s="78" t="s">
        <v>39</v>
      </c>
      <c r="E124" s="79" t="s">
        <v>49</v>
      </c>
      <c r="F124" s="78" t="s">
        <v>222</v>
      </c>
      <c r="G124" s="74" t="s">
        <v>223</v>
      </c>
      <c r="H124" s="80">
        <v>558000.0</v>
      </c>
      <c r="I124" s="76">
        <f t="shared" si="1"/>
        <v>558000</v>
      </c>
      <c r="J124" s="76">
        <f t="shared" si="2"/>
        <v>106020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67">
        <f t="shared" si="3"/>
        <v>90</v>
      </c>
      <c r="C125" s="77">
        <v>1.0</v>
      </c>
      <c r="D125" s="78" t="s">
        <v>39</v>
      </c>
      <c r="E125" s="79" t="s">
        <v>43</v>
      </c>
      <c r="F125" s="78" t="s">
        <v>224</v>
      </c>
      <c r="G125" s="74" t="s">
        <v>225</v>
      </c>
      <c r="H125" s="80">
        <v>131600.0</v>
      </c>
      <c r="I125" s="76">
        <f t="shared" si="1"/>
        <v>131600</v>
      </c>
      <c r="J125" s="76">
        <f t="shared" si="2"/>
        <v>25004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67">
        <f t="shared" si="3"/>
        <v>91</v>
      </c>
      <c r="C126" s="77">
        <v>2.0</v>
      </c>
      <c r="D126" s="78" t="s">
        <v>39</v>
      </c>
      <c r="E126" s="79" t="s">
        <v>226</v>
      </c>
      <c r="F126" s="78" t="s">
        <v>227</v>
      </c>
      <c r="G126" s="81"/>
      <c r="H126" s="80">
        <v>3349000.0</v>
      </c>
      <c r="I126" s="76">
        <f t="shared" si="1"/>
        <v>6698000</v>
      </c>
      <c r="J126" s="76">
        <f t="shared" si="2"/>
        <v>1272620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67">
        <f t="shared" si="3"/>
        <v>92</v>
      </c>
      <c r="C127" s="77">
        <v>1.0</v>
      </c>
      <c r="D127" s="78" t="s">
        <v>180</v>
      </c>
      <c r="E127" s="79" t="s">
        <v>228</v>
      </c>
      <c r="F127" s="78" t="s">
        <v>229</v>
      </c>
      <c r="G127" s="81"/>
      <c r="H127" s="80">
        <v>650000.0</v>
      </c>
      <c r="I127" s="76">
        <f t="shared" si="1"/>
        <v>650000</v>
      </c>
      <c r="J127" s="76">
        <f t="shared" si="2"/>
        <v>123500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67">
        <f t="shared" si="3"/>
        <v>93</v>
      </c>
      <c r="C128" s="77">
        <v>2.0</v>
      </c>
      <c r="D128" s="78" t="s">
        <v>39</v>
      </c>
      <c r="E128" s="79" t="s">
        <v>52</v>
      </c>
      <c r="F128" s="78" t="s">
        <v>230</v>
      </c>
      <c r="G128" s="74" t="s">
        <v>231</v>
      </c>
      <c r="H128" s="80">
        <v>495600.0</v>
      </c>
      <c r="I128" s="76">
        <f t="shared" si="1"/>
        <v>991200</v>
      </c>
      <c r="J128" s="76">
        <f t="shared" si="2"/>
        <v>188328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67">
        <f t="shared" si="3"/>
        <v>94</v>
      </c>
      <c r="C129" s="77">
        <v>1.0</v>
      </c>
      <c r="D129" s="78" t="s">
        <v>39</v>
      </c>
      <c r="E129" s="79" t="s">
        <v>43</v>
      </c>
      <c r="F129" s="78" t="s">
        <v>77</v>
      </c>
      <c r="G129" s="74" t="s">
        <v>78</v>
      </c>
      <c r="H129" s="80">
        <v>150000.0</v>
      </c>
      <c r="I129" s="76">
        <f t="shared" si="1"/>
        <v>150000</v>
      </c>
      <c r="J129" s="76">
        <f t="shared" si="2"/>
        <v>28500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67">
        <f t="shared" si="3"/>
        <v>95</v>
      </c>
      <c r="C130" s="77">
        <v>1.0</v>
      </c>
      <c r="D130" s="78" t="s">
        <v>39</v>
      </c>
      <c r="E130" s="79" t="s">
        <v>106</v>
      </c>
      <c r="F130" s="78" t="s">
        <v>232</v>
      </c>
      <c r="G130" s="81"/>
      <c r="H130" s="80">
        <v>629000.0</v>
      </c>
      <c r="I130" s="76">
        <f t="shared" si="1"/>
        <v>629000</v>
      </c>
      <c r="J130" s="76">
        <f t="shared" si="2"/>
        <v>119510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67">
        <f t="shared" si="3"/>
        <v>96</v>
      </c>
      <c r="C131" s="77">
        <v>1.0</v>
      </c>
      <c r="D131" s="78" t="s">
        <v>39</v>
      </c>
      <c r="E131" s="79" t="s">
        <v>97</v>
      </c>
      <c r="F131" s="78" t="s">
        <v>233</v>
      </c>
      <c r="G131" s="74" t="s">
        <v>234</v>
      </c>
      <c r="H131" s="80">
        <v>427700.0</v>
      </c>
      <c r="I131" s="76">
        <f t="shared" si="1"/>
        <v>427700</v>
      </c>
      <c r="J131" s="76">
        <f t="shared" si="2"/>
        <v>81263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67">
        <f t="shared" si="3"/>
        <v>97</v>
      </c>
      <c r="C132" s="77">
        <v>1.0</v>
      </c>
      <c r="D132" s="78" t="s">
        <v>39</v>
      </c>
      <c r="E132" s="79" t="s">
        <v>49</v>
      </c>
      <c r="F132" s="78" t="s">
        <v>235</v>
      </c>
      <c r="G132" s="74" t="s">
        <v>236</v>
      </c>
      <c r="H132" s="80">
        <v>695600.0</v>
      </c>
      <c r="I132" s="76">
        <f t="shared" si="1"/>
        <v>695600</v>
      </c>
      <c r="J132" s="76">
        <f t="shared" si="2"/>
        <v>132164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67">
        <f t="shared" si="3"/>
        <v>98</v>
      </c>
      <c r="C133" s="77">
        <v>2.0</v>
      </c>
      <c r="D133" s="78" t="s">
        <v>39</v>
      </c>
      <c r="E133" s="79" t="s">
        <v>43</v>
      </c>
      <c r="F133" s="78" t="s">
        <v>237</v>
      </c>
      <c r="G133" s="74" t="s">
        <v>238</v>
      </c>
      <c r="H133" s="80">
        <v>263900.0</v>
      </c>
      <c r="I133" s="76">
        <f t="shared" si="1"/>
        <v>527800</v>
      </c>
      <c r="J133" s="76">
        <f t="shared" si="2"/>
        <v>100282</v>
      </c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67">
        <f t="shared" si="3"/>
        <v>99</v>
      </c>
      <c r="C134" s="77">
        <v>3.0</v>
      </c>
      <c r="D134" s="78" t="s">
        <v>39</v>
      </c>
      <c r="E134" s="79" t="s">
        <v>114</v>
      </c>
      <c r="F134" s="78" t="s">
        <v>239</v>
      </c>
      <c r="G134" s="81"/>
      <c r="H134" s="80">
        <v>354600.0</v>
      </c>
      <c r="I134" s="76">
        <f t="shared" si="1"/>
        <v>1063800</v>
      </c>
      <c r="J134" s="76">
        <f t="shared" si="2"/>
        <v>202122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67">
        <f t="shared" si="3"/>
        <v>100</v>
      </c>
      <c r="C135" s="77">
        <v>1.0</v>
      </c>
      <c r="D135" s="78" t="s">
        <v>39</v>
      </c>
      <c r="E135" s="79" t="s">
        <v>97</v>
      </c>
      <c r="F135" s="78" t="s">
        <v>240</v>
      </c>
      <c r="G135" s="81"/>
      <c r="H135" s="80">
        <v>796600.0</v>
      </c>
      <c r="I135" s="76">
        <f t="shared" si="1"/>
        <v>796600</v>
      </c>
      <c r="J135" s="76">
        <f t="shared" si="2"/>
        <v>151354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67">
        <f t="shared" si="3"/>
        <v>101</v>
      </c>
      <c r="C136" s="77">
        <v>2.0</v>
      </c>
      <c r="D136" s="78" t="s">
        <v>39</v>
      </c>
      <c r="E136" s="79" t="s">
        <v>43</v>
      </c>
      <c r="F136" s="78" t="s">
        <v>241</v>
      </c>
      <c r="G136" s="81"/>
      <c r="H136" s="80">
        <v>636143.0</v>
      </c>
      <c r="I136" s="76">
        <f t="shared" si="1"/>
        <v>1272286</v>
      </c>
      <c r="J136" s="76">
        <f t="shared" si="2"/>
        <v>241734.34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39.75" customHeight="1">
      <c r="A137" s="3"/>
      <c r="B137" s="67">
        <f t="shared" si="3"/>
        <v>102</v>
      </c>
      <c r="C137" s="85">
        <v>1.0</v>
      </c>
      <c r="D137" s="86" t="s">
        <v>39</v>
      </c>
      <c r="E137" s="87" t="s">
        <v>242</v>
      </c>
      <c r="F137" s="86" t="s">
        <v>243</v>
      </c>
      <c r="G137" s="81"/>
      <c r="H137" s="88">
        <v>360000.0</v>
      </c>
      <c r="I137" s="76">
        <f t="shared" si="1"/>
        <v>360000</v>
      </c>
      <c r="J137" s="76">
        <f t="shared" si="2"/>
        <v>68400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89" t="s">
        <v>244</v>
      </c>
      <c r="C138" s="42"/>
      <c r="D138" s="42"/>
      <c r="E138" s="42"/>
      <c r="F138" s="42"/>
      <c r="G138" s="42"/>
      <c r="H138" s="43"/>
      <c r="I138" s="90">
        <f>SUM(I36:I137)</f>
        <v>218994616</v>
      </c>
      <c r="J138" s="91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B139" s="92" t="s">
        <v>245</v>
      </c>
      <c r="C139" s="42"/>
      <c r="D139" s="42"/>
      <c r="E139" s="42"/>
      <c r="F139" s="42"/>
      <c r="G139" s="42"/>
      <c r="H139" s="43"/>
      <c r="I139" s="92">
        <f>SUM(J36:J137)</f>
        <v>41608977.04</v>
      </c>
      <c r="J139" s="42"/>
    </row>
    <row r="140" ht="12.75" customHeight="1">
      <c r="B140" s="93" t="s">
        <v>246</v>
      </c>
      <c r="C140" s="42"/>
      <c r="D140" s="42"/>
      <c r="E140" s="42"/>
      <c r="F140" s="42"/>
      <c r="G140" s="42"/>
      <c r="H140" s="43"/>
      <c r="I140" s="94">
        <f>SUM(I138:J139)</f>
        <v>260603593</v>
      </c>
      <c r="J140" s="95"/>
    </row>
    <row r="141" ht="12.75" customHeight="1">
      <c r="B141" s="37"/>
      <c r="F141" s="1"/>
      <c r="H141" s="2"/>
      <c r="I141" s="24"/>
      <c r="J141" s="24"/>
    </row>
    <row r="142" ht="15.75" customHeight="1">
      <c r="B142" s="96" t="s">
        <v>247</v>
      </c>
      <c r="C142" s="59"/>
      <c r="D142" s="59"/>
      <c r="E142" s="59"/>
      <c r="F142" s="59"/>
      <c r="G142" s="59"/>
      <c r="H142" s="59"/>
      <c r="I142" s="59"/>
      <c r="J142" s="59"/>
    </row>
    <row r="143" ht="15.0" customHeight="1">
      <c r="B143" s="97" t="s">
        <v>248</v>
      </c>
      <c r="C143" s="8"/>
      <c r="D143" s="8"/>
      <c r="E143" s="8"/>
      <c r="F143" s="8"/>
      <c r="G143" s="8"/>
      <c r="H143" s="8"/>
      <c r="I143" s="8"/>
      <c r="J143" s="8"/>
    </row>
    <row r="144" ht="28.5" customHeight="1">
      <c r="B144" s="98" t="s">
        <v>249</v>
      </c>
    </row>
    <row r="145" ht="12.75" customHeight="1">
      <c r="B145" s="99" t="s">
        <v>250</v>
      </c>
    </row>
    <row r="146" ht="15.0" customHeight="1">
      <c r="B146" s="100" t="s">
        <v>251</v>
      </c>
    </row>
    <row r="147" ht="35.25" customHeight="1">
      <c r="B147" s="100" t="s">
        <v>252</v>
      </c>
    </row>
    <row r="148" ht="17.25" customHeight="1">
      <c r="B148" s="101" t="s">
        <v>253</v>
      </c>
    </row>
    <row r="149" ht="69.0" customHeight="1">
      <c r="B149" s="101" t="s">
        <v>254</v>
      </c>
    </row>
    <row r="150" ht="42.0" customHeight="1">
      <c r="B150" s="98" t="s">
        <v>255</v>
      </c>
    </row>
    <row r="151" ht="21.0" customHeight="1">
      <c r="B151" s="101" t="s">
        <v>256</v>
      </c>
    </row>
    <row r="152" ht="43.5" customHeight="1">
      <c r="B152" s="102" t="s">
        <v>257</v>
      </c>
      <c r="C152" s="21"/>
      <c r="D152" s="21"/>
      <c r="E152" s="21"/>
      <c r="F152" s="21"/>
      <c r="G152" s="21"/>
      <c r="H152" s="21"/>
      <c r="I152" s="21"/>
      <c r="J152" s="21"/>
    </row>
    <row r="153" ht="15.75" customHeight="1">
      <c r="B153" s="103" t="s">
        <v>258</v>
      </c>
      <c r="C153" s="59"/>
      <c r="D153" s="59"/>
      <c r="E153" s="59"/>
      <c r="F153" s="59"/>
      <c r="G153" s="59"/>
      <c r="H153" s="59"/>
      <c r="I153" s="59"/>
      <c r="J153" s="104"/>
    </row>
    <row r="154" ht="15.75" customHeight="1">
      <c r="A154" s="3"/>
      <c r="B154" s="105"/>
      <c r="C154" s="8"/>
      <c r="D154" s="8"/>
      <c r="E154" s="8"/>
      <c r="F154" s="8"/>
      <c r="G154" s="8"/>
      <c r="H154" s="8"/>
      <c r="I154" s="106"/>
      <c r="J154" s="10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66.0" customHeight="1">
      <c r="A155" s="3"/>
      <c r="B155" s="13"/>
      <c r="I155" s="107"/>
      <c r="J155" s="107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11"/>
      <c r="C156" s="3"/>
      <c r="D156" s="3"/>
      <c r="E156" s="3"/>
      <c r="F156" s="26"/>
      <c r="G156" s="3"/>
      <c r="H156" s="27"/>
      <c r="I156" s="108" t="s">
        <v>259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109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1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7.25" customHeight="1">
      <c r="B160" s="110"/>
      <c r="C160" s="21"/>
      <c r="D160" s="21"/>
      <c r="E160" s="21"/>
      <c r="F160" s="21"/>
      <c r="G160" s="21"/>
      <c r="H160" s="21"/>
      <c r="I160" s="21"/>
      <c r="J160" s="21"/>
    </row>
    <row r="161" ht="12.75" customHeight="1">
      <c r="B161" s="111"/>
      <c r="C161" s="8"/>
      <c r="D161" s="8"/>
      <c r="E161" s="8"/>
      <c r="F161" s="8"/>
      <c r="G161" s="8"/>
      <c r="H161" s="8"/>
      <c r="I161" s="8"/>
      <c r="J161" s="8"/>
    </row>
    <row r="162" ht="12.75" customHeight="1">
      <c r="F162" s="1"/>
      <c r="H162" s="2"/>
    </row>
    <row r="163" ht="12.75" customHeight="1">
      <c r="F163" s="1"/>
      <c r="H163" s="2"/>
    </row>
    <row r="164" ht="12.75" customHeight="1">
      <c r="F164" s="1"/>
      <c r="H164" s="2"/>
    </row>
    <row r="165" ht="12.75" customHeight="1">
      <c r="F165" s="1"/>
      <c r="H165" s="2"/>
    </row>
    <row r="166" ht="12.75" customHeight="1">
      <c r="F166" s="1"/>
      <c r="H166" s="2"/>
    </row>
    <row r="167" ht="12.75" customHeight="1">
      <c r="F167" s="1"/>
      <c r="H167" s="2"/>
    </row>
    <row r="168" ht="12.75" customHeight="1">
      <c r="F168" s="1"/>
      <c r="H168" s="2"/>
    </row>
    <row r="169" ht="12.75" customHeight="1">
      <c r="F169" s="1"/>
      <c r="H169" s="2"/>
    </row>
    <row r="170" ht="12.75" customHeight="1">
      <c r="F170" s="1"/>
      <c r="H170" s="2"/>
    </row>
    <row r="171" ht="12.75" customHeight="1">
      <c r="F171" s="1"/>
      <c r="H171" s="2"/>
    </row>
    <row r="172" ht="12.75" customHeight="1">
      <c r="F172" s="1"/>
      <c r="H172" s="2"/>
    </row>
    <row r="173" ht="12.75" customHeight="1">
      <c r="F173" s="1"/>
      <c r="H173" s="2"/>
    </row>
    <row r="174" ht="12.75" customHeight="1">
      <c r="F174" s="1"/>
      <c r="H174" s="2"/>
    </row>
    <row r="175" ht="12.75" customHeight="1">
      <c r="F175" s="1"/>
      <c r="H175" s="2"/>
    </row>
    <row r="176" ht="12.75" customHeight="1">
      <c r="F176" s="1"/>
      <c r="H176" s="2"/>
    </row>
    <row r="177" ht="12.75" customHeight="1">
      <c r="F177" s="1"/>
      <c r="H177" s="2"/>
    </row>
    <row r="178" ht="12.75" customHeight="1">
      <c r="F178" s="1"/>
      <c r="H178" s="2"/>
    </row>
    <row r="179" ht="12.75" customHeight="1">
      <c r="F179" s="1"/>
      <c r="H179" s="2"/>
    </row>
    <row r="180" ht="12.75" customHeight="1">
      <c r="F180" s="1"/>
      <c r="H180" s="2"/>
    </row>
    <row r="181" ht="12.75" customHeight="1">
      <c r="F181" s="1"/>
      <c r="H181" s="2"/>
    </row>
    <row r="182" ht="12.75" customHeight="1">
      <c r="F182" s="1"/>
      <c r="H182" s="2"/>
    </row>
    <row r="183" ht="12.75" customHeight="1">
      <c r="F183" s="1"/>
      <c r="H183" s="2"/>
    </row>
    <row r="184" ht="12.75" customHeight="1">
      <c r="F184" s="1"/>
      <c r="H184" s="2"/>
    </row>
    <row r="185" ht="12.75" customHeight="1">
      <c r="F185" s="1"/>
      <c r="H185" s="2"/>
    </row>
    <row r="186" ht="12.75" customHeight="1">
      <c r="F186" s="1"/>
      <c r="H186" s="2"/>
    </row>
    <row r="187" ht="12.75" customHeight="1">
      <c r="F187" s="1"/>
      <c r="H187" s="2"/>
    </row>
    <row r="188" ht="12.75" customHeight="1">
      <c r="F188" s="1"/>
      <c r="H188" s="2"/>
    </row>
    <row r="189" ht="12.75" customHeight="1">
      <c r="F189" s="1"/>
      <c r="H189" s="2"/>
    </row>
    <row r="190" ht="12.75" customHeight="1">
      <c r="F190" s="1"/>
      <c r="H190" s="2"/>
    </row>
    <row r="191" ht="12.75" customHeight="1">
      <c r="F191" s="1"/>
      <c r="H191" s="2"/>
    </row>
    <row r="192" ht="12.75" customHeight="1">
      <c r="F192" s="1"/>
      <c r="H192" s="2"/>
    </row>
    <row r="193" ht="12.75" customHeight="1">
      <c r="F193" s="1"/>
      <c r="H193" s="2"/>
    </row>
    <row r="194" ht="12.75" customHeight="1">
      <c r="F194" s="1"/>
      <c r="H194" s="2"/>
    </row>
    <row r="195" ht="12.75" customHeight="1">
      <c r="F195" s="1"/>
      <c r="H195" s="2"/>
    </row>
    <row r="196" ht="12.75" customHeight="1">
      <c r="F196" s="1"/>
      <c r="H196" s="2"/>
    </row>
    <row r="197" ht="12.75" customHeight="1">
      <c r="F197" s="1"/>
      <c r="H197" s="2"/>
    </row>
    <row r="198" ht="12.75" customHeight="1">
      <c r="F198" s="1"/>
      <c r="H198" s="2"/>
    </row>
    <row r="199" ht="12.75" customHeight="1">
      <c r="F199" s="1"/>
      <c r="H199" s="2"/>
    </row>
    <row r="200" ht="12.75" customHeight="1">
      <c r="F200" s="1"/>
      <c r="H200" s="2"/>
    </row>
    <row r="201" ht="12.75" customHeight="1">
      <c r="F201" s="1"/>
      <c r="H201" s="2"/>
    </row>
    <row r="202" ht="12.75" customHeight="1">
      <c r="F202" s="1"/>
      <c r="H202" s="2"/>
    </row>
    <row r="203" ht="12.75" customHeight="1">
      <c r="F203" s="1"/>
      <c r="H203" s="2"/>
    </row>
    <row r="204" ht="12.75" customHeight="1">
      <c r="F204" s="1"/>
      <c r="H204" s="2"/>
    </row>
    <row r="205" ht="12.75" customHeight="1">
      <c r="F205" s="1"/>
      <c r="H205" s="2"/>
    </row>
    <row r="206" ht="12.75" customHeight="1">
      <c r="F206" s="1"/>
      <c r="H206" s="2"/>
    </row>
    <row r="207" ht="12.75" customHeight="1">
      <c r="F207" s="1"/>
      <c r="H207" s="2"/>
    </row>
    <row r="208" ht="12.75" customHeight="1">
      <c r="F208" s="1"/>
      <c r="H208" s="2"/>
    </row>
    <row r="209" ht="12.75" customHeight="1">
      <c r="F209" s="1"/>
      <c r="H209" s="2"/>
    </row>
    <row r="210" ht="12.75" customHeight="1">
      <c r="F210" s="1"/>
      <c r="H210" s="2"/>
    </row>
    <row r="211" ht="12.75" customHeight="1">
      <c r="F211" s="1"/>
      <c r="H211" s="2"/>
    </row>
    <row r="212" ht="12.75" customHeight="1">
      <c r="F212" s="1"/>
      <c r="H212" s="2"/>
    </row>
    <row r="213" ht="12.75" customHeight="1">
      <c r="F213" s="1"/>
      <c r="H213" s="2"/>
    </row>
    <row r="214" ht="12.75" customHeight="1">
      <c r="F214" s="1"/>
      <c r="H214" s="2"/>
    </row>
    <row r="215" ht="12.75" customHeight="1">
      <c r="F215" s="1"/>
      <c r="H215" s="2"/>
    </row>
    <row r="216" ht="12.75" customHeight="1">
      <c r="F216" s="1"/>
      <c r="H216" s="2"/>
    </row>
    <row r="217" ht="12.75" customHeight="1">
      <c r="F217" s="1"/>
      <c r="H217" s="2"/>
    </row>
    <row r="218" ht="12.75" customHeight="1">
      <c r="F218" s="1"/>
      <c r="H218" s="2"/>
    </row>
    <row r="219" ht="12.75" customHeight="1">
      <c r="F219" s="1"/>
      <c r="H219" s="2"/>
    </row>
    <row r="220" ht="12.75" customHeight="1">
      <c r="F220" s="1"/>
      <c r="H220" s="2"/>
    </row>
    <row r="221" ht="12.75" customHeight="1">
      <c r="F221" s="1"/>
      <c r="H221" s="2"/>
    </row>
    <row r="222" ht="12.75" customHeight="1">
      <c r="F222" s="1"/>
      <c r="H222" s="2"/>
    </row>
    <row r="223" ht="12.75" customHeight="1">
      <c r="F223" s="1"/>
      <c r="H223" s="2"/>
    </row>
    <row r="224" ht="12.75" customHeight="1">
      <c r="F224" s="1"/>
      <c r="H224" s="2"/>
    </row>
    <row r="225" ht="12.75" customHeight="1">
      <c r="F225" s="1"/>
      <c r="H225" s="2"/>
    </row>
    <row r="226" ht="12.75" customHeight="1">
      <c r="F226" s="1"/>
      <c r="H226" s="2"/>
    </row>
    <row r="227" ht="12.75" customHeight="1">
      <c r="F227" s="1"/>
      <c r="H227" s="2"/>
    </row>
    <row r="228" ht="12.75" customHeight="1">
      <c r="F228" s="1"/>
      <c r="H228" s="2"/>
    </row>
    <row r="229" ht="12.75" customHeight="1">
      <c r="F229" s="1"/>
      <c r="H229" s="2"/>
    </row>
    <row r="230" ht="12.75" customHeight="1">
      <c r="F230" s="1"/>
      <c r="H230" s="2"/>
    </row>
    <row r="231" ht="12.75" customHeight="1">
      <c r="F231" s="1"/>
      <c r="H231" s="2"/>
    </row>
    <row r="232" ht="12.75" customHeight="1">
      <c r="F232" s="1"/>
      <c r="H232" s="2"/>
    </row>
    <row r="233" ht="12.75" customHeight="1">
      <c r="F233" s="1"/>
      <c r="H233" s="2"/>
    </row>
    <row r="234" ht="12.75" customHeight="1">
      <c r="F234" s="1"/>
      <c r="H234" s="2"/>
    </row>
    <row r="235" ht="12.75" customHeight="1">
      <c r="F235" s="1"/>
      <c r="H235" s="2"/>
    </row>
    <row r="236" ht="12.75" customHeight="1">
      <c r="F236" s="1"/>
      <c r="H236" s="2"/>
    </row>
    <row r="237" ht="12.75" customHeight="1">
      <c r="F237" s="1"/>
      <c r="H237" s="2"/>
    </row>
    <row r="238" ht="12.75" customHeight="1">
      <c r="F238" s="1"/>
      <c r="H238" s="2"/>
    </row>
    <row r="239" ht="12.75" customHeight="1">
      <c r="F239" s="1"/>
      <c r="H239" s="2"/>
    </row>
    <row r="240" ht="12.75" customHeight="1">
      <c r="F240" s="1"/>
      <c r="H240" s="2"/>
    </row>
    <row r="241" ht="12.75" customHeight="1">
      <c r="F241" s="1"/>
      <c r="H241" s="2"/>
    </row>
    <row r="242" ht="12.75" customHeight="1">
      <c r="F242" s="1"/>
      <c r="H242" s="2"/>
    </row>
    <row r="243" ht="12.75" customHeight="1">
      <c r="F243" s="1"/>
      <c r="H243" s="2"/>
    </row>
    <row r="244" ht="12.75" customHeight="1">
      <c r="F244" s="1"/>
      <c r="H244" s="2"/>
    </row>
    <row r="245" ht="12.75" customHeight="1">
      <c r="F245" s="1"/>
      <c r="H245" s="2"/>
    </row>
    <row r="246" ht="12.75" customHeight="1">
      <c r="F246" s="1"/>
      <c r="H246" s="2"/>
    </row>
    <row r="247" ht="12.75" customHeight="1">
      <c r="F247" s="1"/>
      <c r="H247" s="2"/>
    </row>
    <row r="248" ht="12.75" customHeight="1">
      <c r="F248" s="1"/>
      <c r="H248" s="2"/>
    </row>
    <row r="249" ht="12.75" customHeight="1">
      <c r="F249" s="1"/>
      <c r="H249" s="2"/>
    </row>
    <row r="250" ht="12.75" customHeight="1">
      <c r="F250" s="1"/>
      <c r="H250" s="2"/>
    </row>
    <row r="251" ht="12.75" customHeight="1">
      <c r="F251" s="1"/>
      <c r="H251" s="2"/>
    </row>
    <row r="252" ht="12.75" customHeight="1">
      <c r="F252" s="1"/>
      <c r="H252" s="2"/>
    </row>
    <row r="253" ht="12.75" customHeight="1">
      <c r="F253" s="1"/>
      <c r="H253" s="2"/>
    </row>
    <row r="254" ht="12.75" customHeight="1">
      <c r="F254" s="1"/>
      <c r="H254" s="2"/>
    </row>
    <row r="255" ht="12.75" customHeight="1">
      <c r="F255" s="1"/>
      <c r="H255" s="2"/>
    </row>
    <row r="256" ht="12.75" customHeight="1">
      <c r="F256" s="1"/>
      <c r="H256" s="2"/>
    </row>
    <row r="257" ht="12.75" customHeight="1">
      <c r="F257" s="1"/>
      <c r="H257" s="2"/>
    </row>
    <row r="258" ht="12.75" customHeight="1">
      <c r="F258" s="1"/>
      <c r="H258" s="2"/>
    </row>
    <row r="259" ht="12.75" customHeight="1">
      <c r="F259" s="1"/>
      <c r="H259" s="2"/>
    </row>
    <row r="260" ht="12.75" customHeight="1">
      <c r="F260" s="1"/>
      <c r="H260" s="2"/>
    </row>
    <row r="261" ht="12.75" customHeight="1">
      <c r="F261" s="1"/>
      <c r="H261" s="2"/>
    </row>
    <row r="262" ht="12.75" customHeight="1">
      <c r="F262" s="1"/>
      <c r="H262" s="2"/>
    </row>
    <row r="263" ht="12.75" customHeight="1">
      <c r="F263" s="1"/>
      <c r="H263" s="2"/>
    </row>
    <row r="264" ht="12.75" customHeight="1">
      <c r="F264" s="1"/>
      <c r="H264" s="2"/>
    </row>
    <row r="265" ht="12.75" customHeight="1">
      <c r="F265" s="1"/>
      <c r="H265" s="2"/>
    </row>
    <row r="266" ht="12.75" customHeight="1">
      <c r="F266" s="1"/>
      <c r="H266" s="2"/>
    </row>
    <row r="267" ht="12.75" customHeight="1">
      <c r="F267" s="1"/>
      <c r="H267" s="2"/>
    </row>
    <row r="268" ht="12.75" customHeight="1">
      <c r="F268" s="1"/>
      <c r="H268" s="2"/>
    </row>
    <row r="269" ht="12.75" customHeight="1">
      <c r="F269" s="1"/>
      <c r="H269" s="2"/>
    </row>
    <row r="270" ht="12.75" customHeight="1">
      <c r="F270" s="1"/>
      <c r="H270" s="2"/>
    </row>
    <row r="271" ht="12.75" customHeight="1">
      <c r="F271" s="1"/>
      <c r="H271" s="2"/>
    </row>
    <row r="272" ht="12.75" customHeight="1">
      <c r="F272" s="1"/>
      <c r="H272" s="2"/>
    </row>
    <row r="273" ht="12.75" customHeight="1">
      <c r="F273" s="1"/>
      <c r="H273" s="2"/>
    </row>
    <row r="274" ht="12.75" customHeight="1">
      <c r="F274" s="1"/>
      <c r="H274" s="2"/>
    </row>
    <row r="275" ht="12.75" customHeight="1">
      <c r="F275" s="1"/>
      <c r="H275" s="2"/>
    </row>
    <row r="276" ht="12.75" customHeight="1">
      <c r="F276" s="1"/>
      <c r="H276" s="2"/>
    </row>
    <row r="277" ht="12.75" customHeight="1">
      <c r="F277" s="1"/>
      <c r="H277" s="2"/>
    </row>
    <row r="278" ht="12.75" customHeight="1">
      <c r="F278" s="1"/>
      <c r="H278" s="2"/>
    </row>
    <row r="279" ht="12.75" customHeight="1">
      <c r="F279" s="1"/>
      <c r="H279" s="2"/>
    </row>
    <row r="280" ht="12.75" customHeight="1">
      <c r="F280" s="1"/>
      <c r="H280" s="2"/>
    </row>
    <row r="281" ht="12.75" customHeight="1">
      <c r="F281" s="1"/>
      <c r="H281" s="2"/>
    </row>
    <row r="282" ht="12.75" customHeight="1">
      <c r="F282" s="1"/>
      <c r="H282" s="2"/>
    </row>
    <row r="283" ht="12.75" customHeight="1">
      <c r="F283" s="1"/>
      <c r="H283" s="2"/>
    </row>
    <row r="284" ht="12.75" customHeight="1">
      <c r="F284" s="1"/>
      <c r="H284" s="2"/>
    </row>
    <row r="285" ht="12.75" customHeight="1">
      <c r="F285" s="1"/>
      <c r="H285" s="2"/>
    </row>
    <row r="286" ht="12.75" customHeight="1">
      <c r="F286" s="1"/>
      <c r="H286" s="2"/>
    </row>
    <row r="287" ht="12.75" customHeight="1">
      <c r="F287" s="1"/>
      <c r="H287" s="2"/>
    </row>
    <row r="288" ht="12.75" customHeight="1">
      <c r="F288" s="1"/>
      <c r="H288" s="2"/>
    </row>
    <row r="289" ht="12.75" customHeight="1">
      <c r="F289" s="1"/>
      <c r="H289" s="2"/>
    </row>
    <row r="290" ht="12.75" customHeight="1">
      <c r="F290" s="1"/>
      <c r="H290" s="2"/>
    </row>
    <row r="291" ht="12.75" customHeight="1">
      <c r="F291" s="1"/>
      <c r="H291" s="2"/>
    </row>
    <row r="292" ht="12.75" customHeight="1">
      <c r="F292" s="1"/>
      <c r="H292" s="2"/>
    </row>
    <row r="293" ht="12.75" customHeight="1">
      <c r="F293" s="1"/>
      <c r="H293" s="2"/>
    </row>
    <row r="294" ht="12.75" customHeight="1">
      <c r="F294" s="1"/>
      <c r="H294" s="2"/>
    </row>
    <row r="295" ht="12.75" customHeight="1">
      <c r="F295" s="1"/>
      <c r="H295" s="2"/>
    </row>
    <row r="296" ht="12.75" customHeight="1">
      <c r="F296" s="1"/>
      <c r="H296" s="2"/>
    </row>
    <row r="297" ht="12.75" customHeight="1">
      <c r="F297" s="1"/>
      <c r="H297" s="2"/>
    </row>
    <row r="298" ht="12.75" customHeight="1">
      <c r="F298" s="1"/>
      <c r="H298" s="2"/>
    </row>
    <row r="299" ht="12.75" customHeight="1">
      <c r="F299" s="1"/>
      <c r="H299" s="2"/>
    </row>
    <row r="300" ht="12.75" customHeight="1">
      <c r="F300" s="1"/>
      <c r="H300" s="2"/>
    </row>
    <row r="301" ht="12.75" customHeight="1">
      <c r="F301" s="1"/>
      <c r="H301" s="2"/>
    </row>
    <row r="302" ht="12.75" customHeight="1">
      <c r="F302" s="1"/>
      <c r="H302" s="2"/>
    </row>
    <row r="303" ht="12.75" customHeight="1">
      <c r="F303" s="1"/>
      <c r="H303" s="2"/>
    </row>
    <row r="304" ht="12.75" customHeight="1">
      <c r="F304" s="1"/>
      <c r="H304" s="2"/>
    </row>
    <row r="305" ht="12.75" customHeight="1">
      <c r="F305" s="1"/>
      <c r="H305" s="2"/>
    </row>
    <row r="306" ht="12.75" customHeight="1">
      <c r="F306" s="1"/>
      <c r="H306" s="2"/>
    </row>
    <row r="307" ht="12.75" customHeight="1">
      <c r="F307" s="1"/>
      <c r="H307" s="2"/>
    </row>
    <row r="308" ht="12.75" customHeight="1">
      <c r="F308" s="1"/>
      <c r="H308" s="2"/>
    </row>
    <row r="309" ht="12.75" customHeight="1">
      <c r="F309" s="1"/>
      <c r="H309" s="2"/>
    </row>
    <row r="310" ht="12.75" customHeight="1">
      <c r="F310" s="1"/>
      <c r="H310" s="2"/>
    </row>
    <row r="311" ht="12.75" customHeight="1">
      <c r="F311" s="1"/>
      <c r="H311" s="2"/>
    </row>
    <row r="312" ht="12.75" customHeight="1">
      <c r="F312" s="1"/>
      <c r="H312" s="2"/>
    </row>
    <row r="313" ht="12.75" customHeight="1">
      <c r="F313" s="1"/>
      <c r="H313" s="2"/>
    </row>
    <row r="314" ht="12.75" customHeight="1">
      <c r="F314" s="1"/>
      <c r="H314" s="2"/>
    </row>
    <row r="315" ht="12.75" customHeight="1">
      <c r="F315" s="1"/>
      <c r="H315" s="2"/>
    </row>
    <row r="316" ht="12.75" customHeight="1">
      <c r="F316" s="1"/>
      <c r="H316" s="2"/>
    </row>
    <row r="317" ht="12.75" customHeight="1">
      <c r="F317" s="1"/>
      <c r="H317" s="2"/>
    </row>
    <row r="318" ht="12.75" customHeight="1">
      <c r="F318" s="1"/>
      <c r="H318" s="2"/>
    </row>
    <row r="319" ht="12.75" customHeight="1">
      <c r="F319" s="1"/>
      <c r="H319" s="2"/>
    </row>
    <row r="320" ht="12.75" customHeight="1">
      <c r="F320" s="1"/>
      <c r="H320" s="2"/>
    </row>
    <row r="321" ht="12.75" customHeight="1">
      <c r="F321" s="1"/>
      <c r="H321" s="2"/>
    </row>
    <row r="322" ht="12.75" customHeight="1">
      <c r="F322" s="1"/>
      <c r="H322" s="2"/>
    </row>
    <row r="323" ht="12.75" customHeight="1">
      <c r="F323" s="1"/>
      <c r="H323" s="2"/>
    </row>
    <row r="324" ht="12.75" customHeight="1">
      <c r="F324" s="1"/>
      <c r="H324" s="2"/>
    </row>
    <row r="325" ht="12.75" customHeight="1">
      <c r="F325" s="1"/>
      <c r="H325" s="2"/>
    </row>
    <row r="326" ht="12.75" customHeight="1">
      <c r="F326" s="1"/>
      <c r="H326" s="2"/>
    </row>
    <row r="327" ht="12.75" customHeight="1">
      <c r="F327" s="1"/>
      <c r="H327" s="2"/>
    </row>
    <row r="328" ht="12.75" customHeight="1">
      <c r="F328" s="1"/>
      <c r="H328" s="2"/>
    </row>
    <row r="329" ht="12.75" customHeight="1">
      <c r="F329" s="1"/>
      <c r="H329" s="2"/>
    </row>
    <row r="330" ht="12.75" customHeight="1">
      <c r="F330" s="1"/>
      <c r="H330" s="2"/>
    </row>
    <row r="331" ht="12.75" customHeight="1">
      <c r="F331" s="1"/>
      <c r="H331" s="2"/>
    </row>
    <row r="332" ht="12.75" customHeight="1">
      <c r="F332" s="1"/>
      <c r="H332" s="2"/>
    </row>
    <row r="333" ht="12.75" customHeight="1">
      <c r="F333" s="1"/>
      <c r="H333" s="2"/>
    </row>
    <row r="334" ht="12.75" customHeight="1">
      <c r="F334" s="1"/>
      <c r="H334" s="2"/>
    </row>
    <row r="335" ht="12.75" customHeight="1">
      <c r="F335" s="1"/>
      <c r="H335" s="2"/>
    </row>
    <row r="336" ht="12.75" customHeight="1">
      <c r="F336" s="1"/>
      <c r="H336" s="2"/>
    </row>
    <row r="337" ht="12.75" customHeight="1">
      <c r="F337" s="1"/>
      <c r="H337" s="2"/>
    </row>
    <row r="338" ht="12.75" customHeight="1">
      <c r="F338" s="1"/>
      <c r="H338" s="2"/>
    </row>
    <row r="339" ht="12.75" customHeight="1">
      <c r="F339" s="1"/>
      <c r="H339" s="2"/>
    </row>
    <row r="340" ht="12.75" customHeight="1">
      <c r="F340" s="1"/>
      <c r="H340" s="2"/>
    </row>
    <row r="341" ht="12.75" customHeight="1">
      <c r="F341" s="1"/>
      <c r="H341" s="2"/>
    </row>
    <row r="342" ht="12.75" customHeight="1">
      <c r="F342" s="1"/>
      <c r="H342" s="2"/>
    </row>
    <row r="343" ht="12.75" customHeight="1">
      <c r="F343" s="1"/>
      <c r="H343" s="2"/>
    </row>
    <row r="344" ht="12.75" customHeight="1">
      <c r="F344" s="1"/>
      <c r="H344" s="2"/>
    </row>
    <row r="345" ht="12.75" customHeight="1">
      <c r="F345" s="1"/>
      <c r="H345" s="2"/>
    </row>
    <row r="346" ht="12.75" customHeight="1">
      <c r="F346" s="1"/>
      <c r="H346" s="2"/>
    </row>
    <row r="347" ht="12.75" customHeight="1">
      <c r="F347" s="1"/>
      <c r="H347" s="2"/>
    </row>
    <row r="348" ht="12.75" customHeight="1">
      <c r="F348" s="1"/>
      <c r="H348" s="2"/>
    </row>
    <row r="349" ht="12.75" customHeight="1">
      <c r="F349" s="1"/>
      <c r="H349" s="2"/>
    </row>
    <row r="350" ht="12.75" customHeight="1">
      <c r="F350" s="1"/>
      <c r="H350" s="2"/>
    </row>
    <row r="351" ht="12.75" customHeight="1">
      <c r="F351" s="1"/>
      <c r="H351" s="2"/>
    </row>
    <row r="352" ht="12.75" customHeight="1">
      <c r="F352" s="1"/>
      <c r="H352" s="2"/>
    </row>
    <row r="353" ht="12.75" customHeight="1">
      <c r="F353" s="1"/>
      <c r="H353" s="2"/>
    </row>
    <row r="354" ht="12.75" customHeight="1">
      <c r="F354" s="1"/>
      <c r="H354" s="2"/>
    </row>
    <row r="355" ht="12.75" customHeight="1">
      <c r="F355" s="1"/>
      <c r="H355" s="2"/>
    </row>
    <row r="356" ht="12.75" customHeight="1">
      <c r="F356" s="1"/>
      <c r="H356" s="2"/>
    </row>
    <row r="357" ht="12.75" customHeight="1">
      <c r="F357" s="1"/>
      <c r="H357" s="2"/>
    </row>
    <row r="358" ht="12.75" customHeight="1">
      <c r="F358" s="1"/>
      <c r="H358" s="2"/>
    </row>
    <row r="359" ht="12.75" customHeight="1">
      <c r="F359" s="1"/>
      <c r="H359" s="2"/>
    </row>
    <row r="360" ht="12.75" customHeight="1">
      <c r="F360" s="1"/>
      <c r="H360" s="2"/>
    </row>
    <row r="361" ht="12.75" customHeight="1">
      <c r="F361" s="1"/>
      <c r="H361" s="2"/>
    </row>
    <row r="362" ht="12.75" customHeight="1">
      <c r="F362" s="1"/>
      <c r="H362" s="2"/>
    </row>
    <row r="363" ht="12.75" customHeight="1">
      <c r="F363" s="1"/>
      <c r="H363" s="2"/>
    </row>
    <row r="364" ht="12.75" customHeight="1">
      <c r="F364" s="1"/>
      <c r="H364" s="2"/>
    </row>
    <row r="365" ht="12.75" customHeight="1">
      <c r="F365" s="1"/>
      <c r="H365" s="2"/>
    </row>
    <row r="366" ht="12.75" customHeight="1">
      <c r="F366" s="1"/>
      <c r="H366" s="2"/>
    </row>
    <row r="367" ht="12.75" customHeight="1">
      <c r="F367" s="1"/>
      <c r="H367" s="2"/>
    </row>
    <row r="368" ht="12.75" customHeight="1">
      <c r="F368" s="1"/>
      <c r="H368" s="2"/>
    </row>
    <row r="369" ht="12.75" customHeight="1">
      <c r="F369" s="1"/>
      <c r="H369" s="2"/>
    </row>
    <row r="370" ht="12.75" customHeight="1">
      <c r="F370" s="1"/>
      <c r="H370" s="2"/>
    </row>
    <row r="371" ht="12.75" customHeight="1">
      <c r="F371" s="1"/>
      <c r="H371" s="2"/>
    </row>
    <row r="372" ht="12.75" customHeight="1">
      <c r="F372" s="1"/>
      <c r="H372" s="2"/>
    </row>
    <row r="373" ht="12.75" customHeight="1">
      <c r="F373" s="1"/>
      <c r="H373" s="2"/>
    </row>
    <row r="374" ht="12.75" customHeight="1">
      <c r="F374" s="1"/>
      <c r="H374" s="2"/>
    </row>
    <row r="375" ht="12.75" customHeight="1">
      <c r="F375" s="1"/>
      <c r="H375" s="2"/>
    </row>
    <row r="376" ht="12.75" customHeight="1">
      <c r="F376" s="1"/>
      <c r="H376" s="2"/>
    </row>
    <row r="377" ht="12.75" customHeight="1">
      <c r="F377" s="1"/>
      <c r="H377" s="2"/>
    </row>
    <row r="378" ht="12.75" customHeight="1">
      <c r="F378" s="1"/>
      <c r="H378" s="2"/>
    </row>
    <row r="379" ht="12.75" customHeight="1">
      <c r="F379" s="1"/>
      <c r="H379" s="2"/>
    </row>
    <row r="380" ht="12.75" customHeight="1">
      <c r="F380" s="1"/>
      <c r="H380" s="2"/>
    </row>
    <row r="381" ht="12.75" customHeight="1">
      <c r="F381" s="1"/>
      <c r="H381" s="2"/>
    </row>
    <row r="382" ht="12.75" customHeight="1">
      <c r="F382" s="1"/>
      <c r="H382" s="2"/>
    </row>
    <row r="383" ht="12.75" customHeight="1">
      <c r="F383" s="1"/>
      <c r="H383" s="2"/>
    </row>
    <row r="384" ht="12.75" customHeight="1">
      <c r="F384" s="1"/>
      <c r="H384" s="2"/>
    </row>
    <row r="385" ht="12.75" customHeight="1">
      <c r="F385" s="1"/>
      <c r="H385" s="2"/>
    </row>
    <row r="386" ht="12.75" customHeight="1">
      <c r="F386" s="1"/>
      <c r="H386" s="2"/>
    </row>
    <row r="387" ht="12.75" customHeight="1">
      <c r="F387" s="1"/>
      <c r="H387" s="2"/>
    </row>
    <row r="388" ht="12.75" customHeight="1">
      <c r="F388" s="1"/>
      <c r="H388" s="2"/>
    </row>
    <row r="389" ht="12.75" customHeight="1">
      <c r="F389" s="1"/>
      <c r="H389" s="2"/>
    </row>
    <row r="390" ht="12.75" customHeight="1">
      <c r="F390" s="1"/>
      <c r="H390" s="2"/>
    </row>
    <row r="391" ht="12.75" customHeight="1">
      <c r="F391" s="1"/>
      <c r="H391" s="2"/>
    </row>
    <row r="392" ht="12.75" customHeight="1">
      <c r="F392" s="1"/>
      <c r="H392" s="2"/>
    </row>
    <row r="393" ht="12.75" customHeight="1">
      <c r="F393" s="1"/>
      <c r="H393" s="2"/>
    </row>
    <row r="394" ht="12.75" customHeight="1">
      <c r="F394" s="1"/>
      <c r="H394" s="2"/>
    </row>
    <row r="395" ht="12.75" customHeight="1">
      <c r="F395" s="1"/>
      <c r="H395" s="2"/>
    </row>
    <row r="396" ht="12.75" customHeight="1">
      <c r="F396" s="1"/>
      <c r="H396" s="2"/>
    </row>
    <row r="397" ht="12.75" customHeight="1">
      <c r="F397" s="1"/>
      <c r="H397" s="2"/>
    </row>
    <row r="398" ht="12.75" customHeight="1">
      <c r="F398" s="1"/>
      <c r="H398" s="2"/>
    </row>
    <row r="399" ht="12.75" customHeight="1">
      <c r="F399" s="1"/>
      <c r="H399" s="2"/>
    </row>
    <row r="400" ht="12.75" customHeight="1">
      <c r="F400" s="1"/>
      <c r="H400" s="2"/>
    </row>
    <row r="401" ht="12.75" customHeight="1">
      <c r="F401" s="1"/>
      <c r="H401" s="2"/>
    </row>
    <row r="402" ht="12.75" customHeight="1">
      <c r="F402" s="1"/>
      <c r="H402" s="2"/>
    </row>
    <row r="403" ht="12.75" customHeight="1">
      <c r="F403" s="1"/>
      <c r="H403" s="2"/>
    </row>
    <row r="404" ht="12.75" customHeight="1">
      <c r="F404" s="1"/>
      <c r="H404" s="2"/>
    </row>
    <row r="405" ht="12.75" customHeight="1">
      <c r="F405" s="1"/>
      <c r="H405" s="2"/>
    </row>
    <row r="406" ht="12.75" customHeight="1">
      <c r="F406" s="1"/>
      <c r="H406" s="2"/>
    </row>
    <row r="407" ht="12.75" customHeight="1">
      <c r="F407" s="1"/>
      <c r="H407" s="2"/>
    </row>
    <row r="408" ht="12.75" customHeight="1">
      <c r="F408" s="1"/>
      <c r="H408" s="2"/>
    </row>
    <row r="409" ht="12.75" customHeight="1">
      <c r="F409" s="1"/>
      <c r="H409" s="2"/>
    </row>
    <row r="410" ht="12.75" customHeight="1">
      <c r="F410" s="1"/>
      <c r="H410" s="2"/>
    </row>
    <row r="411" ht="12.75" customHeight="1">
      <c r="F411" s="1"/>
      <c r="H411" s="2"/>
    </row>
    <row r="412" ht="12.75" customHeight="1">
      <c r="F412" s="1"/>
      <c r="H412" s="2"/>
    </row>
    <row r="413" ht="12.75" customHeight="1">
      <c r="F413" s="1"/>
      <c r="H413" s="2"/>
    </row>
    <row r="414" ht="12.75" customHeight="1">
      <c r="F414" s="1"/>
      <c r="H414" s="2"/>
    </row>
    <row r="415" ht="12.75" customHeight="1">
      <c r="F415" s="1"/>
      <c r="H415" s="2"/>
    </row>
    <row r="416" ht="12.75" customHeight="1">
      <c r="F416" s="1"/>
      <c r="H416" s="2"/>
    </row>
    <row r="417" ht="12.75" customHeight="1">
      <c r="F417" s="1"/>
      <c r="H417" s="2"/>
    </row>
    <row r="418" ht="12.75" customHeight="1">
      <c r="F418" s="1"/>
      <c r="H418" s="2"/>
    </row>
    <row r="419" ht="12.75" customHeight="1">
      <c r="F419" s="1"/>
      <c r="H419" s="2"/>
    </row>
    <row r="420" ht="12.75" customHeight="1">
      <c r="F420" s="1"/>
      <c r="H420" s="2"/>
    </row>
    <row r="421" ht="12.75" customHeight="1">
      <c r="F421" s="1"/>
      <c r="H421" s="2"/>
    </row>
    <row r="422" ht="12.75" customHeight="1">
      <c r="F422" s="1"/>
      <c r="H422" s="2"/>
    </row>
    <row r="423" ht="12.75" customHeight="1">
      <c r="F423" s="1"/>
      <c r="H423" s="2"/>
    </row>
    <row r="424" ht="12.75" customHeight="1">
      <c r="F424" s="1"/>
      <c r="H424" s="2"/>
    </row>
    <row r="425" ht="12.75" customHeight="1">
      <c r="F425" s="1"/>
      <c r="H425" s="2"/>
    </row>
    <row r="426" ht="12.75" customHeight="1">
      <c r="F426" s="1"/>
      <c r="H426" s="2"/>
    </row>
    <row r="427" ht="12.75" customHeight="1">
      <c r="F427" s="1"/>
      <c r="H427" s="2"/>
    </row>
    <row r="428" ht="12.75" customHeight="1">
      <c r="F428" s="1"/>
      <c r="H428" s="2"/>
    </row>
    <row r="429" ht="12.75" customHeight="1">
      <c r="F429" s="1"/>
      <c r="H429" s="2"/>
    </row>
    <row r="430" ht="12.75" customHeight="1">
      <c r="F430" s="1"/>
      <c r="H430" s="2"/>
    </row>
    <row r="431" ht="12.75" customHeight="1">
      <c r="F431" s="1"/>
      <c r="H431" s="2"/>
    </row>
    <row r="432" ht="12.75" customHeight="1">
      <c r="F432" s="1"/>
      <c r="H432" s="2"/>
    </row>
    <row r="433" ht="12.75" customHeight="1">
      <c r="F433" s="1"/>
      <c r="H433" s="2"/>
    </row>
    <row r="434" ht="12.75" customHeight="1">
      <c r="F434" s="1"/>
      <c r="H434" s="2"/>
    </row>
    <row r="435" ht="12.75" customHeight="1">
      <c r="F435" s="1"/>
      <c r="H435" s="2"/>
    </row>
    <row r="436" ht="12.75" customHeight="1">
      <c r="F436" s="1"/>
      <c r="H436" s="2"/>
    </row>
    <row r="437" ht="12.75" customHeight="1">
      <c r="F437" s="1"/>
      <c r="H437" s="2"/>
    </row>
    <row r="438" ht="12.75" customHeight="1">
      <c r="F438" s="1"/>
      <c r="H438" s="2"/>
    </row>
    <row r="439" ht="12.75" customHeight="1">
      <c r="F439" s="1"/>
      <c r="H439" s="2"/>
    </row>
    <row r="440" ht="12.75" customHeight="1">
      <c r="F440" s="1"/>
      <c r="H440" s="2"/>
    </row>
    <row r="441" ht="12.75" customHeight="1">
      <c r="F441" s="1"/>
      <c r="H441" s="2"/>
    </row>
    <row r="442" ht="12.75" customHeight="1">
      <c r="F442" s="1"/>
      <c r="H442" s="2"/>
    </row>
    <row r="443" ht="12.75" customHeight="1">
      <c r="F443" s="1"/>
      <c r="H443" s="2"/>
    </row>
    <row r="444" ht="12.75" customHeight="1">
      <c r="F444" s="1"/>
      <c r="H444" s="2"/>
    </row>
    <row r="445" ht="12.75" customHeight="1">
      <c r="F445" s="1"/>
      <c r="H445" s="2"/>
    </row>
    <row r="446" ht="12.75" customHeight="1">
      <c r="F446" s="1"/>
      <c r="H446" s="2"/>
    </row>
    <row r="447" ht="12.75" customHeight="1">
      <c r="F447" s="1"/>
      <c r="H447" s="2"/>
    </row>
    <row r="448" ht="12.75" customHeight="1">
      <c r="F448" s="1"/>
      <c r="H448" s="2"/>
    </row>
    <row r="449" ht="12.75" customHeight="1">
      <c r="F449" s="1"/>
      <c r="H449" s="2"/>
    </row>
    <row r="450" ht="12.75" customHeight="1">
      <c r="F450" s="1"/>
      <c r="H450" s="2"/>
    </row>
    <row r="451" ht="12.75" customHeight="1">
      <c r="F451" s="1"/>
      <c r="H451" s="2"/>
    </row>
    <row r="452" ht="12.75" customHeight="1">
      <c r="F452" s="1"/>
      <c r="H452" s="2"/>
    </row>
    <row r="453" ht="12.75" customHeight="1">
      <c r="F453" s="1"/>
      <c r="H453" s="2"/>
    </row>
    <row r="454" ht="12.75" customHeight="1">
      <c r="F454" s="1"/>
      <c r="H454" s="2"/>
    </row>
    <row r="455" ht="12.75" customHeight="1">
      <c r="F455" s="1"/>
      <c r="H455" s="2"/>
    </row>
    <row r="456" ht="12.75" customHeight="1">
      <c r="F456" s="1"/>
      <c r="H456" s="2"/>
    </row>
    <row r="457" ht="12.75" customHeight="1">
      <c r="F457" s="1"/>
      <c r="H457" s="2"/>
    </row>
    <row r="458" ht="12.75" customHeight="1">
      <c r="F458" s="1"/>
      <c r="H458" s="2"/>
    </row>
    <row r="459" ht="12.75" customHeight="1">
      <c r="F459" s="1"/>
      <c r="H459" s="2"/>
    </row>
    <row r="460" ht="12.75" customHeight="1">
      <c r="F460" s="1"/>
      <c r="H460" s="2"/>
    </row>
    <row r="461" ht="12.75" customHeight="1">
      <c r="F461" s="1"/>
      <c r="H461" s="2"/>
    </row>
    <row r="462" ht="12.75" customHeight="1">
      <c r="F462" s="1"/>
      <c r="H462" s="2"/>
    </row>
    <row r="463" ht="12.75" customHeight="1">
      <c r="F463" s="1"/>
      <c r="H463" s="2"/>
    </row>
    <row r="464" ht="12.75" customHeight="1">
      <c r="F464" s="1"/>
      <c r="H464" s="2"/>
    </row>
    <row r="465" ht="12.75" customHeight="1">
      <c r="F465" s="1"/>
      <c r="H465" s="2"/>
    </row>
    <row r="466" ht="12.75" customHeight="1">
      <c r="F466" s="1"/>
      <c r="H466" s="2"/>
    </row>
    <row r="467" ht="12.75" customHeight="1">
      <c r="F467" s="1"/>
      <c r="H467" s="2"/>
    </row>
    <row r="468" ht="12.75" customHeight="1">
      <c r="F468" s="1"/>
      <c r="H468" s="2"/>
    </row>
    <row r="469" ht="12.75" customHeight="1">
      <c r="F469" s="1"/>
      <c r="H469" s="2"/>
    </row>
    <row r="470" ht="12.75" customHeight="1">
      <c r="F470" s="1"/>
      <c r="H470" s="2"/>
    </row>
    <row r="471" ht="12.75" customHeight="1">
      <c r="F471" s="1"/>
      <c r="H471" s="2"/>
    </row>
    <row r="472" ht="12.75" customHeight="1">
      <c r="F472" s="1"/>
      <c r="H472" s="2"/>
    </row>
    <row r="473" ht="12.75" customHeight="1">
      <c r="F473" s="1"/>
      <c r="H473" s="2"/>
    </row>
    <row r="474" ht="12.75" customHeight="1">
      <c r="F474" s="1"/>
      <c r="H474" s="2"/>
    </row>
    <row r="475" ht="12.75" customHeight="1">
      <c r="F475" s="1"/>
      <c r="H475" s="2"/>
    </row>
    <row r="476" ht="12.75" customHeight="1">
      <c r="F476" s="1"/>
      <c r="H476" s="2"/>
    </row>
    <row r="477" ht="12.75" customHeight="1">
      <c r="F477" s="1"/>
      <c r="H477" s="2"/>
    </row>
    <row r="478" ht="12.75" customHeight="1">
      <c r="F478" s="1"/>
      <c r="H478" s="2"/>
    </row>
    <row r="479" ht="12.75" customHeight="1">
      <c r="F479" s="1"/>
      <c r="H479" s="2"/>
    </row>
    <row r="480" ht="12.75" customHeight="1">
      <c r="F480" s="1"/>
      <c r="H480" s="2"/>
    </row>
    <row r="481" ht="12.75" customHeight="1">
      <c r="F481" s="1"/>
      <c r="H481" s="2"/>
    </row>
    <row r="482" ht="12.75" customHeight="1">
      <c r="F482" s="1"/>
      <c r="H482" s="2"/>
    </row>
    <row r="483" ht="12.75" customHeight="1">
      <c r="F483" s="1"/>
      <c r="H483" s="2"/>
    </row>
    <row r="484" ht="12.75" customHeight="1">
      <c r="F484" s="1"/>
      <c r="H484" s="2"/>
    </row>
    <row r="485" ht="12.75" customHeight="1">
      <c r="F485" s="1"/>
      <c r="H485" s="2"/>
    </row>
    <row r="486" ht="12.75" customHeight="1">
      <c r="F486" s="1"/>
      <c r="H486" s="2"/>
    </row>
    <row r="487" ht="12.75" customHeight="1">
      <c r="F487" s="1"/>
      <c r="H487" s="2"/>
    </row>
    <row r="488" ht="12.75" customHeight="1">
      <c r="F488" s="1"/>
      <c r="H488" s="2"/>
    </row>
    <row r="489" ht="12.75" customHeight="1">
      <c r="F489" s="1"/>
      <c r="H489" s="2"/>
    </row>
    <row r="490" ht="12.75" customHeight="1">
      <c r="F490" s="1"/>
      <c r="H490" s="2"/>
    </row>
    <row r="491" ht="12.75" customHeight="1">
      <c r="F491" s="1"/>
      <c r="H491" s="2"/>
    </row>
    <row r="492" ht="12.75" customHeight="1">
      <c r="F492" s="1"/>
      <c r="H492" s="2"/>
    </row>
    <row r="493" ht="12.75" customHeight="1">
      <c r="F493" s="1"/>
      <c r="H493" s="2"/>
    </row>
    <row r="494" ht="12.75" customHeight="1">
      <c r="F494" s="1"/>
      <c r="H494" s="2"/>
    </row>
    <row r="495" ht="12.75" customHeight="1">
      <c r="F495" s="1"/>
      <c r="H495" s="2"/>
    </row>
    <row r="496" ht="12.75" customHeight="1">
      <c r="F496" s="1"/>
      <c r="H496" s="2"/>
    </row>
    <row r="497" ht="12.75" customHeight="1">
      <c r="F497" s="1"/>
      <c r="H497" s="2"/>
    </row>
    <row r="498" ht="12.75" customHeight="1">
      <c r="F498" s="1"/>
      <c r="H498" s="2"/>
    </row>
    <row r="499" ht="12.75" customHeight="1">
      <c r="F499" s="1"/>
      <c r="H499" s="2"/>
    </row>
    <row r="500" ht="12.75" customHeight="1">
      <c r="F500" s="1"/>
      <c r="H500" s="2"/>
    </row>
    <row r="501" ht="12.75" customHeight="1">
      <c r="F501" s="1"/>
      <c r="H501" s="2"/>
    </row>
    <row r="502" ht="12.75" customHeight="1">
      <c r="F502" s="1"/>
      <c r="H502" s="2"/>
    </row>
    <row r="503" ht="12.75" customHeight="1">
      <c r="F503" s="1"/>
      <c r="H503" s="2"/>
    </row>
    <row r="504" ht="12.75" customHeight="1">
      <c r="F504" s="1"/>
      <c r="H504" s="2"/>
    </row>
    <row r="505" ht="12.75" customHeight="1">
      <c r="F505" s="1"/>
      <c r="H505" s="2"/>
    </row>
    <row r="506" ht="12.75" customHeight="1">
      <c r="F506" s="1"/>
      <c r="H506" s="2"/>
    </row>
    <row r="507" ht="12.75" customHeight="1">
      <c r="F507" s="1"/>
      <c r="H507" s="2"/>
    </row>
    <row r="508" ht="12.75" customHeight="1">
      <c r="F508" s="1"/>
      <c r="H508" s="2"/>
    </row>
    <row r="509" ht="12.75" customHeight="1">
      <c r="F509" s="1"/>
      <c r="H509" s="2"/>
    </row>
    <row r="510" ht="12.75" customHeight="1">
      <c r="F510" s="1"/>
      <c r="H510" s="2"/>
    </row>
    <row r="511" ht="12.75" customHeight="1">
      <c r="F511" s="1"/>
      <c r="H511" s="2"/>
    </row>
    <row r="512" ht="12.75" customHeight="1">
      <c r="F512" s="1"/>
      <c r="H512" s="2"/>
    </row>
    <row r="513" ht="12.75" customHeight="1">
      <c r="F513" s="1"/>
      <c r="H513" s="2"/>
    </row>
    <row r="514" ht="12.75" customHeight="1">
      <c r="F514" s="1"/>
      <c r="H514" s="2"/>
    </row>
    <row r="515" ht="12.75" customHeight="1">
      <c r="F515" s="1"/>
      <c r="H515" s="2"/>
    </row>
    <row r="516" ht="12.75" customHeight="1">
      <c r="F516" s="1"/>
      <c r="H516" s="2"/>
    </row>
    <row r="517" ht="12.75" customHeight="1">
      <c r="F517" s="1"/>
      <c r="H517" s="2"/>
    </row>
    <row r="518" ht="12.75" customHeight="1">
      <c r="F518" s="1"/>
      <c r="H518" s="2"/>
    </row>
    <row r="519" ht="12.75" customHeight="1">
      <c r="F519" s="1"/>
      <c r="H519" s="2"/>
    </row>
    <row r="520" ht="12.75" customHeight="1">
      <c r="F520" s="1"/>
      <c r="H520" s="2"/>
    </row>
    <row r="521" ht="12.75" customHeight="1">
      <c r="F521" s="1"/>
      <c r="H521" s="2"/>
    </row>
    <row r="522" ht="12.75" customHeight="1">
      <c r="F522" s="1"/>
      <c r="H522" s="2"/>
    </row>
    <row r="523" ht="12.75" customHeight="1">
      <c r="F523" s="1"/>
      <c r="H523" s="2"/>
    </row>
    <row r="524" ht="12.75" customHeight="1">
      <c r="F524" s="1"/>
      <c r="H524" s="2"/>
    </row>
    <row r="525" ht="12.75" customHeight="1">
      <c r="F525" s="1"/>
      <c r="H525" s="2"/>
    </row>
    <row r="526" ht="12.75" customHeight="1">
      <c r="F526" s="1"/>
      <c r="H526" s="2"/>
    </row>
    <row r="527" ht="12.75" customHeight="1">
      <c r="F527" s="1"/>
      <c r="H527" s="2"/>
    </row>
    <row r="528" ht="12.75" customHeight="1">
      <c r="F528" s="1"/>
      <c r="H528" s="2"/>
    </row>
    <row r="529" ht="12.75" customHeight="1">
      <c r="F529" s="1"/>
      <c r="H529" s="2"/>
    </row>
    <row r="530" ht="12.75" customHeight="1">
      <c r="F530" s="1"/>
      <c r="H530" s="2"/>
    </row>
    <row r="531" ht="12.75" customHeight="1">
      <c r="F531" s="1"/>
      <c r="H531" s="2"/>
    </row>
    <row r="532" ht="12.75" customHeight="1">
      <c r="F532" s="1"/>
      <c r="H532" s="2"/>
    </row>
    <row r="533" ht="12.75" customHeight="1">
      <c r="F533" s="1"/>
      <c r="H533" s="2"/>
    </row>
    <row r="534" ht="12.75" customHeight="1">
      <c r="F534" s="1"/>
      <c r="H534" s="2"/>
    </row>
    <row r="535" ht="12.75" customHeight="1">
      <c r="F535" s="1"/>
      <c r="H535" s="2"/>
    </row>
    <row r="536" ht="12.75" customHeight="1">
      <c r="F536" s="1"/>
      <c r="H536" s="2"/>
    </row>
    <row r="537" ht="12.75" customHeight="1">
      <c r="F537" s="1"/>
      <c r="H537" s="2"/>
    </row>
    <row r="538" ht="12.75" customHeight="1">
      <c r="F538" s="1"/>
      <c r="H538" s="2"/>
    </row>
    <row r="539" ht="12.75" customHeight="1">
      <c r="F539" s="1"/>
      <c r="H539" s="2"/>
    </row>
    <row r="540" ht="12.75" customHeight="1">
      <c r="F540" s="1"/>
      <c r="H540" s="2"/>
    </row>
    <row r="541" ht="12.75" customHeight="1">
      <c r="F541" s="1"/>
      <c r="H541" s="2"/>
    </row>
    <row r="542" ht="12.75" customHeight="1">
      <c r="F542" s="1"/>
      <c r="H542" s="2"/>
    </row>
    <row r="543" ht="12.75" customHeight="1">
      <c r="F543" s="1"/>
      <c r="H543" s="2"/>
    </row>
    <row r="544" ht="12.75" customHeight="1">
      <c r="F544" s="1"/>
      <c r="H544" s="2"/>
    </row>
    <row r="545" ht="12.75" customHeight="1">
      <c r="F545" s="1"/>
      <c r="H545" s="2"/>
    </row>
    <row r="546" ht="12.75" customHeight="1">
      <c r="F546" s="1"/>
      <c r="H546" s="2"/>
    </row>
    <row r="547" ht="12.75" customHeight="1">
      <c r="F547" s="1"/>
      <c r="H547" s="2"/>
    </row>
    <row r="548" ht="12.75" customHeight="1">
      <c r="F548" s="1"/>
      <c r="H548" s="2"/>
    </row>
    <row r="549" ht="12.75" customHeight="1">
      <c r="F549" s="1"/>
      <c r="H549" s="2"/>
    </row>
    <row r="550" ht="12.75" customHeight="1">
      <c r="F550" s="1"/>
      <c r="H550" s="2"/>
    </row>
    <row r="551" ht="12.75" customHeight="1">
      <c r="F551" s="1"/>
      <c r="H551" s="2"/>
    </row>
    <row r="552" ht="12.75" customHeight="1">
      <c r="F552" s="1"/>
      <c r="H552" s="2"/>
    </row>
    <row r="553" ht="12.75" customHeight="1">
      <c r="F553" s="1"/>
      <c r="H553" s="2"/>
    </row>
    <row r="554" ht="12.75" customHeight="1">
      <c r="F554" s="1"/>
      <c r="H554" s="2"/>
    </row>
    <row r="555" ht="12.75" customHeight="1">
      <c r="F555" s="1"/>
      <c r="H555" s="2"/>
    </row>
    <row r="556" ht="12.75" customHeight="1">
      <c r="F556" s="1"/>
      <c r="H556" s="2"/>
    </row>
    <row r="557" ht="12.75" customHeight="1">
      <c r="F557" s="1"/>
      <c r="H557" s="2"/>
    </row>
    <row r="558" ht="12.75" customHeight="1">
      <c r="F558" s="1"/>
      <c r="H558" s="2"/>
    </row>
    <row r="559" ht="12.75" customHeight="1">
      <c r="F559" s="1"/>
      <c r="H559" s="2"/>
    </row>
    <row r="560" ht="12.75" customHeight="1">
      <c r="F560" s="1"/>
      <c r="H560" s="2"/>
    </row>
    <row r="561" ht="12.75" customHeight="1">
      <c r="F561" s="1"/>
      <c r="H561" s="2"/>
    </row>
    <row r="562" ht="12.75" customHeight="1">
      <c r="F562" s="1"/>
      <c r="H562" s="2"/>
    </row>
    <row r="563" ht="12.75" customHeight="1">
      <c r="F563" s="1"/>
      <c r="H563" s="2"/>
    </row>
    <row r="564" ht="12.75" customHeight="1">
      <c r="F564" s="1"/>
      <c r="H564" s="2"/>
    </row>
    <row r="565" ht="12.75" customHeight="1">
      <c r="F565" s="1"/>
      <c r="H565" s="2"/>
    </row>
    <row r="566" ht="12.75" customHeight="1">
      <c r="F566" s="1"/>
      <c r="H566" s="2"/>
    </row>
    <row r="567" ht="12.75" customHeight="1">
      <c r="F567" s="1"/>
      <c r="H567" s="2"/>
    </row>
    <row r="568" ht="12.75" customHeight="1">
      <c r="F568" s="1"/>
      <c r="H568" s="2"/>
    </row>
    <row r="569" ht="12.75" customHeight="1">
      <c r="F569" s="1"/>
      <c r="H569" s="2"/>
    </row>
    <row r="570" ht="12.75" customHeight="1">
      <c r="F570" s="1"/>
      <c r="H570" s="2"/>
    </row>
    <row r="571" ht="12.75" customHeight="1">
      <c r="F571" s="1"/>
      <c r="H571" s="2"/>
    </row>
    <row r="572" ht="12.75" customHeight="1">
      <c r="F572" s="1"/>
      <c r="H572" s="2"/>
    </row>
    <row r="573" ht="12.75" customHeight="1">
      <c r="F573" s="1"/>
      <c r="H573" s="2"/>
    </row>
    <row r="574" ht="12.75" customHeight="1">
      <c r="F574" s="1"/>
      <c r="H574" s="2"/>
    </row>
    <row r="575" ht="12.75" customHeight="1">
      <c r="F575" s="1"/>
      <c r="H575" s="2"/>
    </row>
    <row r="576" ht="12.75" customHeight="1">
      <c r="F576" s="1"/>
      <c r="H576" s="2"/>
    </row>
    <row r="577" ht="12.75" customHeight="1">
      <c r="F577" s="1"/>
      <c r="H577" s="2"/>
    </row>
    <row r="578" ht="12.75" customHeight="1">
      <c r="F578" s="1"/>
      <c r="H578" s="2"/>
    </row>
    <row r="579" ht="12.75" customHeight="1">
      <c r="F579" s="1"/>
      <c r="H579" s="2"/>
    </row>
    <row r="580" ht="12.75" customHeight="1">
      <c r="F580" s="1"/>
      <c r="H580" s="2"/>
    </row>
    <row r="581" ht="12.75" customHeight="1">
      <c r="F581" s="1"/>
      <c r="H581" s="2"/>
    </row>
    <row r="582" ht="12.75" customHeight="1">
      <c r="F582" s="1"/>
      <c r="H582" s="2"/>
    </row>
    <row r="583" ht="12.75" customHeight="1">
      <c r="F583" s="1"/>
      <c r="H583" s="2"/>
    </row>
    <row r="584" ht="12.75" customHeight="1">
      <c r="F584" s="1"/>
      <c r="H584" s="2"/>
    </row>
    <row r="585" ht="12.75" customHeight="1">
      <c r="F585" s="1"/>
      <c r="H585" s="2"/>
    </row>
    <row r="586" ht="12.75" customHeight="1">
      <c r="F586" s="1"/>
      <c r="H586" s="2"/>
    </row>
    <row r="587" ht="12.75" customHeight="1">
      <c r="F587" s="1"/>
      <c r="H587" s="2"/>
    </row>
    <row r="588" ht="12.75" customHeight="1">
      <c r="F588" s="1"/>
      <c r="H588" s="2"/>
    </row>
    <row r="589" ht="12.75" customHeight="1">
      <c r="F589" s="1"/>
      <c r="H589" s="2"/>
    </row>
    <row r="590" ht="12.75" customHeight="1">
      <c r="F590" s="1"/>
      <c r="H590" s="2"/>
    </row>
    <row r="591" ht="12.75" customHeight="1">
      <c r="F591" s="1"/>
      <c r="H591" s="2"/>
    </row>
    <row r="592" ht="12.75" customHeight="1">
      <c r="F592" s="1"/>
      <c r="H592" s="2"/>
    </row>
    <row r="593" ht="12.75" customHeight="1">
      <c r="F593" s="1"/>
      <c r="H593" s="2"/>
    </row>
    <row r="594" ht="12.75" customHeight="1">
      <c r="F594" s="1"/>
      <c r="H594" s="2"/>
    </row>
    <row r="595" ht="12.75" customHeight="1">
      <c r="F595" s="1"/>
      <c r="H595" s="2"/>
    </row>
    <row r="596" ht="12.75" customHeight="1">
      <c r="F596" s="1"/>
      <c r="H596" s="2"/>
    </row>
    <row r="597" ht="12.75" customHeight="1">
      <c r="F597" s="1"/>
      <c r="H597" s="2"/>
    </row>
    <row r="598" ht="12.75" customHeight="1">
      <c r="F598" s="1"/>
      <c r="H598" s="2"/>
    </row>
    <row r="599" ht="12.75" customHeight="1">
      <c r="F599" s="1"/>
      <c r="H599" s="2"/>
    </row>
    <row r="600" ht="12.75" customHeight="1">
      <c r="F600" s="1"/>
      <c r="H600" s="2"/>
    </row>
    <row r="601" ht="12.75" customHeight="1">
      <c r="F601" s="1"/>
      <c r="H601" s="2"/>
    </row>
    <row r="602" ht="12.75" customHeight="1">
      <c r="F602" s="1"/>
      <c r="H602" s="2"/>
    </row>
    <row r="603" ht="12.75" customHeight="1">
      <c r="F603" s="1"/>
      <c r="H603" s="2"/>
    </row>
    <row r="604" ht="12.75" customHeight="1">
      <c r="F604" s="1"/>
      <c r="H604" s="2"/>
    </row>
    <row r="605" ht="12.75" customHeight="1">
      <c r="F605" s="1"/>
      <c r="H605" s="2"/>
    </row>
    <row r="606" ht="12.75" customHeight="1">
      <c r="F606" s="1"/>
      <c r="H606" s="2"/>
    </row>
    <row r="607" ht="12.75" customHeight="1">
      <c r="F607" s="1"/>
      <c r="H607" s="2"/>
    </row>
    <row r="608" ht="12.75" customHeight="1">
      <c r="F608" s="1"/>
      <c r="H608" s="2"/>
    </row>
    <row r="609" ht="12.75" customHeight="1">
      <c r="F609" s="1"/>
      <c r="H609" s="2"/>
    </row>
    <row r="610" ht="12.75" customHeight="1">
      <c r="F610" s="1"/>
      <c r="H610" s="2"/>
    </row>
    <row r="611" ht="12.75" customHeight="1">
      <c r="F611" s="1"/>
      <c r="H611" s="2"/>
    </row>
    <row r="612" ht="12.75" customHeight="1">
      <c r="F612" s="1"/>
      <c r="H612" s="2"/>
    </row>
    <row r="613" ht="12.75" customHeight="1">
      <c r="F613" s="1"/>
      <c r="H613" s="2"/>
    </row>
    <row r="614" ht="12.75" customHeight="1">
      <c r="F614" s="1"/>
      <c r="H614" s="2"/>
    </row>
    <row r="615" ht="12.75" customHeight="1">
      <c r="F615" s="1"/>
      <c r="H615" s="2"/>
    </row>
    <row r="616" ht="12.75" customHeight="1">
      <c r="F616" s="1"/>
      <c r="H616" s="2"/>
    </row>
    <row r="617" ht="12.75" customHeight="1">
      <c r="F617" s="1"/>
      <c r="H617" s="2"/>
    </row>
    <row r="618" ht="12.75" customHeight="1">
      <c r="F618" s="1"/>
      <c r="H618" s="2"/>
    </row>
    <row r="619" ht="12.75" customHeight="1">
      <c r="F619" s="1"/>
      <c r="H619" s="2"/>
    </row>
    <row r="620" ht="12.75" customHeight="1">
      <c r="F620" s="1"/>
      <c r="H620" s="2"/>
    </row>
    <row r="621" ht="12.75" customHeight="1">
      <c r="F621" s="1"/>
      <c r="H621" s="2"/>
    </row>
    <row r="622" ht="12.75" customHeight="1">
      <c r="F622" s="1"/>
      <c r="H622" s="2"/>
    </row>
    <row r="623" ht="12.75" customHeight="1">
      <c r="F623" s="1"/>
      <c r="H623" s="2"/>
    </row>
    <row r="624" ht="12.75" customHeight="1">
      <c r="F624" s="1"/>
      <c r="H624" s="2"/>
    </row>
    <row r="625" ht="12.75" customHeight="1">
      <c r="F625" s="1"/>
      <c r="H625" s="2"/>
    </row>
    <row r="626" ht="12.75" customHeight="1">
      <c r="F626" s="1"/>
      <c r="H626" s="2"/>
    </row>
    <row r="627" ht="12.75" customHeight="1">
      <c r="F627" s="1"/>
      <c r="H627" s="2"/>
    </row>
    <row r="628" ht="12.75" customHeight="1">
      <c r="F628" s="1"/>
      <c r="H628" s="2"/>
    </row>
    <row r="629" ht="12.75" customHeight="1">
      <c r="F629" s="1"/>
      <c r="H629" s="2"/>
    </row>
    <row r="630" ht="12.75" customHeight="1">
      <c r="F630" s="1"/>
      <c r="H630" s="2"/>
    </row>
    <row r="631" ht="12.75" customHeight="1">
      <c r="F631" s="1"/>
      <c r="H631" s="2"/>
    </row>
    <row r="632" ht="12.75" customHeight="1">
      <c r="F632" s="1"/>
      <c r="H632" s="2"/>
    </row>
    <row r="633" ht="12.75" customHeight="1">
      <c r="F633" s="1"/>
      <c r="H633" s="2"/>
    </row>
    <row r="634" ht="12.75" customHeight="1">
      <c r="F634" s="1"/>
      <c r="H634" s="2"/>
    </row>
    <row r="635" ht="12.75" customHeight="1">
      <c r="F635" s="1"/>
      <c r="H635" s="2"/>
    </row>
    <row r="636" ht="12.75" customHeight="1">
      <c r="F636" s="1"/>
      <c r="H636" s="2"/>
    </row>
    <row r="637" ht="12.75" customHeight="1">
      <c r="F637" s="1"/>
      <c r="H637" s="2"/>
    </row>
    <row r="638" ht="12.75" customHeight="1">
      <c r="F638" s="1"/>
      <c r="H638" s="2"/>
    </row>
    <row r="639" ht="12.75" customHeight="1">
      <c r="F639" s="1"/>
      <c r="H639" s="2"/>
    </row>
    <row r="640" ht="12.75" customHeight="1">
      <c r="F640" s="1"/>
      <c r="H640" s="2"/>
    </row>
    <row r="641" ht="12.75" customHeight="1">
      <c r="F641" s="1"/>
      <c r="H641" s="2"/>
    </row>
    <row r="642" ht="12.75" customHeight="1">
      <c r="F642" s="1"/>
      <c r="H642" s="2"/>
    </row>
    <row r="643" ht="12.75" customHeight="1">
      <c r="F643" s="1"/>
      <c r="H643" s="2"/>
    </row>
    <row r="644" ht="12.75" customHeight="1">
      <c r="F644" s="1"/>
      <c r="H644" s="2"/>
    </row>
    <row r="645" ht="12.75" customHeight="1">
      <c r="F645" s="1"/>
      <c r="H645" s="2"/>
    </row>
    <row r="646" ht="12.75" customHeight="1">
      <c r="F646" s="1"/>
      <c r="H646" s="2"/>
    </row>
    <row r="647" ht="12.75" customHeight="1">
      <c r="F647" s="1"/>
      <c r="H647" s="2"/>
    </row>
    <row r="648" ht="12.75" customHeight="1">
      <c r="F648" s="1"/>
      <c r="H648" s="2"/>
    </row>
    <row r="649" ht="12.75" customHeight="1">
      <c r="F649" s="1"/>
      <c r="H649" s="2"/>
    </row>
    <row r="650" ht="12.75" customHeight="1">
      <c r="F650" s="1"/>
      <c r="H650" s="2"/>
    </row>
    <row r="651" ht="12.75" customHeight="1">
      <c r="F651" s="1"/>
      <c r="H651" s="2"/>
    </row>
    <row r="652" ht="12.75" customHeight="1">
      <c r="F652" s="1"/>
      <c r="H652" s="2"/>
    </row>
    <row r="653" ht="12.75" customHeight="1">
      <c r="F653" s="1"/>
      <c r="H653" s="2"/>
    </row>
    <row r="654" ht="12.75" customHeight="1">
      <c r="F654" s="1"/>
      <c r="H654" s="2"/>
    </row>
    <row r="655" ht="12.75" customHeight="1">
      <c r="F655" s="1"/>
      <c r="H655" s="2"/>
    </row>
    <row r="656" ht="12.75" customHeight="1">
      <c r="F656" s="1"/>
      <c r="H656" s="2"/>
    </row>
    <row r="657" ht="12.75" customHeight="1">
      <c r="F657" s="1"/>
      <c r="H657" s="2"/>
    </row>
    <row r="658" ht="12.75" customHeight="1">
      <c r="F658" s="1"/>
      <c r="H658" s="2"/>
    </row>
    <row r="659" ht="12.75" customHeight="1">
      <c r="F659" s="1"/>
      <c r="H659" s="2"/>
    </row>
    <row r="660" ht="12.75" customHeight="1">
      <c r="F660" s="1"/>
      <c r="H660" s="2"/>
    </row>
    <row r="661" ht="12.75" customHeight="1">
      <c r="F661" s="1"/>
      <c r="H661" s="2"/>
    </row>
    <row r="662" ht="12.75" customHeight="1">
      <c r="F662" s="1"/>
      <c r="H662" s="2"/>
    </row>
    <row r="663" ht="12.75" customHeight="1">
      <c r="F663" s="1"/>
      <c r="H663" s="2"/>
    </row>
    <row r="664" ht="12.75" customHeight="1">
      <c r="F664" s="1"/>
      <c r="H664" s="2"/>
    </row>
    <row r="665" ht="12.75" customHeight="1">
      <c r="F665" s="1"/>
      <c r="H665" s="2"/>
    </row>
    <row r="666" ht="12.75" customHeight="1">
      <c r="F666" s="1"/>
      <c r="H666" s="2"/>
    </row>
    <row r="667" ht="12.75" customHeight="1">
      <c r="F667" s="1"/>
      <c r="H667" s="2"/>
    </row>
    <row r="668" ht="12.75" customHeight="1">
      <c r="F668" s="1"/>
      <c r="H668" s="2"/>
    </row>
    <row r="669" ht="12.75" customHeight="1">
      <c r="F669" s="1"/>
      <c r="H669" s="2"/>
    </row>
    <row r="670" ht="12.75" customHeight="1">
      <c r="F670" s="1"/>
      <c r="H670" s="2"/>
    </row>
    <row r="671" ht="12.75" customHeight="1">
      <c r="F671" s="1"/>
      <c r="H671" s="2"/>
    </row>
    <row r="672" ht="12.75" customHeight="1">
      <c r="F672" s="1"/>
      <c r="H672" s="2"/>
    </row>
    <row r="673" ht="12.75" customHeight="1">
      <c r="F673" s="1"/>
      <c r="H673" s="2"/>
    </row>
    <row r="674" ht="12.75" customHeight="1">
      <c r="F674" s="1"/>
      <c r="H674" s="2"/>
    </row>
    <row r="675" ht="12.75" customHeight="1">
      <c r="F675" s="1"/>
      <c r="H675" s="2"/>
    </row>
    <row r="676" ht="12.75" customHeight="1">
      <c r="F676" s="1"/>
      <c r="H676" s="2"/>
    </row>
    <row r="677" ht="12.75" customHeight="1">
      <c r="F677" s="1"/>
      <c r="H677" s="2"/>
    </row>
    <row r="678" ht="12.75" customHeight="1">
      <c r="F678" s="1"/>
      <c r="H678" s="2"/>
    </row>
    <row r="679" ht="12.75" customHeight="1">
      <c r="F679" s="1"/>
      <c r="H679" s="2"/>
    </row>
    <row r="680" ht="12.75" customHeight="1">
      <c r="F680" s="1"/>
      <c r="H680" s="2"/>
    </row>
    <row r="681" ht="12.75" customHeight="1">
      <c r="F681" s="1"/>
      <c r="H681" s="2"/>
    </row>
    <row r="682" ht="12.75" customHeight="1">
      <c r="F682" s="1"/>
      <c r="H682" s="2"/>
    </row>
    <row r="683" ht="12.75" customHeight="1">
      <c r="F683" s="1"/>
      <c r="H683" s="2"/>
    </row>
    <row r="684" ht="12.75" customHeight="1">
      <c r="F684" s="1"/>
      <c r="H684" s="2"/>
    </row>
    <row r="685" ht="12.75" customHeight="1">
      <c r="F685" s="1"/>
      <c r="H685" s="2"/>
    </row>
    <row r="686" ht="12.75" customHeight="1">
      <c r="F686" s="1"/>
      <c r="H686" s="2"/>
    </row>
    <row r="687" ht="12.75" customHeight="1">
      <c r="F687" s="1"/>
      <c r="H687" s="2"/>
    </row>
    <row r="688" ht="12.75" customHeight="1">
      <c r="F688" s="1"/>
      <c r="H688" s="2"/>
    </row>
    <row r="689" ht="12.75" customHeight="1">
      <c r="F689" s="1"/>
      <c r="H689" s="2"/>
    </row>
    <row r="690" ht="12.75" customHeight="1">
      <c r="F690" s="1"/>
      <c r="H690" s="2"/>
    </row>
    <row r="691" ht="12.75" customHeight="1">
      <c r="F691" s="1"/>
      <c r="H691" s="2"/>
    </row>
    <row r="692" ht="12.75" customHeight="1">
      <c r="F692" s="1"/>
      <c r="H692" s="2"/>
    </row>
    <row r="693" ht="12.75" customHeight="1">
      <c r="F693" s="1"/>
      <c r="H693" s="2"/>
    </row>
    <row r="694" ht="12.75" customHeight="1">
      <c r="F694" s="1"/>
      <c r="H694" s="2"/>
    </row>
    <row r="695" ht="12.75" customHeight="1">
      <c r="F695" s="1"/>
      <c r="H695" s="2"/>
    </row>
    <row r="696" ht="12.75" customHeight="1">
      <c r="F696" s="1"/>
      <c r="H696" s="2"/>
    </row>
    <row r="697" ht="12.75" customHeight="1">
      <c r="F697" s="1"/>
      <c r="H697" s="2"/>
    </row>
    <row r="698" ht="12.75" customHeight="1">
      <c r="F698" s="1"/>
      <c r="H698" s="2"/>
    </row>
    <row r="699" ht="12.75" customHeight="1">
      <c r="F699" s="1"/>
      <c r="H699" s="2"/>
    </row>
    <row r="700" ht="12.75" customHeight="1">
      <c r="F700" s="1"/>
      <c r="H700" s="2"/>
    </row>
    <row r="701" ht="12.75" customHeight="1">
      <c r="F701" s="1"/>
      <c r="H701" s="2"/>
    </row>
    <row r="702" ht="12.75" customHeight="1">
      <c r="F702" s="1"/>
      <c r="H702" s="2"/>
    </row>
    <row r="703" ht="12.75" customHeight="1">
      <c r="F703" s="1"/>
      <c r="H703" s="2"/>
    </row>
    <row r="704" ht="12.75" customHeight="1">
      <c r="F704" s="1"/>
      <c r="H704" s="2"/>
    </row>
    <row r="705" ht="12.75" customHeight="1">
      <c r="F705" s="1"/>
      <c r="H705" s="2"/>
    </row>
    <row r="706" ht="12.75" customHeight="1">
      <c r="F706" s="1"/>
      <c r="H706" s="2"/>
    </row>
    <row r="707" ht="12.75" customHeight="1">
      <c r="F707" s="1"/>
      <c r="H707" s="2"/>
    </row>
    <row r="708" ht="12.75" customHeight="1">
      <c r="F708" s="1"/>
      <c r="H708" s="2"/>
    </row>
    <row r="709" ht="12.75" customHeight="1">
      <c r="F709" s="1"/>
      <c r="H709" s="2"/>
    </row>
    <row r="710" ht="12.75" customHeight="1">
      <c r="F710" s="1"/>
      <c r="H710" s="2"/>
    </row>
    <row r="711" ht="12.75" customHeight="1">
      <c r="F711" s="1"/>
      <c r="H711" s="2"/>
    </row>
    <row r="712" ht="12.75" customHeight="1">
      <c r="F712" s="1"/>
      <c r="H712" s="2"/>
    </row>
    <row r="713" ht="12.75" customHeight="1">
      <c r="F713" s="1"/>
      <c r="H713" s="2"/>
    </row>
    <row r="714" ht="12.75" customHeight="1">
      <c r="F714" s="1"/>
      <c r="H714" s="2"/>
    </row>
    <row r="715" ht="12.75" customHeight="1">
      <c r="F715" s="1"/>
      <c r="H715" s="2"/>
    </row>
    <row r="716" ht="12.75" customHeight="1">
      <c r="F716" s="1"/>
      <c r="H716" s="2"/>
    </row>
    <row r="717" ht="12.75" customHeight="1">
      <c r="F717" s="1"/>
      <c r="H717" s="2"/>
    </row>
    <row r="718" ht="12.75" customHeight="1">
      <c r="F718" s="1"/>
      <c r="H718" s="2"/>
    </row>
    <row r="719" ht="12.75" customHeight="1">
      <c r="F719" s="1"/>
      <c r="H719" s="2"/>
    </row>
    <row r="720" ht="12.75" customHeight="1">
      <c r="F720" s="1"/>
      <c r="H720" s="2"/>
    </row>
    <row r="721" ht="12.75" customHeight="1">
      <c r="F721" s="1"/>
      <c r="H721" s="2"/>
    </row>
    <row r="722" ht="12.75" customHeight="1">
      <c r="F722" s="1"/>
      <c r="H722" s="2"/>
    </row>
    <row r="723" ht="12.75" customHeight="1">
      <c r="F723" s="1"/>
      <c r="H723" s="2"/>
    </row>
    <row r="724" ht="12.75" customHeight="1">
      <c r="F724" s="1"/>
      <c r="H724" s="2"/>
    </row>
    <row r="725" ht="12.75" customHeight="1">
      <c r="F725" s="1"/>
      <c r="H725" s="2"/>
    </row>
    <row r="726" ht="12.75" customHeight="1">
      <c r="F726" s="1"/>
      <c r="H726" s="2"/>
    </row>
    <row r="727" ht="12.75" customHeight="1">
      <c r="F727" s="1"/>
      <c r="H727" s="2"/>
    </row>
    <row r="728" ht="12.75" customHeight="1">
      <c r="F728" s="1"/>
      <c r="H728" s="2"/>
    </row>
    <row r="729" ht="12.75" customHeight="1">
      <c r="F729" s="1"/>
      <c r="H729" s="2"/>
    </row>
    <row r="730" ht="12.75" customHeight="1">
      <c r="F730" s="1"/>
      <c r="H730" s="2"/>
    </row>
    <row r="731" ht="12.75" customHeight="1">
      <c r="F731" s="1"/>
      <c r="H731" s="2"/>
    </row>
    <row r="732" ht="12.75" customHeight="1">
      <c r="F732" s="1"/>
      <c r="H732" s="2"/>
    </row>
    <row r="733" ht="12.75" customHeight="1">
      <c r="F733" s="1"/>
      <c r="H733" s="2"/>
    </row>
    <row r="734" ht="12.75" customHeight="1">
      <c r="F734" s="1"/>
      <c r="H734" s="2"/>
    </row>
    <row r="735" ht="12.75" customHeight="1">
      <c r="F735" s="1"/>
      <c r="H735" s="2"/>
    </row>
    <row r="736" ht="12.75" customHeight="1">
      <c r="F736" s="1"/>
      <c r="H736" s="2"/>
    </row>
    <row r="737" ht="12.75" customHeight="1">
      <c r="F737" s="1"/>
      <c r="H737" s="2"/>
    </row>
    <row r="738" ht="12.75" customHeight="1">
      <c r="F738" s="1"/>
      <c r="H738" s="2"/>
    </row>
    <row r="739" ht="12.75" customHeight="1">
      <c r="F739" s="1"/>
      <c r="H739" s="2"/>
    </row>
    <row r="740" ht="12.75" customHeight="1">
      <c r="F740" s="1"/>
      <c r="H740" s="2"/>
    </row>
    <row r="741" ht="12.75" customHeight="1">
      <c r="F741" s="1"/>
      <c r="H741" s="2"/>
    </row>
    <row r="742" ht="12.75" customHeight="1">
      <c r="F742" s="1"/>
      <c r="H742" s="2"/>
    </row>
    <row r="743" ht="12.75" customHeight="1">
      <c r="F743" s="1"/>
      <c r="H743" s="2"/>
    </row>
    <row r="744" ht="12.75" customHeight="1">
      <c r="F744" s="1"/>
      <c r="H744" s="2"/>
    </row>
    <row r="745" ht="12.75" customHeight="1">
      <c r="F745" s="1"/>
      <c r="H745" s="2"/>
    </row>
    <row r="746" ht="12.75" customHeight="1">
      <c r="F746" s="1"/>
      <c r="H746" s="2"/>
    </row>
    <row r="747" ht="12.75" customHeight="1">
      <c r="F747" s="1"/>
      <c r="H747" s="2"/>
    </row>
    <row r="748" ht="12.75" customHeight="1">
      <c r="F748" s="1"/>
      <c r="H748" s="2"/>
    </row>
    <row r="749" ht="12.75" customHeight="1">
      <c r="F749" s="1"/>
      <c r="H749" s="2"/>
    </row>
    <row r="750" ht="12.75" customHeight="1">
      <c r="F750" s="1"/>
      <c r="H750" s="2"/>
    </row>
    <row r="751" ht="12.75" customHeight="1">
      <c r="F751" s="1"/>
      <c r="H751" s="2"/>
    </row>
    <row r="752" ht="12.75" customHeight="1">
      <c r="F752" s="1"/>
      <c r="H752" s="2"/>
    </row>
    <row r="753" ht="12.75" customHeight="1">
      <c r="F753" s="1"/>
      <c r="H753" s="2"/>
    </row>
    <row r="754" ht="12.75" customHeight="1">
      <c r="F754" s="1"/>
      <c r="H754" s="2"/>
    </row>
    <row r="755" ht="12.75" customHeight="1">
      <c r="F755" s="1"/>
      <c r="H755" s="2"/>
    </row>
    <row r="756" ht="12.75" customHeight="1">
      <c r="F756" s="1"/>
      <c r="H756" s="2"/>
    </row>
    <row r="757" ht="12.75" customHeight="1">
      <c r="F757" s="1"/>
      <c r="H757" s="2"/>
    </row>
    <row r="758" ht="12.75" customHeight="1">
      <c r="F758" s="1"/>
      <c r="H758" s="2"/>
    </row>
    <row r="759" ht="12.75" customHeight="1">
      <c r="F759" s="1"/>
      <c r="H759" s="2"/>
    </row>
    <row r="760" ht="12.75" customHeight="1">
      <c r="F760" s="1"/>
      <c r="H760" s="2"/>
    </row>
    <row r="761" ht="12.75" customHeight="1">
      <c r="F761" s="1"/>
      <c r="H761" s="2"/>
    </row>
    <row r="762" ht="12.75" customHeight="1">
      <c r="F762" s="1"/>
      <c r="H762" s="2"/>
    </row>
    <row r="763" ht="12.75" customHeight="1">
      <c r="F763" s="1"/>
      <c r="H763" s="2"/>
    </row>
    <row r="764" ht="12.75" customHeight="1">
      <c r="F764" s="1"/>
      <c r="H764" s="2"/>
    </row>
    <row r="765" ht="12.75" customHeight="1">
      <c r="F765" s="1"/>
      <c r="H765" s="2"/>
    </row>
    <row r="766" ht="12.75" customHeight="1">
      <c r="F766" s="1"/>
      <c r="H766" s="2"/>
    </row>
    <row r="767" ht="12.75" customHeight="1">
      <c r="F767" s="1"/>
      <c r="H767" s="2"/>
    </row>
    <row r="768" ht="12.75" customHeight="1">
      <c r="F768" s="1"/>
      <c r="H768" s="2"/>
    </row>
    <row r="769" ht="12.75" customHeight="1">
      <c r="F769" s="1"/>
      <c r="H769" s="2"/>
    </row>
    <row r="770" ht="12.75" customHeight="1">
      <c r="F770" s="1"/>
      <c r="H770" s="2"/>
    </row>
    <row r="771" ht="12.75" customHeight="1">
      <c r="F771" s="1"/>
      <c r="H771" s="2"/>
    </row>
    <row r="772" ht="12.75" customHeight="1">
      <c r="F772" s="1"/>
      <c r="H772" s="2"/>
    </row>
    <row r="773" ht="12.75" customHeight="1">
      <c r="F773" s="1"/>
      <c r="H773" s="2"/>
    </row>
    <row r="774" ht="12.75" customHeight="1">
      <c r="F774" s="1"/>
      <c r="H774" s="2"/>
    </row>
    <row r="775" ht="12.75" customHeight="1">
      <c r="F775" s="1"/>
      <c r="H775" s="2"/>
    </row>
    <row r="776" ht="12.75" customHeight="1">
      <c r="F776" s="1"/>
      <c r="H776" s="2"/>
    </row>
    <row r="777" ht="12.75" customHeight="1">
      <c r="F777" s="1"/>
      <c r="H777" s="2"/>
    </row>
    <row r="778" ht="12.75" customHeight="1">
      <c r="F778" s="1"/>
      <c r="H778" s="2"/>
    </row>
    <row r="779" ht="12.75" customHeight="1">
      <c r="F779" s="1"/>
      <c r="H779" s="2"/>
    </row>
    <row r="780" ht="12.75" customHeight="1">
      <c r="F780" s="1"/>
      <c r="H780" s="2"/>
    </row>
    <row r="781" ht="12.75" customHeight="1">
      <c r="F781" s="1"/>
      <c r="H781" s="2"/>
    </row>
    <row r="782" ht="12.75" customHeight="1">
      <c r="F782" s="1"/>
      <c r="H782" s="2"/>
    </row>
    <row r="783" ht="12.75" customHeight="1">
      <c r="F783" s="1"/>
      <c r="H783" s="2"/>
    </row>
    <row r="784" ht="12.75" customHeight="1">
      <c r="F784" s="1"/>
      <c r="H784" s="2"/>
    </row>
    <row r="785" ht="12.75" customHeight="1">
      <c r="F785" s="1"/>
      <c r="H785" s="2"/>
    </row>
    <row r="786" ht="12.75" customHeight="1">
      <c r="F786" s="1"/>
      <c r="H786" s="2"/>
    </row>
    <row r="787" ht="12.75" customHeight="1">
      <c r="F787" s="1"/>
      <c r="H787" s="2"/>
    </row>
    <row r="788" ht="12.75" customHeight="1">
      <c r="F788" s="1"/>
      <c r="H788" s="2"/>
    </row>
    <row r="789" ht="12.75" customHeight="1">
      <c r="F789" s="1"/>
      <c r="H789" s="2"/>
    </row>
    <row r="790" ht="12.75" customHeight="1">
      <c r="F790" s="1"/>
      <c r="H790" s="2"/>
    </row>
    <row r="791" ht="12.75" customHeight="1">
      <c r="F791" s="1"/>
      <c r="H791" s="2"/>
    </row>
    <row r="792" ht="12.75" customHeight="1">
      <c r="F792" s="1"/>
      <c r="H792" s="2"/>
    </row>
    <row r="793" ht="12.75" customHeight="1">
      <c r="F793" s="1"/>
      <c r="H793" s="2"/>
    </row>
    <row r="794" ht="12.75" customHeight="1">
      <c r="F794" s="1"/>
      <c r="H794" s="2"/>
    </row>
    <row r="795" ht="12.75" customHeight="1">
      <c r="F795" s="1"/>
      <c r="H795" s="2"/>
    </row>
    <row r="796" ht="12.75" customHeight="1">
      <c r="F796" s="1"/>
      <c r="H796" s="2"/>
    </row>
    <row r="797" ht="12.75" customHeight="1">
      <c r="F797" s="1"/>
      <c r="H797" s="2"/>
    </row>
    <row r="798" ht="12.75" customHeight="1">
      <c r="F798" s="1"/>
      <c r="H798" s="2"/>
    </row>
    <row r="799" ht="12.75" customHeight="1">
      <c r="F799" s="1"/>
      <c r="H799" s="2"/>
    </row>
    <row r="800" ht="12.75" customHeight="1">
      <c r="F800" s="1"/>
      <c r="H800" s="2"/>
    </row>
    <row r="801" ht="12.75" customHeight="1">
      <c r="F801" s="1"/>
      <c r="H801" s="2"/>
    </row>
    <row r="802" ht="12.75" customHeight="1">
      <c r="F802" s="1"/>
      <c r="H802" s="2"/>
    </row>
    <row r="803" ht="12.75" customHeight="1">
      <c r="F803" s="1"/>
      <c r="H803" s="2"/>
    </row>
    <row r="804" ht="12.75" customHeight="1">
      <c r="F804" s="1"/>
      <c r="H804" s="2"/>
    </row>
    <row r="805" ht="12.75" customHeight="1">
      <c r="F805" s="1"/>
      <c r="H805" s="2"/>
    </row>
    <row r="806" ht="12.75" customHeight="1">
      <c r="F806" s="1"/>
      <c r="H806" s="2"/>
    </row>
    <row r="807" ht="12.75" customHeight="1">
      <c r="F807" s="1"/>
      <c r="H807" s="2"/>
    </row>
    <row r="808" ht="12.75" customHeight="1">
      <c r="F808" s="1"/>
      <c r="H808" s="2"/>
    </row>
    <row r="809" ht="12.75" customHeight="1">
      <c r="F809" s="1"/>
      <c r="H809" s="2"/>
    </row>
    <row r="810" ht="12.75" customHeight="1">
      <c r="F810" s="1"/>
      <c r="H810" s="2"/>
    </row>
    <row r="811" ht="12.75" customHeight="1">
      <c r="F811" s="1"/>
      <c r="H811" s="2"/>
    </row>
    <row r="812" ht="12.75" customHeight="1">
      <c r="F812" s="1"/>
      <c r="H812" s="2"/>
    </row>
    <row r="813" ht="12.75" customHeight="1">
      <c r="F813" s="1"/>
      <c r="H813" s="2"/>
    </row>
    <row r="814" ht="12.75" customHeight="1">
      <c r="F814" s="1"/>
      <c r="H814" s="2"/>
    </row>
    <row r="815" ht="12.75" customHeight="1">
      <c r="F815" s="1"/>
      <c r="H815" s="2"/>
    </row>
    <row r="816" ht="12.75" customHeight="1">
      <c r="F816" s="1"/>
      <c r="H816" s="2"/>
    </row>
    <row r="817" ht="12.75" customHeight="1">
      <c r="F817" s="1"/>
      <c r="H817" s="2"/>
    </row>
    <row r="818" ht="12.75" customHeight="1">
      <c r="F818" s="1"/>
      <c r="H818" s="2"/>
    </row>
    <row r="819" ht="12.75" customHeight="1">
      <c r="F819" s="1"/>
      <c r="H819" s="2"/>
    </row>
    <row r="820" ht="12.75" customHeight="1">
      <c r="F820" s="1"/>
      <c r="H820" s="2"/>
    </row>
    <row r="821" ht="12.75" customHeight="1">
      <c r="F821" s="1"/>
      <c r="H821" s="2"/>
    </row>
    <row r="822" ht="12.75" customHeight="1">
      <c r="F822" s="1"/>
      <c r="H822" s="2"/>
    </row>
    <row r="823" ht="12.75" customHeight="1">
      <c r="F823" s="1"/>
      <c r="H823" s="2"/>
    </row>
    <row r="824" ht="12.75" customHeight="1">
      <c r="F824" s="1"/>
      <c r="H824" s="2"/>
    </row>
    <row r="825" ht="12.75" customHeight="1">
      <c r="F825" s="1"/>
      <c r="H825" s="2"/>
    </row>
    <row r="826" ht="12.75" customHeight="1">
      <c r="F826" s="1"/>
      <c r="H826" s="2"/>
    </row>
    <row r="827" ht="12.75" customHeight="1">
      <c r="F827" s="1"/>
      <c r="H827" s="2"/>
    </row>
    <row r="828" ht="12.75" customHeight="1">
      <c r="F828" s="1"/>
      <c r="H828" s="2"/>
    </row>
    <row r="829" ht="12.75" customHeight="1">
      <c r="F829" s="1"/>
      <c r="H829" s="2"/>
    </row>
    <row r="830" ht="12.75" customHeight="1">
      <c r="F830" s="1"/>
      <c r="H830" s="2"/>
    </row>
    <row r="831" ht="12.75" customHeight="1">
      <c r="F831" s="1"/>
      <c r="H831" s="2"/>
    </row>
    <row r="832" ht="12.75" customHeight="1">
      <c r="F832" s="1"/>
      <c r="H832" s="2"/>
    </row>
    <row r="833" ht="12.75" customHeight="1">
      <c r="F833" s="1"/>
      <c r="H833" s="2"/>
    </row>
    <row r="834" ht="12.75" customHeight="1">
      <c r="F834" s="1"/>
      <c r="H834" s="2"/>
    </row>
    <row r="835" ht="12.75" customHeight="1">
      <c r="F835" s="1"/>
      <c r="H835" s="2"/>
    </row>
    <row r="836" ht="12.75" customHeight="1">
      <c r="F836" s="1"/>
      <c r="H836" s="2"/>
    </row>
    <row r="837" ht="12.75" customHeight="1">
      <c r="F837" s="1"/>
      <c r="H837" s="2"/>
    </row>
    <row r="838" ht="12.75" customHeight="1">
      <c r="F838" s="1"/>
      <c r="H838" s="2"/>
    </row>
    <row r="839" ht="12.75" customHeight="1">
      <c r="F839" s="1"/>
      <c r="H839" s="2"/>
    </row>
    <row r="840" ht="12.75" customHeight="1">
      <c r="F840" s="1"/>
      <c r="H840" s="2"/>
    </row>
    <row r="841" ht="12.75" customHeight="1">
      <c r="F841" s="1"/>
      <c r="H841" s="2"/>
    </row>
    <row r="842" ht="12.75" customHeight="1">
      <c r="F842" s="1"/>
      <c r="H842" s="2"/>
    </row>
    <row r="843" ht="12.75" customHeight="1">
      <c r="F843" s="1"/>
      <c r="H843" s="2"/>
    </row>
    <row r="844" ht="12.75" customHeight="1">
      <c r="F844" s="1"/>
      <c r="H844" s="2"/>
    </row>
    <row r="845" ht="12.75" customHeight="1">
      <c r="F845" s="1"/>
      <c r="H845" s="2"/>
    </row>
    <row r="846" ht="12.75" customHeight="1">
      <c r="F846" s="1"/>
      <c r="H846" s="2"/>
    </row>
    <row r="847" ht="12.75" customHeight="1">
      <c r="F847" s="1"/>
      <c r="H847" s="2"/>
    </row>
    <row r="848" ht="12.75" customHeight="1">
      <c r="F848" s="1"/>
      <c r="H848" s="2"/>
    </row>
    <row r="849" ht="12.75" customHeight="1">
      <c r="F849" s="1"/>
      <c r="H849" s="2"/>
    </row>
    <row r="850" ht="12.75" customHeight="1">
      <c r="F850" s="1"/>
      <c r="H850" s="2"/>
    </row>
    <row r="851" ht="12.75" customHeight="1">
      <c r="F851" s="1"/>
      <c r="H851" s="2"/>
    </row>
    <row r="852" ht="12.75" customHeight="1">
      <c r="F852" s="1"/>
      <c r="H852" s="2"/>
    </row>
    <row r="853" ht="12.75" customHeight="1">
      <c r="F853" s="1"/>
      <c r="H853" s="2"/>
    </row>
    <row r="854" ht="12.75" customHeight="1">
      <c r="F854" s="1"/>
      <c r="H854" s="2"/>
    </row>
    <row r="855" ht="12.75" customHeight="1">
      <c r="F855" s="1"/>
      <c r="H855" s="2"/>
    </row>
    <row r="856" ht="12.75" customHeight="1">
      <c r="F856" s="1"/>
      <c r="H856" s="2"/>
    </row>
    <row r="857" ht="12.75" customHeight="1">
      <c r="F857" s="1"/>
      <c r="H857" s="2"/>
    </row>
    <row r="858" ht="12.75" customHeight="1">
      <c r="F858" s="1"/>
      <c r="H858" s="2"/>
    </row>
    <row r="859" ht="12.75" customHeight="1">
      <c r="F859" s="1"/>
      <c r="H859" s="2"/>
    </row>
    <row r="860" ht="12.75" customHeight="1">
      <c r="F860" s="1"/>
      <c r="H860" s="2"/>
    </row>
    <row r="861" ht="12.75" customHeight="1">
      <c r="F861" s="1"/>
      <c r="H861" s="2"/>
    </row>
    <row r="862" ht="12.75" customHeight="1">
      <c r="F862" s="1"/>
      <c r="H862" s="2"/>
    </row>
    <row r="863" ht="12.75" customHeight="1">
      <c r="F863" s="1"/>
      <c r="H863" s="2"/>
    </row>
    <row r="864" ht="12.75" customHeight="1">
      <c r="F864" s="1"/>
      <c r="H864" s="2"/>
    </row>
    <row r="865" ht="12.75" customHeight="1">
      <c r="F865" s="1"/>
      <c r="H865" s="2"/>
    </row>
    <row r="866" ht="12.75" customHeight="1">
      <c r="F866" s="1"/>
      <c r="H866" s="2"/>
    </row>
    <row r="867" ht="12.75" customHeight="1">
      <c r="F867" s="1"/>
      <c r="H867" s="2"/>
    </row>
    <row r="868" ht="12.75" customHeight="1">
      <c r="F868" s="1"/>
      <c r="H868" s="2"/>
    </row>
    <row r="869" ht="12.75" customHeight="1">
      <c r="F869" s="1"/>
      <c r="H869" s="2"/>
    </row>
    <row r="870" ht="12.75" customHeight="1">
      <c r="F870" s="1"/>
      <c r="H870" s="2"/>
    </row>
    <row r="871" ht="12.75" customHeight="1">
      <c r="F871" s="1"/>
      <c r="H871" s="2"/>
    </row>
    <row r="872" ht="12.75" customHeight="1">
      <c r="F872" s="1"/>
      <c r="H872" s="2"/>
    </row>
    <row r="873" ht="12.75" customHeight="1">
      <c r="F873" s="1"/>
      <c r="H873" s="2"/>
    </row>
    <row r="874" ht="12.75" customHeight="1">
      <c r="F874" s="1"/>
      <c r="H874" s="2"/>
    </row>
    <row r="875" ht="12.75" customHeight="1">
      <c r="F875" s="1"/>
      <c r="H875" s="2"/>
    </row>
    <row r="876" ht="12.75" customHeight="1">
      <c r="F876" s="1"/>
      <c r="H876" s="2"/>
    </row>
    <row r="877" ht="12.75" customHeight="1">
      <c r="F877" s="1"/>
      <c r="H877" s="2"/>
    </row>
    <row r="878" ht="12.75" customHeight="1">
      <c r="F878" s="1"/>
      <c r="H878" s="2"/>
    </row>
    <row r="879" ht="12.75" customHeight="1">
      <c r="F879" s="1"/>
      <c r="H879" s="2"/>
    </row>
    <row r="880" ht="12.75" customHeight="1">
      <c r="F880" s="1"/>
      <c r="H880" s="2"/>
    </row>
    <row r="881" ht="12.75" customHeight="1">
      <c r="F881" s="1"/>
      <c r="H881" s="2"/>
    </row>
    <row r="882" ht="12.75" customHeight="1">
      <c r="F882" s="1"/>
      <c r="H882" s="2"/>
    </row>
    <row r="883" ht="12.75" customHeight="1">
      <c r="F883" s="1"/>
      <c r="H883" s="2"/>
    </row>
    <row r="884" ht="12.75" customHeight="1">
      <c r="F884" s="1"/>
      <c r="H884" s="2"/>
    </row>
    <row r="885" ht="12.75" customHeight="1">
      <c r="F885" s="1"/>
      <c r="H885" s="2"/>
    </row>
    <row r="886" ht="12.75" customHeight="1">
      <c r="F886" s="1"/>
      <c r="H886" s="2"/>
    </row>
    <row r="887" ht="12.75" customHeight="1">
      <c r="F887" s="1"/>
      <c r="H887" s="2"/>
    </row>
    <row r="888" ht="12.75" customHeight="1">
      <c r="F888" s="1"/>
      <c r="H888" s="2"/>
    </row>
    <row r="889" ht="12.75" customHeight="1">
      <c r="F889" s="1"/>
      <c r="H889" s="2"/>
    </row>
    <row r="890" ht="12.75" customHeight="1">
      <c r="F890" s="1"/>
      <c r="H890" s="2"/>
    </row>
    <row r="891" ht="12.75" customHeight="1">
      <c r="F891" s="1"/>
      <c r="H891" s="2"/>
    </row>
    <row r="892" ht="12.75" customHeight="1">
      <c r="F892" s="1"/>
      <c r="H892" s="2"/>
    </row>
    <row r="893" ht="12.75" customHeight="1">
      <c r="F893" s="1"/>
      <c r="H893" s="2"/>
    </row>
    <row r="894" ht="12.75" customHeight="1">
      <c r="F894" s="1"/>
      <c r="H894" s="2"/>
    </row>
    <row r="895" ht="12.75" customHeight="1">
      <c r="F895" s="1"/>
      <c r="H895" s="2"/>
    </row>
    <row r="896" ht="12.75" customHeight="1">
      <c r="F896" s="1"/>
      <c r="H896" s="2"/>
    </row>
    <row r="897" ht="12.75" customHeight="1">
      <c r="F897" s="1"/>
      <c r="H897" s="2"/>
    </row>
    <row r="898" ht="12.75" customHeight="1">
      <c r="F898" s="1"/>
      <c r="H898" s="2"/>
    </row>
    <row r="899" ht="12.75" customHeight="1">
      <c r="F899" s="1"/>
      <c r="H899" s="2"/>
    </row>
    <row r="900" ht="12.75" customHeight="1">
      <c r="F900" s="1"/>
      <c r="H900" s="2"/>
    </row>
    <row r="901" ht="12.75" customHeight="1">
      <c r="F901" s="1"/>
      <c r="H901" s="2"/>
    </row>
    <row r="902" ht="12.75" customHeight="1">
      <c r="F902" s="1"/>
      <c r="H902" s="2"/>
    </row>
    <row r="903" ht="12.75" customHeight="1">
      <c r="F903" s="1"/>
      <c r="H903" s="2"/>
    </row>
    <row r="904" ht="12.75" customHeight="1">
      <c r="F904" s="1"/>
      <c r="H904" s="2"/>
    </row>
    <row r="905" ht="12.75" customHeight="1">
      <c r="F905" s="1"/>
      <c r="H905" s="2"/>
    </row>
    <row r="906" ht="12.75" customHeight="1">
      <c r="F906" s="1"/>
      <c r="H906" s="2"/>
    </row>
    <row r="907" ht="12.75" customHeight="1">
      <c r="F907" s="1"/>
      <c r="H907" s="2"/>
    </row>
    <row r="908" ht="12.75" customHeight="1">
      <c r="F908" s="1"/>
      <c r="H908" s="2"/>
    </row>
    <row r="909" ht="12.75" customHeight="1">
      <c r="F909" s="1"/>
      <c r="H909" s="2"/>
    </row>
    <row r="910" ht="12.75" customHeight="1">
      <c r="F910" s="1"/>
      <c r="H910" s="2"/>
    </row>
    <row r="911" ht="12.75" customHeight="1">
      <c r="F911" s="1"/>
      <c r="H911" s="2"/>
    </row>
    <row r="912" ht="12.75" customHeight="1">
      <c r="F912" s="1"/>
      <c r="H912" s="2"/>
    </row>
    <row r="913" ht="12.75" customHeight="1">
      <c r="F913" s="1"/>
      <c r="H913" s="2"/>
    </row>
    <row r="914" ht="12.75" customHeight="1">
      <c r="F914" s="1"/>
      <c r="H914" s="2"/>
    </row>
    <row r="915" ht="12.75" customHeight="1">
      <c r="F915" s="1"/>
      <c r="H915" s="2"/>
    </row>
    <row r="916" ht="12.75" customHeight="1">
      <c r="F916" s="1"/>
      <c r="H916" s="2"/>
    </row>
    <row r="917" ht="12.75" customHeight="1">
      <c r="F917" s="1"/>
      <c r="H917" s="2"/>
    </row>
    <row r="918" ht="12.75" customHeight="1">
      <c r="F918" s="1"/>
      <c r="H918" s="2"/>
    </row>
    <row r="919" ht="12.75" customHeight="1">
      <c r="F919" s="1"/>
      <c r="H919" s="2"/>
    </row>
    <row r="920" ht="12.75" customHeight="1">
      <c r="F920" s="1"/>
      <c r="H920" s="2"/>
    </row>
    <row r="921" ht="12.75" customHeight="1">
      <c r="F921" s="1"/>
      <c r="H921" s="2"/>
    </row>
    <row r="922" ht="12.75" customHeight="1">
      <c r="F922" s="1"/>
      <c r="H922" s="2"/>
    </row>
    <row r="923" ht="12.75" customHeight="1">
      <c r="F923" s="1"/>
      <c r="H923" s="2"/>
    </row>
    <row r="924" ht="12.75" customHeight="1">
      <c r="F924" s="1"/>
      <c r="H924" s="2"/>
    </row>
    <row r="925" ht="12.75" customHeight="1">
      <c r="F925" s="1"/>
      <c r="H925" s="2"/>
    </row>
    <row r="926" ht="12.75" customHeight="1">
      <c r="F926" s="1"/>
      <c r="H926" s="2"/>
    </row>
    <row r="927" ht="12.75" customHeight="1">
      <c r="F927" s="1"/>
      <c r="H927" s="2"/>
    </row>
    <row r="928" ht="12.75" customHeight="1">
      <c r="F928" s="1"/>
      <c r="H928" s="2"/>
    </row>
    <row r="929" ht="12.75" customHeight="1">
      <c r="F929" s="1"/>
      <c r="H929" s="2"/>
    </row>
    <row r="930" ht="12.75" customHeight="1">
      <c r="F930" s="1"/>
      <c r="H930" s="2"/>
    </row>
    <row r="931" ht="12.75" customHeight="1">
      <c r="F931" s="1"/>
      <c r="H931" s="2"/>
    </row>
    <row r="932" ht="12.75" customHeight="1">
      <c r="F932" s="1"/>
      <c r="H932" s="2"/>
    </row>
    <row r="933" ht="12.75" customHeight="1">
      <c r="F933" s="1"/>
      <c r="H933" s="2"/>
    </row>
    <row r="934" ht="12.75" customHeight="1">
      <c r="F934" s="1"/>
      <c r="H934" s="2"/>
    </row>
    <row r="935" ht="12.75" customHeight="1">
      <c r="F935" s="1"/>
      <c r="H935" s="2"/>
    </row>
    <row r="936" ht="12.75" customHeight="1">
      <c r="F936" s="1"/>
      <c r="H936" s="2"/>
    </row>
    <row r="937" ht="12.75" customHeight="1">
      <c r="F937" s="1"/>
      <c r="H937" s="2"/>
    </row>
    <row r="938" ht="12.75" customHeight="1">
      <c r="F938" s="1"/>
      <c r="H938" s="2"/>
    </row>
    <row r="939" ht="12.75" customHeight="1">
      <c r="F939" s="1"/>
      <c r="H939" s="2"/>
    </row>
    <row r="940" ht="12.75" customHeight="1">
      <c r="F940" s="1"/>
      <c r="H940" s="2"/>
    </row>
    <row r="941" ht="12.75" customHeight="1">
      <c r="F941" s="1"/>
      <c r="H941" s="2"/>
    </row>
    <row r="942" ht="12.75" customHeight="1">
      <c r="F942" s="1"/>
      <c r="H942" s="2"/>
    </row>
    <row r="943" ht="12.75" customHeight="1">
      <c r="F943" s="1"/>
      <c r="H943" s="2"/>
    </row>
    <row r="944" ht="12.75" customHeight="1">
      <c r="F944" s="1"/>
      <c r="H944" s="2"/>
    </row>
    <row r="945" ht="12.75" customHeight="1">
      <c r="F945" s="1"/>
      <c r="H945" s="2"/>
    </row>
    <row r="946" ht="12.75" customHeight="1">
      <c r="F946" s="1"/>
      <c r="H946" s="2"/>
    </row>
    <row r="947" ht="12.75" customHeight="1">
      <c r="F947" s="1"/>
      <c r="H947" s="2"/>
    </row>
    <row r="948" ht="12.75" customHeight="1">
      <c r="F948" s="1"/>
      <c r="H948" s="2"/>
    </row>
    <row r="949" ht="12.75" customHeight="1">
      <c r="F949" s="1"/>
      <c r="H949" s="2"/>
    </row>
    <row r="950" ht="12.75" customHeight="1">
      <c r="F950" s="1"/>
      <c r="H950" s="2"/>
    </row>
    <row r="951" ht="12.75" customHeight="1">
      <c r="F951" s="1"/>
      <c r="H951" s="2"/>
    </row>
    <row r="952" ht="12.75" customHeight="1">
      <c r="F952" s="1"/>
      <c r="H952" s="2"/>
    </row>
    <row r="953" ht="12.75" customHeight="1">
      <c r="F953" s="1"/>
      <c r="H953" s="2"/>
    </row>
    <row r="954" ht="12.75" customHeight="1">
      <c r="F954" s="1"/>
      <c r="H954" s="2"/>
    </row>
    <row r="955" ht="12.75" customHeight="1">
      <c r="F955" s="1"/>
      <c r="H955" s="2"/>
    </row>
    <row r="956" ht="12.75" customHeight="1">
      <c r="F956" s="1"/>
      <c r="H956" s="2"/>
    </row>
    <row r="957" ht="12.75" customHeight="1">
      <c r="F957" s="1"/>
      <c r="H957" s="2"/>
    </row>
    <row r="958" ht="12.75" customHeight="1">
      <c r="F958" s="1"/>
      <c r="H958" s="2"/>
    </row>
    <row r="959" ht="12.75" customHeight="1">
      <c r="F959" s="1"/>
      <c r="H959" s="2"/>
    </row>
    <row r="960" ht="12.75" customHeight="1">
      <c r="F960" s="1"/>
      <c r="H960" s="2"/>
    </row>
    <row r="961" ht="12.75" customHeight="1">
      <c r="F961" s="1"/>
      <c r="H961" s="2"/>
    </row>
    <row r="962" ht="12.75" customHeight="1">
      <c r="F962" s="1"/>
      <c r="H962" s="2"/>
    </row>
    <row r="963" ht="12.75" customHeight="1">
      <c r="F963" s="1"/>
      <c r="H963" s="2"/>
    </row>
    <row r="964" ht="12.75" customHeight="1">
      <c r="F964" s="1"/>
      <c r="H964" s="2"/>
    </row>
    <row r="965" ht="12.75" customHeight="1">
      <c r="F965" s="1"/>
      <c r="H965" s="2"/>
    </row>
    <row r="966" ht="12.75" customHeight="1">
      <c r="F966" s="1"/>
      <c r="H966" s="2"/>
    </row>
    <row r="967" ht="12.75" customHeight="1">
      <c r="F967" s="1"/>
      <c r="H967" s="2"/>
    </row>
    <row r="968" ht="12.75" customHeight="1">
      <c r="F968" s="1"/>
      <c r="H968" s="2"/>
    </row>
    <row r="969" ht="12.75" customHeight="1">
      <c r="F969" s="1"/>
      <c r="H969" s="2"/>
    </row>
    <row r="970" ht="12.75" customHeight="1">
      <c r="F970" s="1"/>
      <c r="H970" s="2"/>
    </row>
    <row r="971" ht="12.75" customHeight="1">
      <c r="F971" s="1"/>
      <c r="H971" s="2"/>
    </row>
    <row r="972" ht="12.75" customHeight="1">
      <c r="F972" s="1"/>
      <c r="H972" s="2"/>
    </row>
    <row r="973" ht="12.75" customHeight="1">
      <c r="F973" s="1"/>
      <c r="H973" s="2"/>
    </row>
    <row r="974" ht="12.75" customHeight="1">
      <c r="F974" s="1"/>
      <c r="H974" s="2"/>
    </row>
    <row r="975" ht="12.75" customHeight="1">
      <c r="F975" s="1"/>
      <c r="H975" s="2"/>
    </row>
    <row r="976" ht="12.75" customHeight="1">
      <c r="F976" s="1"/>
      <c r="H976" s="2"/>
    </row>
    <row r="977" ht="12.75" customHeight="1">
      <c r="F977" s="1"/>
      <c r="H977" s="2"/>
    </row>
    <row r="978" ht="12.75" customHeight="1">
      <c r="F978" s="1"/>
      <c r="H978" s="2"/>
    </row>
    <row r="979" ht="12.75" customHeight="1">
      <c r="F979" s="1"/>
      <c r="H979" s="2"/>
    </row>
    <row r="980" ht="12.75" customHeight="1">
      <c r="F980" s="1"/>
      <c r="H980" s="2"/>
    </row>
    <row r="981" ht="12.75" customHeight="1">
      <c r="F981" s="1"/>
      <c r="H981" s="2"/>
    </row>
    <row r="982" ht="12.75" customHeight="1">
      <c r="F982" s="1"/>
      <c r="H982" s="2"/>
    </row>
    <row r="983" ht="12.75" customHeight="1">
      <c r="F983" s="1"/>
      <c r="H983" s="2"/>
    </row>
    <row r="984" ht="12.75" customHeight="1">
      <c r="F984" s="1"/>
      <c r="H984" s="2"/>
    </row>
    <row r="985" ht="12.75" customHeight="1">
      <c r="F985" s="1"/>
      <c r="H985" s="2"/>
    </row>
    <row r="986" ht="12.75" customHeight="1">
      <c r="F986" s="1"/>
      <c r="H986" s="2"/>
    </row>
    <row r="987" ht="12.75" customHeight="1">
      <c r="F987" s="1"/>
      <c r="H987" s="2"/>
    </row>
    <row r="988" ht="12.75" customHeight="1">
      <c r="F988" s="1"/>
      <c r="H988" s="2"/>
    </row>
    <row r="989" ht="12.75" customHeight="1">
      <c r="F989" s="1"/>
      <c r="H989" s="2"/>
    </row>
    <row r="990" ht="12.75" customHeight="1">
      <c r="F990" s="1"/>
      <c r="H990" s="2"/>
    </row>
    <row r="991" ht="12.75" customHeight="1">
      <c r="F991" s="1"/>
      <c r="H991" s="2"/>
    </row>
    <row r="992" ht="12.75" customHeight="1">
      <c r="F992" s="1"/>
      <c r="H992" s="2"/>
    </row>
    <row r="993" ht="12.75" customHeight="1">
      <c r="F993" s="1"/>
      <c r="H993" s="2"/>
    </row>
    <row r="994" ht="12.75" customHeight="1">
      <c r="F994" s="1"/>
      <c r="H994" s="2"/>
    </row>
    <row r="995" ht="12.75" customHeight="1">
      <c r="F995" s="1"/>
      <c r="H995" s="2"/>
    </row>
    <row r="996" ht="12.75" customHeight="1">
      <c r="F996" s="1"/>
      <c r="H996" s="2"/>
    </row>
    <row r="997" ht="12.75" customHeight="1">
      <c r="F997" s="1"/>
      <c r="H997" s="2"/>
    </row>
    <row r="998" ht="12.75" customHeight="1">
      <c r="F998" s="1"/>
      <c r="H998" s="2"/>
    </row>
    <row r="999" ht="12.75" customHeight="1">
      <c r="F999" s="1"/>
      <c r="H999" s="2"/>
    </row>
    <row r="1000" ht="12.75" customHeight="1">
      <c r="F1000" s="1"/>
      <c r="H1000" s="2"/>
    </row>
  </sheetData>
  <mergeCells count="54">
    <mergeCell ref="F26:F27"/>
    <mergeCell ref="G27:H27"/>
    <mergeCell ref="B138:H138"/>
    <mergeCell ref="I138:J138"/>
    <mergeCell ref="B139:H139"/>
    <mergeCell ref="I139:J139"/>
    <mergeCell ref="I140:J140"/>
    <mergeCell ref="B140:H140"/>
    <mergeCell ref="B142:J142"/>
    <mergeCell ref="B143:J143"/>
    <mergeCell ref="B144:J144"/>
    <mergeCell ref="B145:J145"/>
    <mergeCell ref="B146:J146"/>
    <mergeCell ref="B147:J147"/>
    <mergeCell ref="F3:I6"/>
    <mergeCell ref="I8:J8"/>
    <mergeCell ref="I10:J10"/>
    <mergeCell ref="B13:J13"/>
    <mergeCell ref="B14:F14"/>
    <mergeCell ref="B17:F18"/>
    <mergeCell ref="G17:J18"/>
    <mergeCell ref="G23:H23"/>
    <mergeCell ref="I23:J23"/>
    <mergeCell ref="B21:E21"/>
    <mergeCell ref="G21:H21"/>
    <mergeCell ref="I21:J21"/>
    <mergeCell ref="B22:E22"/>
    <mergeCell ref="G22:H22"/>
    <mergeCell ref="I22:J22"/>
    <mergeCell ref="B23:E23"/>
    <mergeCell ref="G25:H25"/>
    <mergeCell ref="G26:H26"/>
    <mergeCell ref="I27:J27"/>
    <mergeCell ref="B28:J28"/>
    <mergeCell ref="B29:J33"/>
    <mergeCell ref="B24:E24"/>
    <mergeCell ref="G24:H24"/>
    <mergeCell ref="I24:J24"/>
    <mergeCell ref="B25:E25"/>
    <mergeCell ref="I25:J25"/>
    <mergeCell ref="B26:E27"/>
    <mergeCell ref="I26:J26"/>
    <mergeCell ref="I156:J156"/>
    <mergeCell ref="B157:J157"/>
    <mergeCell ref="B158:J159"/>
    <mergeCell ref="B160:J160"/>
    <mergeCell ref="B161:J161"/>
    <mergeCell ref="B148:J148"/>
    <mergeCell ref="B149:J149"/>
    <mergeCell ref="B150:J150"/>
    <mergeCell ref="B151:J151"/>
    <mergeCell ref="B152:J152"/>
    <mergeCell ref="B153:J153"/>
    <mergeCell ref="B154:H155"/>
  </mergeCells>
  <printOptions horizontalCentered="1"/>
  <pageMargins bottom="0.7874015748031497" footer="0.0" header="0.0" left="0.3937007874015748" right="0.3937007874015748" top="0.984251968503937"/>
  <pageSetup orientation="portrait"/>
  <rowBreaks count="1" manualBreakCount="1">
    <brk id="140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2014-07-18T14:34:47Z</dcterms:created>
  <dc:creator>FRANKLIN VALENCIA</dc:creator>
</cp:coreProperties>
</file>