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servermed\Administrativa2026\GCO\ADQ_BIENES_&amp;_SERVICIOS\PROCESOS_CONTRACTUALES\MINIMA_CUANTÍA\5_MANTENIMIENTO VEHICULO_IPMC_005_2026\SECOP 2\"/>
    </mc:Choice>
  </mc:AlternateContent>
  <xr:revisionPtr revIDLastSave="0" documentId="13_ncr:1_{075F86EC-9244-4F25-B579-9B090517F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CO-040-PDT-002-f-0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7" i="1"/>
  <c r="D5" i="1" l="1"/>
</calcChain>
</file>

<file path=xl/sharedStrings.xml><?xml version="1.0" encoding="utf-8"?>
<sst xmlns="http://schemas.openxmlformats.org/spreadsheetml/2006/main" count="23" uniqueCount="22">
  <si>
    <t xml:space="preserve">CONSOLIDADO ESTUDIO DE LA OFERTA </t>
  </si>
  <si>
    <t>Objeto del contrato:</t>
  </si>
  <si>
    <t>Descripción del bien o servicio</t>
  </si>
  <si>
    <t>Cantidad</t>
  </si>
  <si>
    <t>Valor unitario incluido IVA</t>
  </si>
  <si>
    <t>Valor total promedio por ítem (para cantidad requerida) incluido IVA</t>
  </si>
  <si>
    <t>Total</t>
  </si>
  <si>
    <t xml:space="preserve">CODIGO: GCO-040-PDT-002-f-016               </t>
  </si>
  <si>
    <t>VERSION: 6</t>
  </si>
  <si>
    <t>GLOBAL</t>
  </si>
  <si>
    <t>LIQUIDO REFRIGERANTE X GALON</t>
  </si>
  <si>
    <t xml:space="preserve">Elaborado: Carlos Ignacio Ospina Ramirez 
</t>
  </si>
  <si>
    <t>2982502726_A_02_PRODUCTOS_COQUE_PETRÓLEO_COMBUSTIBLE_2026_A_02_SERVICIOS_ MANTENIMIENTO_2026_Prestación del servicio de mantenimiento preventivo y/o correctivo (incluye suministro e instalación de repuestos y combustible cuando sea necesario) al vehículo asignado a la Territorial Noroccidente del Departamento Administrativo Nacional de Estadística que apoya las diferentes operaciones estadísticas.</t>
  </si>
  <si>
    <t xml:space="preserve">CAMBIO KIT DE EMBREGUE (PRENSA, DISCO Y RODILLO) CAMBIO DE ACEITE DE LA CAJA DE CAMBIOS </t>
  </si>
  <si>
    <t xml:space="preserve">CAMBIO DE ACEITE HIDRAULICO DE LA CAJA DE DIRECCIÓN </t>
  </si>
  <si>
    <t>REVISION TECNICO MECANICA 2026 – Debe ser emitida por un Centro de Diagnóstico Automotriz (CDA) debidamente autorizado por el Ministerio de Transporte y el Ministerio de Ambiente</t>
  </si>
  <si>
    <t>CAMBIO LIQUIDO DE FRENOS, REVISIÓN DE BANDAS Y PASTAS (ENGRESAR RODILLERIA)</t>
  </si>
  <si>
    <t>CAMBIO CORREA DENTADA DE DISTRIBUCIÓN – (CORREA,
TENSOR Y POLEAS)</t>
  </si>
  <si>
    <t xml:space="preserve">MUNDOMOTRIZ SAS </t>
  </si>
  <si>
    <t xml:space="preserve">RUTA 30 </t>
  </si>
  <si>
    <t>18 DE JUNIO DE 2026</t>
  </si>
  <si>
    <t>Observaciones: El valor promedio arrojado es de $3.760.397, se constituirá una bolsa de repuestos por el valor de $1.239.603 y se contará con una bolsa de combustible por el valor de $5.000.000 CON UN PORCENTAJE DE COMISIÓN HASTA EL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</si>
</sst>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44" fontId="6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9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164" fontId="1" fillId="0" borderId="0" xfId="0" applyNumberFormat="1" applyFont="1"/>
    <xf numFmtId="44" fontId="1" fillId="0" borderId="0" xfId="3" applyFont="1"/>
    <xf numFmtId="0" fontId="4" fillId="2" borderId="11" xfId="0" applyFont="1" applyFill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7" fillId="3" borderId="11" xfId="2" applyNumberFormat="1" applyFill="1" applyBorder="1" applyAlignment="1">
      <alignment vertical="center" wrapText="1"/>
    </xf>
    <xf numFmtId="164" fontId="7" fillId="3" borderId="11" xfId="2" applyNumberFormat="1" applyFill="1" applyBorder="1" applyAlignment="1">
      <alignment horizontal="center" vertical="center" wrapText="1"/>
    </xf>
    <xf numFmtId="164" fontId="7" fillId="3" borderId="12" xfId="2" applyNumberFormat="1" applyFill="1" applyBorder="1" applyAlignment="1">
      <alignment horizontal="center" vertical="center" wrapText="1"/>
    </xf>
    <xf numFmtId="164" fontId="7" fillId="3" borderId="13" xfId="2" applyNumberForma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4">
    <cellStyle name="Moneda" xfId="3" builtinId="4"/>
    <cellStyle name="Normal" xfId="0" builtinId="0"/>
    <cellStyle name="Normal 2 4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830036</xdr:colOff>
      <xdr:row>0</xdr:row>
      <xdr:rowOff>54429</xdr:rowOff>
    </xdr:from>
    <xdr:to>
      <xdr:col>0</xdr:col>
      <xdr:colOff>2966357</xdr:colOff>
      <xdr:row>1</xdr:row>
      <xdr:rowOff>432052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4842B0-9C98-06AF-F08E-2A7FFCAF9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036" y="54429"/>
          <a:ext cx="2136321" cy="7178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view="pageBreakPreview" zoomScale="70" zoomScaleNormal="100" zoomScaleSheetLayoutView="70" workbookViewId="0">
      <selection activeCell="A12" sqref="A12"/>
    </sheetView>
  </sheetViews>
  <sheetFormatPr baseColWidth="10" defaultRowHeight="14.25" x14ac:dyDescent="0.2"/>
  <cols>
    <col min="1" max="1" width="49.42578125" style="3" customWidth="1"/>
    <col min="2" max="2" width="13.140625" style="3" customWidth="1"/>
    <col min="3" max="3" width="38" style="3" customWidth="1"/>
    <col min="4" max="4" width="25.28515625" style="3" customWidth="1"/>
    <col min="5" max="5" width="18.5703125" style="3" customWidth="1"/>
    <col min="6" max="6" width="34.5703125" style="3" customWidth="1"/>
    <col min="7" max="7" width="21.140625" style="3" customWidth="1"/>
    <col min="8" max="8" width="1.28515625" style="3" customWidth="1"/>
    <col min="9" max="16384" width="11.42578125" style="3"/>
  </cols>
  <sheetData>
    <row r="1" spans="1:8" s="1" customFormat="1" ht="26.25" customHeight="1" x14ac:dyDescent="0.25">
      <c r="A1" s="42"/>
      <c r="B1" s="43"/>
      <c r="C1" s="46" t="s">
        <v>0</v>
      </c>
      <c r="D1" s="47"/>
      <c r="E1" s="48"/>
      <c r="F1" s="36" t="s">
        <v>7</v>
      </c>
      <c r="G1" s="37"/>
      <c r="H1" s="38"/>
    </row>
    <row r="2" spans="1:8" s="1" customFormat="1" ht="40.5" customHeight="1" x14ac:dyDescent="0.25">
      <c r="A2" s="44"/>
      <c r="B2" s="45"/>
      <c r="C2" s="49"/>
      <c r="D2" s="50"/>
      <c r="E2" s="51"/>
      <c r="F2" s="36" t="s">
        <v>8</v>
      </c>
      <c r="G2" s="37"/>
      <c r="H2" s="38"/>
    </row>
    <row r="3" spans="1:8" s="1" customFormat="1" ht="63.75" customHeight="1" x14ac:dyDescent="0.25">
      <c r="A3" s="4" t="s">
        <v>1</v>
      </c>
      <c r="B3" s="39" t="s">
        <v>12</v>
      </c>
      <c r="C3" s="40"/>
      <c r="D3" s="40"/>
      <c r="E3" s="40"/>
      <c r="F3" s="40"/>
      <c r="G3" s="40"/>
      <c r="H3" s="41"/>
    </row>
    <row r="4" spans="1:8" s="2" customFormat="1" ht="50.25" customHeight="1" x14ac:dyDescent="0.25">
      <c r="A4" s="25" t="s">
        <v>2</v>
      </c>
      <c r="B4" s="25" t="s">
        <v>3</v>
      </c>
      <c r="C4" s="11" t="s">
        <v>18</v>
      </c>
      <c r="D4" s="56" t="s">
        <v>19</v>
      </c>
      <c r="E4" s="57"/>
      <c r="F4" s="26" t="s">
        <v>5</v>
      </c>
      <c r="G4" s="27"/>
      <c r="H4" s="28"/>
    </row>
    <row r="5" spans="1:8" s="2" customFormat="1" ht="27.75" customHeight="1" x14ac:dyDescent="0.25">
      <c r="A5" s="25"/>
      <c r="B5" s="25"/>
      <c r="C5" s="12" t="s">
        <v>20</v>
      </c>
      <c r="D5" s="52" t="str">
        <f t="shared" ref="D5" si="0">$C$5</f>
        <v>18 DE JUNIO DE 2026</v>
      </c>
      <c r="E5" s="53"/>
      <c r="F5" s="29"/>
      <c r="G5" s="30"/>
      <c r="H5" s="31"/>
    </row>
    <row r="6" spans="1:8" s="2" customFormat="1" ht="36.75" customHeight="1" x14ac:dyDescent="0.25">
      <c r="A6" s="25"/>
      <c r="B6" s="25"/>
      <c r="C6" s="13" t="s">
        <v>4</v>
      </c>
      <c r="D6" s="54" t="s">
        <v>4</v>
      </c>
      <c r="E6" s="55"/>
      <c r="F6" s="32"/>
      <c r="G6" s="33"/>
      <c r="H6" s="34"/>
    </row>
    <row r="7" spans="1:8" s="2" customFormat="1" ht="36.75" customHeight="1" x14ac:dyDescent="0.25">
      <c r="A7" s="7" t="s">
        <v>10</v>
      </c>
      <c r="B7" s="8">
        <v>1</v>
      </c>
      <c r="C7" s="14">
        <v>110000</v>
      </c>
      <c r="D7" s="16">
        <v>129412</v>
      </c>
      <c r="E7" s="17"/>
      <c r="F7" s="15">
        <f>(C7+D7)/2</f>
        <v>119706</v>
      </c>
      <c r="G7" s="16"/>
      <c r="H7" s="17"/>
    </row>
    <row r="8" spans="1:8" s="2" customFormat="1" ht="66.75" customHeight="1" x14ac:dyDescent="0.25">
      <c r="A8" s="7" t="s">
        <v>13</v>
      </c>
      <c r="B8" s="8">
        <v>1</v>
      </c>
      <c r="C8" s="14">
        <v>1215500</v>
      </c>
      <c r="D8" s="16">
        <v>1430000</v>
      </c>
      <c r="E8" s="17"/>
      <c r="F8" s="15">
        <f t="shared" ref="F8:F12" si="1">(C8+D8)/2</f>
        <v>1322750</v>
      </c>
      <c r="G8" s="16"/>
      <c r="H8" s="17"/>
    </row>
    <row r="9" spans="1:8" s="2" customFormat="1" ht="54" customHeight="1" x14ac:dyDescent="0.25">
      <c r="A9" s="7" t="s">
        <v>14</v>
      </c>
      <c r="B9" s="8">
        <v>1</v>
      </c>
      <c r="C9" s="14">
        <v>120000</v>
      </c>
      <c r="D9" s="16">
        <v>141176</v>
      </c>
      <c r="E9" s="17"/>
      <c r="F9" s="15">
        <f t="shared" si="1"/>
        <v>130588</v>
      </c>
      <c r="G9" s="16"/>
      <c r="H9" s="17"/>
    </row>
    <row r="10" spans="1:8" s="2" customFormat="1" ht="66" customHeight="1" x14ac:dyDescent="0.25">
      <c r="A10" s="7" t="s">
        <v>15</v>
      </c>
      <c r="B10" s="8">
        <v>1</v>
      </c>
      <c r="C10" s="14">
        <v>680000</v>
      </c>
      <c r="D10" s="16">
        <v>800000</v>
      </c>
      <c r="E10" s="17"/>
      <c r="F10" s="15">
        <f t="shared" si="1"/>
        <v>740000</v>
      </c>
      <c r="G10" s="16"/>
      <c r="H10" s="17"/>
    </row>
    <row r="11" spans="1:8" s="2" customFormat="1" ht="66" customHeight="1" x14ac:dyDescent="0.25">
      <c r="A11" s="7" t="s">
        <v>16</v>
      </c>
      <c r="B11" s="8">
        <v>1</v>
      </c>
      <c r="C11" s="14">
        <v>380000</v>
      </c>
      <c r="D11" s="16">
        <v>447059</v>
      </c>
      <c r="E11" s="17"/>
      <c r="F11" s="15">
        <f t="shared" si="1"/>
        <v>413529.5</v>
      </c>
      <c r="G11" s="16"/>
      <c r="H11" s="17"/>
    </row>
    <row r="12" spans="1:8" s="2" customFormat="1" ht="62.25" customHeight="1" thickBot="1" x14ac:dyDescent="0.3">
      <c r="A12" s="7" t="s">
        <v>17</v>
      </c>
      <c r="B12" s="8">
        <v>1</v>
      </c>
      <c r="C12" s="14">
        <v>950000</v>
      </c>
      <c r="D12" s="16">
        <v>1117647</v>
      </c>
      <c r="E12" s="17"/>
      <c r="F12" s="15">
        <f t="shared" si="1"/>
        <v>1033823.5</v>
      </c>
      <c r="G12" s="16"/>
      <c r="H12" s="17"/>
    </row>
    <row r="13" spans="1:8" s="6" customFormat="1" ht="24" customHeight="1" x14ac:dyDescent="0.25">
      <c r="A13" s="5" t="s">
        <v>6</v>
      </c>
      <c r="B13" s="35" t="s">
        <v>9</v>
      </c>
      <c r="C13" s="35"/>
      <c r="D13" s="35"/>
      <c r="E13" s="35"/>
      <c r="F13" s="15">
        <v>3760397</v>
      </c>
      <c r="G13" s="16"/>
      <c r="H13" s="17"/>
    </row>
    <row r="14" spans="1:8" ht="36.75" customHeight="1" x14ac:dyDescent="0.2">
      <c r="A14" s="18" t="s">
        <v>21</v>
      </c>
      <c r="B14" s="19"/>
      <c r="C14" s="19"/>
      <c r="D14" s="19"/>
      <c r="E14" s="19"/>
      <c r="F14" s="19"/>
      <c r="G14" s="19"/>
      <c r="H14" s="20"/>
    </row>
    <row r="15" spans="1:8" ht="2.25" customHeight="1" x14ac:dyDescent="0.2">
      <c r="A15" s="21"/>
      <c r="B15" s="22"/>
      <c r="C15" s="22"/>
      <c r="D15" s="22"/>
      <c r="E15" s="22"/>
      <c r="F15" s="22"/>
      <c r="G15" s="22"/>
      <c r="H15" s="23"/>
    </row>
    <row r="16" spans="1:8" hidden="1" x14ac:dyDescent="0.2"/>
    <row r="17" spans="1:6" ht="14.25" customHeight="1" x14ac:dyDescent="0.2">
      <c r="A17" s="24" t="s">
        <v>11</v>
      </c>
      <c r="B17" s="24"/>
      <c r="C17" s="24"/>
      <c r="F17" s="10"/>
    </row>
    <row r="18" spans="1:6" x14ac:dyDescent="0.2">
      <c r="A18" s="24"/>
      <c r="B18" s="24"/>
      <c r="C18" s="24"/>
      <c r="E18" s="9"/>
      <c r="F18" s="10"/>
    </row>
    <row r="19" spans="1:6" ht="10.5" customHeight="1" x14ac:dyDescent="0.2">
      <c r="A19" s="24"/>
      <c r="B19" s="24"/>
      <c r="C19" s="24"/>
    </row>
  </sheetData>
  <mergeCells count="27">
    <mergeCell ref="F1:H1"/>
    <mergeCell ref="F2:H2"/>
    <mergeCell ref="B3:H3"/>
    <mergeCell ref="A1:B2"/>
    <mergeCell ref="C1:E2"/>
    <mergeCell ref="A14:H15"/>
    <mergeCell ref="A17:C19"/>
    <mergeCell ref="A4:A6"/>
    <mergeCell ref="B4:B6"/>
    <mergeCell ref="F4:H6"/>
    <mergeCell ref="F13:H13"/>
    <mergeCell ref="F7:H7"/>
    <mergeCell ref="B13:E13"/>
    <mergeCell ref="F8:H8"/>
    <mergeCell ref="F9:H9"/>
    <mergeCell ref="F10:H10"/>
    <mergeCell ref="D5:E5"/>
    <mergeCell ref="D6:E6"/>
    <mergeCell ref="D4:E4"/>
    <mergeCell ref="F11:H11"/>
    <mergeCell ref="F12:H12"/>
    <mergeCell ref="D7:E7"/>
    <mergeCell ref="D8:E8"/>
    <mergeCell ref="D9:E9"/>
    <mergeCell ref="D10:E10"/>
    <mergeCell ref="D11:E11"/>
    <mergeCell ref="D12:E12"/>
  </mergeCells>
  <pageMargins left="0.25" right="0.25" top="0.75" bottom="0.75" header="0.3" footer="0.3"/>
  <pageSetup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GCO-040-PDT-002-f-016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Bustos</dc:creator>
  <cp:lastModifiedBy>Carlos Ignacio Ospina Ramirez</cp:lastModifiedBy>
  <cp:lastPrinted>2021-02-18T19:31:23Z</cp:lastPrinted>
  <dcterms:created xsi:type="dcterms:W3CDTF">2019-10-30T15:43:12Z</dcterms:created>
  <dcterms:modified xsi:type="dcterms:W3CDTF">2026-06-18T23:08:40Z</dcterms:modified>
</cp:coreProperties>
</file>