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cacionbogota-my.sharepoint.com/personal/amunozh_educacionbogota_gov_co/Documents/SECRETARIA DE EDUCACIÓN/INDETERMINADOS/"/>
    </mc:Choice>
  </mc:AlternateContent>
  <xr:revisionPtr revIDLastSave="173" documentId="13_ncr:1_{6A0B37EF-E9B2-4FE6-9B1C-3BBEE0C72641}" xr6:coauthVersionLast="47" xr6:coauthVersionMax="47" xr10:uidLastSave="{FC379DE8-CA6D-4C8D-8953-FDB7278D2D24}"/>
  <bookViews>
    <workbookView xWindow="-120" yWindow="-120" windowWidth="20640" windowHeight="11040" xr2:uid="{A8957F9E-D278-5F4A-A553-BBF948843DE4}"/>
  </bookViews>
  <sheets>
    <sheet name="INDETERMINADOS" sheetId="2" r:id="rId1"/>
    <sheet name="% ACTIVIDADES" sheetId="4" r:id="rId2"/>
    <sheet name="GRÁFICO" sheetId="3" r:id="rId3"/>
    <sheet name="SUMA INDT" sheetId="5" r:id="rId4"/>
  </sheets>
  <definedNames>
    <definedName name="_xlnm._FilterDatabase" localSheetId="1" hidden="1">'% ACTIVIDADES'!$A$1:$B$33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/>
  <c r="A20" i="5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E7" i="3"/>
  <c r="F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DIANA CAROLINA RODRIGUEZ TOBO</author>
  </authors>
  <commentList>
    <comment ref="B28" authorId="0" shapeId="0" xr:uid="{1C0D96CB-447B-442E-835B-880D430E8568}">
      <text>
        <r>
          <rPr>
            <sz val="11"/>
            <color theme="1"/>
            <rFont val="Calibri"/>
            <family val="2"/>
            <scheme val="minor"/>
          </rPr>
          <t xml:space="preserve">DIANA CAROLINA RODRIGUEZ TOBO:
</t>
        </r>
      </text>
    </comment>
  </commentList>
</comments>
</file>

<file path=xl/sharedStrings.xml><?xml version="1.0" encoding="utf-8"?>
<sst xmlns="http://schemas.openxmlformats.org/spreadsheetml/2006/main" count="260" uniqueCount="177">
  <si>
    <t>CPF</t>
  </si>
  <si>
    <t>1931-4</t>
  </si>
  <si>
    <t>NUMERO</t>
  </si>
  <si>
    <t>NOMBRE</t>
  </si>
  <si>
    <t>% AVANCE</t>
  </si>
  <si>
    <t>ESTADO</t>
  </si>
  <si>
    <t>1​</t>
  </si>
  <si>
    <t>1931-5​</t>
  </si>
  <si>
    <t>EL MINUTO DE BUENOS AIRES SEDE B MINUTO DE MARIA​</t>
  </si>
  <si>
    <t>EXCLUIDO</t>
  </si>
  <si>
    <t>303-1​</t>
  </si>
  <si>
    <t>LOS PINOS SEDE B EFRAIN CAÑAVERA​</t>
  </si>
  <si>
    <t>427-3​</t>
  </si>
  <si>
    <t>SEDE A RURAL GRAN COLOMBIA​</t>
  </si>
  <si>
    <t>CANADA SEDE A​</t>
  </si>
  <si>
    <t>1908-2​</t>
  </si>
  <si>
    <t>1703-1​</t>
  </si>
  <si>
    <t>LA CANDELARIA SEDE A LA CONCORDIA​</t>
  </si>
  <si>
    <t>423-4​</t>
  </si>
  <si>
    <t>SEDE A EL RODEO​</t>
  </si>
  <si>
    <t>EL LIBERTADOR​</t>
  </si>
  <si>
    <t>312-3​</t>
  </si>
  <si>
    <t>SEDE A ANTONIO JOSE URIBE​</t>
  </si>
  <si>
    <t>912-2​</t>
  </si>
  <si>
    <t>SEDE A ANTONIO VAN UDEN​</t>
  </si>
  <si>
    <t>1510-1​</t>
  </si>
  <si>
    <t>FRANCISCO DE PAULA SANTANDER SEDE B REPÚBLICA DE MÉXICO​</t>
  </si>
  <si>
    <t>1821-1​</t>
  </si>
  <si>
    <t>RESTREPO MILLAN SEDE B ISABEL II DE INGLATERRA​</t>
  </si>
  <si>
    <t>1203-2​</t>
  </si>
  <si>
    <t>DOMINGO FAUSTINO SARMIENTO SEDE D JOSE ANTONIO RICAURTE​</t>
  </si>
  <si>
    <t>1844-2​</t>
  </si>
  <si>
    <t>REPUBLICA FEDERAL DE ALEMANIA​</t>
  </si>
  <si>
    <t>716-1​</t>
  </si>
  <si>
    <t>CEDID SAN PABLO SEDE C NUEVA GRANADA​</t>
  </si>
  <si>
    <t>1949-2​</t>
  </si>
  <si>
    <t>LA ESTANCIA SAN ISIDRO LABRADOR SEDE B​</t>
  </si>
  <si>
    <t>1966-2​</t>
  </si>
  <si>
    <t>LA ARABIA SEDE B NACIONES UNIDAS I​</t>
  </si>
  <si>
    <t>51%​</t>
  </si>
  <si>
    <t>VILLA AMALIA​</t>
  </si>
  <si>
    <t>43%​</t>
  </si>
  <si>
    <t>OBSERVACIONES</t>
  </si>
  <si>
    <t>1071​-4</t>
  </si>
  <si>
    <t>1908-3</t>
  </si>
  <si>
    <t>PREDIOS INDETERMINADOS CON INFORME TECNICO RADICADO O PROYECTADO</t>
  </si>
  <si>
    <t xml:space="preserve">ESTUDIO APROBADO </t>
  </si>
  <si>
    <t>REVISIÓN DE DOCUMENTOS</t>
  </si>
  <si>
    <t>RESOLUCIÓN REGISTRADA</t>
  </si>
  <si>
    <t>NATURALEZA</t>
  </si>
  <si>
    <t xml:space="preserve">FISCAL </t>
  </si>
  <si>
    <t>PRIVADO</t>
  </si>
  <si>
    <t>DEFINICIÓN INFORME JURÍDICO</t>
  </si>
  <si>
    <t>BALDÍO</t>
  </si>
  <si>
    <t>BALDÍO O BALDÍO INADJUDICABLE</t>
  </si>
  <si>
    <t>ESTUDIO URBANÍSTICO</t>
  </si>
  <si>
    <t>Expediente solicitado</t>
  </si>
  <si>
    <t>APARENTEMENTE BALDÍO</t>
  </si>
  <si>
    <t>APARENTEMENTE FISCAL</t>
  </si>
  <si>
    <t>POR ESTABLECER</t>
  </si>
  <si>
    <t>1812-5</t>
  </si>
  <si>
    <t xml:space="preserve">LOTES PARA DEVOLVER </t>
  </si>
  <si>
    <t>ACTAS POR NOVAR</t>
  </si>
  <si>
    <t>INDETERMINADOS</t>
  </si>
  <si>
    <t>TRANSFERENCIA ENTIDADES</t>
  </si>
  <si>
    <t xml:space="preserve">ACTAS NUEVAS </t>
  </si>
  <si>
    <t>AVANCE</t>
  </si>
  <si>
    <t>ITEM</t>
  </si>
  <si>
    <t>R=REPETIDA</t>
  </si>
  <si>
    <t xml:space="preserve">A=ACLARACION 
</t>
  </si>
  <si>
    <t>Para el caso de los cambio de categoria los % de avance se toman solo con las actividades efectivamente realizadas, y se valoran dentro del % total del componente ejecutado</t>
  </si>
  <si>
    <t>TOTAL</t>
  </si>
  <si>
    <t>J-T-C</t>
  </si>
  <si>
    <t>Emitir certificación registro del patrimonio inmobiliario</t>
  </si>
  <si>
    <t>Incorporación o modificación de incorporación SIDEP</t>
  </si>
  <si>
    <t>Tramite firmas acta de entrega - abajo</t>
  </si>
  <si>
    <t>Elaborar Actas de entrega</t>
  </si>
  <si>
    <t>Actualización base de datos SED</t>
  </si>
  <si>
    <t>N/A</t>
  </si>
  <si>
    <t>J</t>
  </si>
  <si>
    <t>Inscribir en el Folio de Matricula Inmobiliaria</t>
  </si>
  <si>
    <t>Radicación resolución de baldío SNR</t>
  </si>
  <si>
    <t>Elaborar resoluciones de Baldíos</t>
  </si>
  <si>
    <t>Realizar comité evaluación de baldíos (actividad técnico-jurídica)</t>
  </si>
  <si>
    <t>Informe técnico - jurídico DADEP</t>
  </si>
  <si>
    <t xml:space="preserve">Informe técnico - jurídico SED. </t>
  </si>
  <si>
    <t>Elaborar estudio de títulos</t>
  </si>
  <si>
    <t>Conformación expediente</t>
  </si>
  <si>
    <t>Solicitud de carencia registral</t>
  </si>
  <si>
    <t>C</t>
  </si>
  <si>
    <t>Solicitud certificado de cabida y linderos sin fines registrales</t>
  </si>
  <si>
    <t>T</t>
  </si>
  <si>
    <t>Solicitud manzanas conservadas</t>
  </si>
  <si>
    <t>Solicitar y obtención de documentos (escrituras, resoluciones, sentencias, planos, etc.)</t>
  </si>
  <si>
    <t>Elaborar estudio de Folios - resultado de la matriz</t>
  </si>
  <si>
    <t>Elaborar matriz de rastreo predios matrices (actividad técnico-jurídica)</t>
  </si>
  <si>
    <t>T-C</t>
  </si>
  <si>
    <t>Georeferenciación del plano urbanístico con respecto a imagen ráster o cobertura vector del municipio de Bogotá D.C.</t>
  </si>
  <si>
    <t>Plano localización base cartografía oficial (Plano resolución de baldío)</t>
  </si>
  <si>
    <t>Composición del mapa en extensión. APRX o. MXD y salidas graficas  en .pdf y .jpg</t>
  </si>
  <si>
    <t>Superposición de planos (urbanístico, catastral, levantamiento topográfico, afectaciones)</t>
  </si>
  <si>
    <t>Realizar consultas a entidades sobre afectaciones identificadas</t>
  </si>
  <si>
    <t>Realizar consultas a SDP (uso y señalamiento en el plano e incorporación urbanística)</t>
  </si>
  <si>
    <t>Validar el número de predios que conforman el CPF</t>
  </si>
  <si>
    <t>Identificar si tiene levantamiento topográfico vigente</t>
  </si>
  <si>
    <t>Elaborar de esquemas gráficos – identificar colindantes tabla CHIP - Indeterminados</t>
  </si>
  <si>
    <t>Descargar CHIPS En carpetas drive</t>
  </si>
  <si>
    <t>Descargar FMI en carpetas drive</t>
  </si>
  <si>
    <t>Validar antecedentes (bases de datos, expedientes físicos-virtual, escaneo de planos, documentos, consulta de predios en URL de IDECA, DADEP, SIGDEP, VUR etc.)</t>
  </si>
  <si>
    <t>Solicitud de información (expediente virtual y físico DADEP)</t>
  </si>
  <si>
    <t>2033-1</t>
  </si>
  <si>
    <t>1960-7</t>
  </si>
  <si>
    <t>1959-28</t>
  </si>
  <si>
    <t>1959-21</t>
  </si>
  <si>
    <t>1959-11</t>
  </si>
  <si>
    <t>1959-8</t>
  </si>
  <si>
    <t>1959-3</t>
  </si>
  <si>
    <t>1959-47</t>
  </si>
  <si>
    <t>1959-46</t>
  </si>
  <si>
    <t>1959-33</t>
  </si>
  <si>
    <t>1959-31</t>
  </si>
  <si>
    <t>1959-30</t>
  </si>
  <si>
    <t>1959-29</t>
  </si>
  <si>
    <t>1955-1</t>
  </si>
  <si>
    <t>1901-1</t>
  </si>
  <si>
    <t>1827-1</t>
  </si>
  <si>
    <t>1825-1</t>
  </si>
  <si>
    <t>1808-7</t>
  </si>
  <si>
    <t>1808-6</t>
  </si>
  <si>
    <t>1808-5</t>
  </si>
  <si>
    <t>1808-4</t>
  </si>
  <si>
    <t>1808-3</t>
  </si>
  <si>
    <t>1703-1</t>
  </si>
  <si>
    <t>1218-1</t>
  </si>
  <si>
    <t>1014-3</t>
  </si>
  <si>
    <t>802-2</t>
  </si>
  <si>
    <t>714-2</t>
  </si>
  <si>
    <t>621-2</t>
  </si>
  <si>
    <t>461-1</t>
  </si>
  <si>
    <t>457-1</t>
  </si>
  <si>
    <t>440-1</t>
  </si>
  <si>
    <t>407-8</t>
  </si>
  <si>
    <t>404-1</t>
  </si>
  <si>
    <t>201-1</t>
  </si>
  <si>
    <t>130-1</t>
  </si>
  <si>
    <t>% PARA PRIVADO</t>
  </si>
  <si>
    <t>% PARA PUBLICO</t>
  </si>
  <si>
    <t>% PARA BALDIO</t>
  </si>
  <si>
    <t>ACTIVIDAD 
J-T-C</t>
  </si>
  <si>
    <t>Actividad</t>
  </si>
  <si>
    <t>#</t>
  </si>
  <si>
    <t>Estudio Técnico 146 del 16-12-2025 - En radicación de carpeta para demanda de prescripción adquisitiva de dominio.</t>
  </si>
  <si>
    <t>Estudio Técnico 101 del 6-10-2025, Resolución 028 del 27-1-2026 - Resolución radicada en ORIP.</t>
  </si>
  <si>
    <t xml:space="preserve">ESTUDIO APROBADO SED </t>
  </si>
  <si>
    <t>SANTA BARBARA SEDE B</t>
  </si>
  <si>
    <t>ISLA DEL SOL SEDE A</t>
  </si>
  <si>
    <t>Observaciones atendidas el 18/02/2026.</t>
  </si>
  <si>
    <t>Informe radicado el 17/02/2026.</t>
  </si>
  <si>
    <t>Observaciones atendidas el 24/02/2026.</t>
  </si>
  <si>
    <t>Observaciones atendidas el 20/03/2026.</t>
  </si>
  <si>
    <t>Observaciones atendidas el 9/04/2026.</t>
  </si>
  <si>
    <t>Informe urbanístico preliminar, pendiente culminación de estudio (jurídico y catastral)</t>
  </si>
  <si>
    <t xml:space="preserve">ESTUDIO ENVIADO PARA REVISIÓN </t>
  </si>
  <si>
    <t>Enviado para revisión de Nuris el 24/04/2026.</t>
  </si>
  <si>
    <t xml:space="preserve">Enviado para revisión de Nuris el 13/05/2026. </t>
  </si>
  <si>
    <t>Devolución, ya no se requiere por cobertura - población disminuyó.</t>
  </si>
  <si>
    <t>Después del estudio técnico se logró establecer que el predio no se utiliza por la SED.</t>
  </si>
  <si>
    <t>Resolución registrada, le fue asignado el FMI 50C-2255752.</t>
  </si>
  <si>
    <t>621-4</t>
  </si>
  <si>
    <t>ESTUDIO ELABORADO</t>
  </si>
  <si>
    <t>Pendiente envío de escritura pública de adquisición del predio por parte del AGN.</t>
  </si>
  <si>
    <t>116-4</t>
  </si>
  <si>
    <t>116-7</t>
  </si>
  <si>
    <t>CRISTÓBAL COLÓN SEDE A</t>
  </si>
  <si>
    <t>PENDIENTE SOLICITUD EXPEDIENTE</t>
  </si>
  <si>
    <t>Pendiente solicitud de expediente</t>
  </si>
  <si>
    <t>APARENTEMENTE 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</si>
</sst>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0.0%"/>
  </numFmts>
  <fonts count="20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rgb="FF242424"/>
      <name val="Helvetica Neue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rgb="FF000000"/>
      <name val="Arial"/>
      <family val="2"/>
    </font>
    <font>
      <sz val="9"/>
      <color rgb="FF351F5D"/>
      <name val="Montserrat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name val="Calibri"/>
      <family val="2"/>
    </font>
    <font>
      <sz val="18"/>
      <color theme="1"/>
      <name val="Calibri"/>
      <family val="2"/>
      <scheme val="minor"/>
    </font>
    <font>
      <sz val="18"/>
      <name val="Calibri"/>
      <family val="2"/>
    </font>
    <font>
      <sz val="18"/>
      <name val="Calibri"/>
      <family val="1"/>
    </font>
    <font>
      <b/>
      <sz val="18"/>
      <color theme="1"/>
      <name val="Calibri"/>
      <family val="2"/>
      <scheme val="minor"/>
    </font>
    <font>
      <sz val="18"/>
      <color rgb="FF000000"/>
      <name val="Calibri"/>
      <family val="2"/>
    </font>
    <font>
      <sz val="18"/>
      <color rgb="FF000000"/>
      <name val="Calibri"/>
      <family val="1"/>
    </font>
    <font>
      <b/>
      <sz val="18"/>
      <name val="Calibri"/>
      <family val="2"/>
    </font>
    <font>
      <b/>
      <sz val="1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351F5D"/>
      </left>
      <right style="medium">
        <color rgb="FF351F5D"/>
      </right>
      <top style="medium">
        <color rgb="FF351F5D"/>
      </top>
      <bottom style="medium">
        <color rgb="FF351F5D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9" fontId="3" fillId="0" borderId="5" xfId="0" applyNumberFormat="1" applyFont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1"/>
    <xf numFmtId="44" fontId="0" fillId="0" borderId="0" xfId="2" applyFont="1"/>
    <xf numFmtId="0" fontId="1" fillId="3" borderId="0" xfId="1" applyFill="1"/>
    <xf numFmtId="44" fontId="0" fillId="0" borderId="0" xfId="2" applyFont="1" applyBorder="1"/>
    <xf numFmtId="0" fontId="7" fillId="3" borderId="0" xfId="1" applyFont="1" applyFill="1" applyAlignment="1">
      <alignment horizontal="center" vertical="center" wrapText="1" readingOrder="1"/>
    </xf>
    <xf numFmtId="9" fontId="0" fillId="0" borderId="0" xfId="2" applyNumberFormat="1" applyFont="1" applyBorder="1"/>
    <xf numFmtId="17" fontId="7" fillId="3" borderId="0" xfId="1" applyNumberFormat="1" applyFont="1" applyFill="1" applyAlignment="1">
      <alignment horizontal="center" vertical="center" wrapText="1" readingOrder="1"/>
    </xf>
    <xf numFmtId="0" fontId="8" fillId="0" borderId="0" xfId="1" applyFont="1" applyAlignment="1">
      <alignment horizontal="center" vertical="center" wrapText="1" readingOrder="1"/>
    </xf>
    <xf numFmtId="9" fontId="8" fillId="0" borderId="0" xfId="1" applyNumberFormat="1" applyFont="1" applyAlignment="1">
      <alignment horizontal="center" vertical="center" wrapText="1" readingOrder="1"/>
    </xf>
    <xf numFmtId="16" fontId="7" fillId="3" borderId="0" xfId="1" applyNumberFormat="1" applyFont="1" applyFill="1" applyAlignment="1">
      <alignment horizontal="center" vertical="center" wrapText="1" readingOrder="1"/>
    </xf>
    <xf numFmtId="0" fontId="1" fillId="0" borderId="1" xfId="1" applyBorder="1"/>
    <xf numFmtId="0" fontId="1" fillId="0" borderId="1" xfId="1" applyBorder="1" applyAlignment="1">
      <alignment wrapText="1"/>
    </xf>
    <xf numFmtId="0" fontId="6" fillId="4" borderId="1" xfId="1" applyFont="1" applyFill="1" applyBorder="1"/>
    <xf numFmtId="0" fontId="1" fillId="0" borderId="0" xfId="1" applyAlignment="1">
      <alignment wrapText="1"/>
    </xf>
    <xf numFmtId="0" fontId="1" fillId="0" borderId="0" xfId="1" applyAlignment="1">
      <alignment horizontal="center" wrapText="1"/>
    </xf>
    <xf numFmtId="0" fontId="9" fillId="0" borderId="0" xfId="1" applyFont="1" applyAlignment="1">
      <alignment horizontal="center" wrapText="1"/>
    </xf>
    <xf numFmtId="0" fontId="1" fillId="0" borderId="0" xfId="1" applyAlignment="1">
      <alignment horizontal="justify" vertical="top" wrapText="1"/>
    </xf>
    <xf numFmtId="0" fontId="10" fillId="5" borderId="7" xfId="1" applyFont="1" applyFill="1" applyBorder="1" applyAlignment="1">
      <alignment wrapText="1"/>
    </xf>
    <xf numFmtId="0" fontId="10" fillId="0" borderId="7" xfId="1" applyFont="1" applyBorder="1" applyAlignment="1">
      <alignment wrapText="1"/>
    </xf>
    <xf numFmtId="0" fontId="10" fillId="6" borderId="8" xfId="1" applyFont="1" applyFill="1" applyBorder="1" applyAlignment="1">
      <alignment wrapText="1"/>
    </xf>
    <xf numFmtId="0" fontId="10" fillId="0" borderId="9" xfId="1" applyFont="1" applyBorder="1" applyAlignment="1">
      <alignment wrapText="1"/>
    </xf>
    <xf numFmtId="0" fontId="10" fillId="0" borderId="10" xfId="1" applyFont="1" applyBorder="1" applyAlignment="1">
      <alignment horizontal="center" wrapText="1"/>
    </xf>
    <xf numFmtId="0" fontId="10" fillId="0" borderId="11" xfId="1" applyFont="1" applyBorder="1" applyAlignment="1">
      <alignment horizontal="center" wrapText="1"/>
    </xf>
    <xf numFmtId="0" fontId="11" fillId="0" borderId="12" xfId="1" applyFont="1" applyBorder="1" applyAlignment="1">
      <alignment horizontal="justify" vertical="top" wrapText="1"/>
    </xf>
    <xf numFmtId="0" fontId="11" fillId="0" borderId="11" xfId="1" applyFont="1" applyBorder="1" applyAlignment="1">
      <alignment horizontal="justify" vertical="top" wrapText="1"/>
    </xf>
    <xf numFmtId="0" fontId="10" fillId="0" borderId="12" xfId="1" applyFont="1" applyBorder="1" applyAlignment="1">
      <alignment horizontal="center" wrapText="1"/>
    </xf>
    <xf numFmtId="0" fontId="1" fillId="5" borderId="13" xfId="1" applyFill="1" applyBorder="1" applyAlignment="1">
      <alignment wrapText="1"/>
    </xf>
    <xf numFmtId="0" fontId="1" fillId="5" borderId="1" xfId="1" applyFill="1" applyBorder="1" applyAlignment="1">
      <alignment wrapText="1"/>
    </xf>
    <xf numFmtId="0" fontId="1" fillId="0" borderId="4" xfId="1" applyBorder="1" applyAlignment="1">
      <alignment wrapText="1"/>
    </xf>
    <xf numFmtId="0" fontId="1" fillId="6" borderId="1" xfId="1" applyFill="1" applyBorder="1" applyAlignment="1">
      <alignment wrapText="1"/>
    </xf>
    <xf numFmtId="0" fontId="1" fillId="0" borderId="2" xfId="1" applyBorder="1" applyAlignment="1">
      <alignment wrapText="1"/>
    </xf>
    <xf numFmtId="0" fontId="13" fillId="7" borderId="16" xfId="1" applyFont="1" applyFill="1" applyBorder="1" applyAlignment="1">
      <alignment horizontal="center" vertical="top" wrapText="1"/>
    </xf>
    <xf numFmtId="0" fontId="14" fillId="7" borderId="17" xfId="1" applyFont="1" applyFill="1" applyBorder="1" applyAlignment="1">
      <alignment horizontal="justify" vertical="top" wrapText="1"/>
    </xf>
    <xf numFmtId="0" fontId="15" fillId="0" borderId="10" xfId="1" applyFont="1" applyBorder="1" applyAlignment="1">
      <alignment horizontal="center" wrapText="1"/>
    </xf>
    <xf numFmtId="0" fontId="13" fillId="7" borderId="19" xfId="1" applyFont="1" applyFill="1" applyBorder="1" applyAlignment="1">
      <alignment horizontal="center" vertical="top" wrapText="1"/>
    </xf>
    <xf numFmtId="0" fontId="16" fillId="7" borderId="20" xfId="1" applyFont="1" applyFill="1" applyBorder="1" applyAlignment="1">
      <alignment horizontal="justify" vertical="top" wrapText="1"/>
    </xf>
    <xf numFmtId="0" fontId="15" fillId="0" borderId="21" xfId="1" applyFont="1" applyBorder="1" applyAlignment="1">
      <alignment horizontal="center" wrapText="1"/>
    </xf>
    <xf numFmtId="0" fontId="17" fillId="7" borderId="20" xfId="1" applyFont="1" applyFill="1" applyBorder="1" applyAlignment="1">
      <alignment horizontal="justify" vertical="top" wrapText="1"/>
    </xf>
    <xf numFmtId="0" fontId="13" fillId="7" borderId="24" xfId="1" applyFont="1" applyFill="1" applyBorder="1" applyAlignment="1">
      <alignment horizontal="center" vertical="top" wrapText="1"/>
    </xf>
    <xf numFmtId="0" fontId="17" fillId="7" borderId="25" xfId="1" applyFont="1" applyFill="1" applyBorder="1" applyAlignment="1">
      <alignment horizontal="justify" vertical="top" wrapText="1"/>
    </xf>
    <xf numFmtId="0" fontId="15" fillId="0" borderId="26" xfId="1" applyFont="1" applyBorder="1" applyAlignment="1">
      <alignment horizontal="center" wrapText="1"/>
    </xf>
    <xf numFmtId="0" fontId="12" fillId="6" borderId="1" xfId="1" applyFont="1" applyFill="1" applyBorder="1" applyAlignment="1">
      <alignment horizontal="center" wrapText="1"/>
    </xf>
    <xf numFmtId="0" fontId="12" fillId="0" borderId="27" xfId="1" applyFont="1" applyBorder="1" applyAlignment="1">
      <alignment horizontal="center" wrapText="1"/>
    </xf>
    <xf numFmtId="0" fontId="12" fillId="0" borderId="28" xfId="1" applyFont="1" applyBorder="1" applyAlignment="1">
      <alignment horizontal="center" wrapText="1"/>
    </xf>
    <xf numFmtId="0" fontId="13" fillId="0" borderId="29" xfId="1" applyFont="1" applyBorder="1" applyAlignment="1">
      <alignment horizontal="center" vertical="top" wrapText="1"/>
    </xf>
    <xf numFmtId="0" fontId="17" fillId="0" borderId="30" xfId="1" applyFont="1" applyBorder="1" applyAlignment="1">
      <alignment horizontal="justify" vertical="top" wrapText="1"/>
    </xf>
    <xf numFmtId="0" fontId="12" fillId="0" borderId="18" xfId="1" applyFont="1" applyBorder="1" applyAlignment="1">
      <alignment horizontal="center" wrapText="1"/>
    </xf>
    <xf numFmtId="0" fontId="12" fillId="0" borderId="13" xfId="1" applyFont="1" applyBorder="1" applyAlignment="1">
      <alignment horizontal="center" wrapText="1"/>
    </xf>
    <xf numFmtId="0" fontId="13" fillId="0" borderId="19" xfId="1" applyFont="1" applyBorder="1" applyAlignment="1">
      <alignment horizontal="center" vertical="top" wrapText="1"/>
    </xf>
    <xf numFmtId="0" fontId="14" fillId="0" borderId="20" xfId="1" applyFont="1" applyBorder="1" applyAlignment="1">
      <alignment horizontal="justify" vertical="top" wrapText="1"/>
    </xf>
    <xf numFmtId="0" fontId="12" fillId="8" borderId="18" xfId="1" applyFont="1" applyFill="1" applyBorder="1" applyAlignment="1">
      <alignment horizontal="center" wrapText="1"/>
    </xf>
    <xf numFmtId="0" fontId="12" fillId="8" borderId="13" xfId="1" applyFont="1" applyFill="1" applyBorder="1" applyAlignment="1">
      <alignment horizontal="center" wrapText="1"/>
    </xf>
    <xf numFmtId="0" fontId="13" fillId="8" borderId="19" xfId="1" applyFont="1" applyFill="1" applyBorder="1" applyAlignment="1">
      <alignment horizontal="center" vertical="top" wrapText="1"/>
    </xf>
    <xf numFmtId="0" fontId="13" fillId="8" borderId="20" xfId="1" applyFont="1" applyFill="1" applyBorder="1" applyAlignment="1">
      <alignment horizontal="left" vertical="top" wrapText="1"/>
    </xf>
    <xf numFmtId="0" fontId="15" fillId="6" borderId="1" xfId="1" applyFont="1" applyFill="1" applyBorder="1" applyAlignment="1">
      <alignment horizontal="center" wrapText="1"/>
    </xf>
    <xf numFmtId="0" fontId="15" fillId="6" borderId="18" xfId="1" applyFont="1" applyFill="1" applyBorder="1" applyAlignment="1">
      <alignment horizontal="center" wrapText="1"/>
    </xf>
    <xf numFmtId="0" fontId="15" fillId="6" borderId="13" xfId="1" applyFont="1" applyFill="1" applyBorder="1" applyAlignment="1">
      <alignment horizontal="center" wrapText="1"/>
    </xf>
    <xf numFmtId="0" fontId="18" fillId="6" borderId="19" xfId="1" applyFont="1" applyFill="1" applyBorder="1" applyAlignment="1">
      <alignment horizontal="center" vertical="top" wrapText="1"/>
    </xf>
    <xf numFmtId="0" fontId="18" fillId="6" borderId="20" xfId="1" applyFont="1" applyFill="1" applyBorder="1" applyAlignment="1">
      <alignment horizontal="justify" vertical="top" wrapText="1"/>
    </xf>
    <xf numFmtId="0" fontId="17" fillId="8" borderId="20" xfId="1" applyFont="1" applyFill="1" applyBorder="1" applyAlignment="1">
      <alignment horizontal="justify" vertical="top" wrapText="1"/>
    </xf>
    <xf numFmtId="0" fontId="12" fillId="5" borderId="13" xfId="1" applyFont="1" applyFill="1" applyBorder="1" applyAlignment="1">
      <alignment horizontal="center" wrapText="1"/>
    </xf>
    <xf numFmtId="0" fontId="12" fillId="5" borderId="1" xfId="1" applyFont="1" applyFill="1" applyBorder="1" applyAlignment="1">
      <alignment horizontal="center" wrapText="1"/>
    </xf>
    <xf numFmtId="0" fontId="12" fillId="0" borderId="1" xfId="1" applyFont="1" applyBorder="1" applyAlignment="1">
      <alignment horizontal="center" wrapText="1"/>
    </xf>
    <xf numFmtId="0" fontId="12" fillId="0" borderId="4" xfId="1" applyFont="1" applyBorder="1" applyAlignment="1">
      <alignment horizontal="center" wrapText="1"/>
    </xf>
    <xf numFmtId="0" fontId="12" fillId="0" borderId="2" xfId="1" applyFont="1" applyBorder="1" applyAlignment="1">
      <alignment horizontal="center" wrapText="1"/>
    </xf>
    <xf numFmtId="0" fontId="14" fillId="8" borderId="20" xfId="1" applyFont="1" applyFill="1" applyBorder="1" applyAlignment="1">
      <alignment horizontal="justify" vertical="top" wrapText="1"/>
    </xf>
    <xf numFmtId="0" fontId="13" fillId="0" borderId="20" xfId="1" applyFont="1" applyBorder="1" applyAlignment="1">
      <alignment horizontal="justify" vertical="top" wrapText="1"/>
    </xf>
    <xf numFmtId="0" fontId="13" fillId="8" borderId="20" xfId="1" applyFont="1" applyFill="1" applyBorder="1" applyAlignment="1">
      <alignment horizontal="justify" vertical="top" wrapText="1"/>
    </xf>
    <xf numFmtId="0" fontId="12" fillId="5" borderId="31" xfId="1" applyFont="1" applyFill="1" applyBorder="1" applyAlignment="1">
      <alignment horizontal="center" wrapText="1"/>
    </xf>
    <xf numFmtId="0" fontId="12" fillId="5" borderId="32" xfId="1" applyFont="1" applyFill="1" applyBorder="1" applyAlignment="1">
      <alignment horizontal="center" wrapText="1"/>
    </xf>
    <xf numFmtId="0" fontId="12" fillId="0" borderId="32" xfId="1" applyFont="1" applyBorder="1" applyAlignment="1">
      <alignment horizontal="center" wrapText="1"/>
    </xf>
    <xf numFmtId="0" fontId="12" fillId="0" borderId="33" xfId="1" applyFont="1" applyBorder="1" applyAlignment="1">
      <alignment horizontal="center" wrapText="1"/>
    </xf>
    <xf numFmtId="0" fontId="12" fillId="6" borderId="32" xfId="1" applyFont="1" applyFill="1" applyBorder="1" applyAlignment="1">
      <alignment horizontal="center" wrapText="1"/>
    </xf>
    <xf numFmtId="0" fontId="12" fillId="0" borderId="34" xfId="1" applyFont="1" applyBorder="1" applyAlignment="1">
      <alignment horizontal="center" wrapText="1"/>
    </xf>
    <xf numFmtId="0" fontId="12" fillId="0" borderId="35" xfId="1" applyFont="1" applyBorder="1" applyAlignment="1">
      <alignment horizontal="center" wrapText="1"/>
    </xf>
    <xf numFmtId="0" fontId="12" fillId="0" borderId="31" xfId="1" applyFont="1" applyBorder="1" applyAlignment="1">
      <alignment horizontal="center" wrapText="1"/>
    </xf>
    <xf numFmtId="0" fontId="13" fillId="0" borderId="36" xfId="1" applyFont="1" applyBorder="1" applyAlignment="1">
      <alignment horizontal="center" vertical="top" wrapText="1"/>
    </xf>
    <xf numFmtId="0" fontId="13" fillId="0" borderId="37" xfId="1" applyFont="1" applyBorder="1" applyAlignment="1">
      <alignment horizontal="justify" vertical="top" wrapText="1"/>
    </xf>
    <xf numFmtId="0" fontId="12" fillId="0" borderId="0" xfId="1" applyFont="1" applyAlignment="1">
      <alignment wrapText="1"/>
    </xf>
    <xf numFmtId="0" fontId="15" fillId="5" borderId="38" xfId="1" applyFont="1" applyFill="1" applyBorder="1" applyAlignment="1">
      <alignment horizontal="center" vertical="center" wrapText="1"/>
    </xf>
    <xf numFmtId="0" fontId="15" fillId="5" borderId="39" xfId="1" applyFont="1" applyFill="1" applyBorder="1" applyAlignment="1">
      <alignment horizontal="center" vertical="center" wrapText="1"/>
    </xf>
    <xf numFmtId="0" fontId="15" fillId="9" borderId="39" xfId="1" applyFont="1" applyFill="1" applyBorder="1" applyAlignment="1">
      <alignment horizontal="center" vertical="center" wrapText="1"/>
    </xf>
    <xf numFmtId="0" fontId="15" fillId="10" borderId="39" xfId="1" applyFont="1" applyFill="1" applyBorder="1" applyAlignment="1">
      <alignment horizontal="center" vertical="center" wrapText="1"/>
    </xf>
    <xf numFmtId="0" fontId="15" fillId="9" borderId="7" xfId="1" applyFont="1" applyFill="1" applyBorder="1" applyAlignment="1">
      <alignment horizontal="center" vertical="center" wrapText="1"/>
    </xf>
    <xf numFmtId="0" fontId="15" fillId="9" borderId="40" xfId="1" applyFont="1" applyFill="1" applyBorder="1" applyAlignment="1">
      <alignment horizontal="center" vertical="center" wrapText="1"/>
    </xf>
    <xf numFmtId="0" fontId="15" fillId="9" borderId="41" xfId="1" applyFont="1" applyFill="1" applyBorder="1" applyAlignment="1">
      <alignment horizontal="center" vertical="center" wrapText="1"/>
    </xf>
    <xf numFmtId="0" fontId="15" fillId="9" borderId="38" xfId="1" applyFont="1" applyFill="1" applyBorder="1" applyAlignment="1">
      <alignment horizontal="center" vertical="center" wrapText="1"/>
    </xf>
    <xf numFmtId="0" fontId="19" fillId="9" borderId="42" xfId="1" applyFont="1" applyFill="1" applyBorder="1" applyAlignment="1">
      <alignment horizontal="center" vertical="top" wrapText="1"/>
    </xf>
    <xf numFmtId="0" fontId="19" fillId="9" borderId="43" xfId="1" applyFont="1" applyFill="1" applyBorder="1" applyAlignment="1">
      <alignment horizontal="center" vertical="center" wrapText="1"/>
    </xf>
    <xf numFmtId="0" fontId="15" fillId="9" borderId="41" xfId="1" applyFont="1" applyFill="1" applyBorder="1" applyAlignment="1">
      <alignment horizontal="center" wrapText="1"/>
    </xf>
    <xf numFmtId="2" fontId="0" fillId="0" borderId="0" xfId="0" applyNumberFormat="1"/>
    <xf numFmtId="2" fontId="8" fillId="0" borderId="44" xfId="0" applyNumberFormat="1" applyFont="1" applyBorder="1" applyAlignment="1">
      <alignment horizontal="center" vertical="center" wrapText="1" readingOrder="1"/>
    </xf>
    <xf numFmtId="16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0" fillId="3" borderId="0" xfId="0" applyFill="1"/>
    <xf numFmtId="0" fontId="0" fillId="3" borderId="1" xfId="0" applyFill="1" applyBorder="1"/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2" fillId="7" borderId="22" xfId="1" applyFont="1" applyFill="1" applyBorder="1" applyAlignment="1">
      <alignment horizontal="center" vertical="center" wrapText="1"/>
    </xf>
    <xf numFmtId="0" fontId="12" fillId="7" borderId="18" xfId="1" applyFont="1" applyFill="1" applyBorder="1" applyAlignment="1">
      <alignment horizontal="center" vertical="center" wrapText="1"/>
    </xf>
    <xf numFmtId="0" fontId="12" fillId="7" borderId="14" xfId="1" applyFont="1" applyFill="1" applyBorder="1" applyAlignment="1">
      <alignment horizontal="center" vertical="center" wrapText="1"/>
    </xf>
    <xf numFmtId="0" fontId="12" fillId="7" borderId="23" xfId="1" applyFont="1" applyFill="1" applyBorder="1" applyAlignment="1">
      <alignment horizontal="center" vertical="center" wrapText="1"/>
    </xf>
    <xf numFmtId="0" fontId="12" fillId="7" borderId="13" xfId="1" applyFont="1" applyFill="1" applyBorder="1" applyAlignment="1">
      <alignment horizontal="center" vertical="center" wrapText="1"/>
    </xf>
    <xf numFmtId="0" fontId="12" fillId="7" borderId="15" xfId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</cellXfs>
  <cellStyles count="3">
    <cellStyle name="Moneda 2" xfId="2" xr:uid="{AE777112-BACE-4CA7-8131-A82B2177E16D}"/>
    <cellStyle name="Normal" xfId="0" builtinId="0"/>
    <cellStyle name="Normal 2" xfId="1" xr:uid="{476FD3BB-AA96-4B04-83D6-59560CCE9C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AVANCE CONVENIO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GRÁFICO!$D$2:$D$6</c:f>
              <c:strCache>
                <c:ptCount val="5"/>
                <c:pt idx="0">
                  <c:v>ACTAS NUEVAS </c:v>
                </c:pt>
                <c:pt idx="1">
                  <c:v>TRANSFERENCIA ENTIDADES</c:v>
                </c:pt>
                <c:pt idx="2">
                  <c:v>INDETERMINADOS</c:v>
                </c:pt>
                <c:pt idx="3">
                  <c:v>ACTAS POR NOVAR</c:v>
                </c:pt>
                <c:pt idx="4">
                  <c:v>LOTES PARA DEVOLVER </c:v>
                </c:pt>
              </c:strCache>
            </c:strRef>
          </c:cat>
          <c:val>
            <c:numRef>
              <c:f>GRÁFICO!$E$2:$E$6</c:f>
              <c:numCache>
                <c:formatCode>General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84.47</c:v>
                </c:pt>
                <c:pt idx="3">
                  <c:v>99.39</c:v>
                </c:pt>
                <c:pt idx="4">
                  <c:v>91.66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34-4C7E-857F-66BC9CC01AF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922071023"/>
        <c:axId val="1922087823"/>
      </c:barChart>
      <c:catAx>
        <c:axId val="1922071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2087823"/>
        <c:crosses val="autoZero"/>
        <c:auto val="1"/>
        <c:lblAlgn val="ctr"/>
        <c:lblOffset val="100"/>
        <c:noMultiLvlLbl val="0"/>
      </c:catAx>
      <c:valAx>
        <c:axId val="1922087823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9220710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400050</xdr:colOff>
      <xdr:row>3</xdr:row>
      <xdr:rowOff>90487</xdr:rowOff>
    </xdr:from>
    <xdr:to>
      <xdr:col>12</xdr:col>
      <xdr:colOff>400050</xdr:colOff>
      <xdr:row>17</xdr:row>
      <xdr:rowOff>166687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C5D82B9-D110-439B-9ABF-AE3D469FBE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C7E4C-5676-674F-B03F-7500EE789D42}">
  <dimension ref="A1:H38"/>
  <sheetViews>
    <sheetView tabSelected="1" topLeftCell="A4" zoomScale="80" zoomScaleNormal="70" workbookViewId="0">
      <selection activeCell="F22" sqref="F22"/>
    </sheetView>
  </sheetViews>
  <sheetFormatPr baseColWidth="10" defaultRowHeight="15.75"/>
  <cols>
    <col min="1" max="1" width="8.875" style="1" bestFit="1" customWidth="1"/>
    <col min="2" max="2" width="7.375" bestFit="1" customWidth="1"/>
    <col min="3" max="3" width="58.125" bestFit="1" customWidth="1"/>
    <col min="4" max="4" width="10.125" bestFit="1" customWidth="1"/>
    <col min="5" max="5" width="30.75" bestFit="1" customWidth="1"/>
    <col min="6" max="6" width="29.625" bestFit="1" customWidth="1"/>
    <col min="7" max="7" width="105.125" bestFit="1" customWidth="1"/>
  </cols>
  <sheetData>
    <row r="1" spans="1:7">
      <c r="A1" s="124" t="s">
        <v>45</v>
      </c>
      <c r="B1" s="125"/>
      <c r="C1" s="125"/>
      <c r="D1" s="125"/>
      <c r="E1" s="126"/>
      <c r="F1" s="126"/>
      <c r="G1" s="127"/>
    </row>
    <row r="2" spans="1:7">
      <c r="A2" s="11" t="s">
        <v>2</v>
      </c>
      <c r="B2" s="11" t="s">
        <v>0</v>
      </c>
      <c r="C2" s="11" t="s">
        <v>3</v>
      </c>
      <c r="D2" s="11" t="s">
        <v>4</v>
      </c>
      <c r="E2" s="11" t="s">
        <v>5</v>
      </c>
      <c r="F2" s="11" t="s">
        <v>49</v>
      </c>
      <c r="G2" s="12" t="s">
        <v>42</v>
      </c>
    </row>
    <row r="3" spans="1:7">
      <c r="A3" s="3" t="s">
        <v>6</v>
      </c>
      <c r="B3" s="4" t="s">
        <v>7</v>
      </c>
      <c r="C3" s="4" t="s">
        <v>8</v>
      </c>
      <c r="D3" s="5">
        <v>1</v>
      </c>
      <c r="E3" s="3" t="s">
        <v>9</v>
      </c>
      <c r="F3" s="4"/>
      <c r="G3" s="16" t="s">
        <v>166</v>
      </c>
    </row>
    <row r="4" spans="1:7">
      <c r="A4" s="3">
        <v>2</v>
      </c>
      <c r="B4" s="4" t="s">
        <v>31</v>
      </c>
      <c r="C4" s="4" t="s">
        <v>32</v>
      </c>
      <c r="D4" s="5">
        <v>1</v>
      </c>
      <c r="E4" s="3" t="s">
        <v>9</v>
      </c>
      <c r="F4" s="111"/>
      <c r="G4" s="112" t="s">
        <v>165</v>
      </c>
    </row>
    <row r="5" spans="1:7">
      <c r="A5" s="3">
        <v>3</v>
      </c>
      <c r="B5" s="4" t="s">
        <v>16</v>
      </c>
      <c r="C5" s="4" t="s">
        <v>17</v>
      </c>
      <c r="D5" s="5">
        <v>1</v>
      </c>
      <c r="E5" s="3" t="s">
        <v>48</v>
      </c>
      <c r="F5" s="3" t="s">
        <v>53</v>
      </c>
      <c r="G5" s="16" t="s">
        <v>167</v>
      </c>
    </row>
    <row r="6" spans="1:7">
      <c r="A6" s="3">
        <v>4</v>
      </c>
      <c r="B6" s="4" t="s">
        <v>15</v>
      </c>
      <c r="C6" s="4" t="s">
        <v>14</v>
      </c>
      <c r="D6" s="5">
        <v>1</v>
      </c>
      <c r="E6" s="3" t="s">
        <v>46</v>
      </c>
      <c r="F6" s="3" t="s">
        <v>51</v>
      </c>
      <c r="G6" s="16" t="s">
        <v>151</v>
      </c>
    </row>
    <row r="7" spans="1:7">
      <c r="A7" s="3">
        <v>5</v>
      </c>
      <c r="B7" s="4" t="s">
        <v>44</v>
      </c>
      <c r="C7" s="4" t="s">
        <v>14</v>
      </c>
      <c r="D7" s="5">
        <v>1</v>
      </c>
      <c r="E7" s="3" t="s">
        <v>46</v>
      </c>
      <c r="F7" s="3" t="s">
        <v>51</v>
      </c>
      <c r="G7" s="16" t="s">
        <v>151</v>
      </c>
    </row>
    <row r="8" spans="1:7">
      <c r="A8" s="3">
        <v>6</v>
      </c>
      <c r="B8" s="4" t="s">
        <v>60</v>
      </c>
      <c r="C8" s="4" t="s">
        <v>20</v>
      </c>
      <c r="D8" s="110">
        <v>0.92500000000000004</v>
      </c>
      <c r="E8" s="3" t="s">
        <v>153</v>
      </c>
      <c r="F8" s="3" t="s">
        <v>53</v>
      </c>
      <c r="G8" s="16" t="s">
        <v>152</v>
      </c>
    </row>
    <row r="9" spans="1:7">
      <c r="A9" s="3">
        <v>7</v>
      </c>
      <c r="B9" s="4" t="s">
        <v>12</v>
      </c>
      <c r="C9" s="4" t="s">
        <v>13</v>
      </c>
      <c r="D9" s="5">
        <v>0.9</v>
      </c>
      <c r="E9" s="3" t="s">
        <v>162</v>
      </c>
      <c r="F9" s="3" t="s">
        <v>51</v>
      </c>
      <c r="G9" s="16" t="s">
        <v>156</v>
      </c>
    </row>
    <row r="10" spans="1:7">
      <c r="A10" s="3">
        <v>8</v>
      </c>
      <c r="B10" s="17" t="s">
        <v>29</v>
      </c>
      <c r="C10" s="17" t="s">
        <v>30</v>
      </c>
      <c r="D10" s="5">
        <v>0.9</v>
      </c>
      <c r="E10" s="3" t="s">
        <v>162</v>
      </c>
      <c r="F10" s="14" t="s">
        <v>53</v>
      </c>
      <c r="G10" s="16" t="s">
        <v>157</v>
      </c>
    </row>
    <row r="11" spans="1:7">
      <c r="A11" s="3">
        <v>9</v>
      </c>
      <c r="B11" s="4" t="s">
        <v>18</v>
      </c>
      <c r="C11" s="4" t="s">
        <v>19</v>
      </c>
      <c r="D11" s="5">
        <v>0.9</v>
      </c>
      <c r="E11" s="3" t="s">
        <v>162</v>
      </c>
      <c r="F11" s="3" t="s">
        <v>53</v>
      </c>
      <c r="G11" s="16" t="s">
        <v>158</v>
      </c>
    </row>
    <row r="12" spans="1:7">
      <c r="A12" s="3">
        <v>10</v>
      </c>
      <c r="B12" s="4" t="s">
        <v>23</v>
      </c>
      <c r="C12" s="4" t="s">
        <v>24</v>
      </c>
      <c r="D12" s="5">
        <v>0.9</v>
      </c>
      <c r="E12" s="3" t="s">
        <v>162</v>
      </c>
      <c r="F12" s="3" t="s">
        <v>50</v>
      </c>
      <c r="G12" s="16" t="s">
        <v>159</v>
      </c>
    </row>
    <row r="13" spans="1:7">
      <c r="A13" s="3">
        <v>11</v>
      </c>
      <c r="B13" s="4" t="s">
        <v>10</v>
      </c>
      <c r="C13" s="4" t="s">
        <v>11</v>
      </c>
      <c r="D13" s="5">
        <v>0.9</v>
      </c>
      <c r="E13" s="3" t="s">
        <v>162</v>
      </c>
      <c r="F13" s="3" t="s">
        <v>50</v>
      </c>
      <c r="G13" s="16" t="s">
        <v>160</v>
      </c>
    </row>
    <row r="14" spans="1:7">
      <c r="A14" s="3">
        <v>12</v>
      </c>
      <c r="B14" s="2" t="s">
        <v>27</v>
      </c>
      <c r="C14" s="2" t="s">
        <v>28</v>
      </c>
      <c r="D14" s="5">
        <v>0.9</v>
      </c>
      <c r="E14" s="3" t="s">
        <v>162</v>
      </c>
      <c r="F14" s="3" t="s">
        <v>53</v>
      </c>
      <c r="G14" s="2" t="s">
        <v>163</v>
      </c>
    </row>
    <row r="15" spans="1:7">
      <c r="A15" s="3">
        <v>13</v>
      </c>
      <c r="B15" s="4" t="s">
        <v>21</v>
      </c>
      <c r="C15" s="4" t="s">
        <v>22</v>
      </c>
      <c r="D15" s="9">
        <v>0.9</v>
      </c>
      <c r="E15" s="3" t="s">
        <v>162</v>
      </c>
      <c r="F15" s="3" t="s">
        <v>53</v>
      </c>
      <c r="G15" s="2" t="s">
        <v>164</v>
      </c>
    </row>
    <row r="16" spans="1:7">
      <c r="A16" s="3">
        <v>14</v>
      </c>
      <c r="B16" s="4" t="s">
        <v>33</v>
      </c>
      <c r="C16" s="4" t="s">
        <v>34</v>
      </c>
      <c r="D16" s="5">
        <v>0.7</v>
      </c>
      <c r="E16" s="3" t="s">
        <v>169</v>
      </c>
      <c r="F16" s="120" t="s">
        <v>51</v>
      </c>
      <c r="G16" s="16" t="s">
        <v>170</v>
      </c>
    </row>
    <row r="17" spans="1:8">
      <c r="A17" s="3">
        <v>15</v>
      </c>
      <c r="B17" s="17" t="s">
        <v>1</v>
      </c>
      <c r="C17" s="17" t="s">
        <v>8</v>
      </c>
      <c r="D17" s="5">
        <v>0.7</v>
      </c>
      <c r="E17" s="3" t="s">
        <v>55</v>
      </c>
      <c r="F17" s="111" t="s">
        <v>58</v>
      </c>
      <c r="G17" s="16" t="s">
        <v>161</v>
      </c>
    </row>
    <row r="18" spans="1:8" ht="15.75" customHeight="1">
      <c r="A18" s="3">
        <v>16</v>
      </c>
      <c r="B18" s="4" t="s">
        <v>25</v>
      </c>
      <c r="C18" s="4" t="s">
        <v>26</v>
      </c>
      <c r="D18" s="8">
        <v>0.85</v>
      </c>
      <c r="E18" s="3" t="s">
        <v>52</v>
      </c>
      <c r="F18" s="14" t="s">
        <v>54</v>
      </c>
      <c r="G18" s="16" t="s">
        <v>161</v>
      </c>
      <c r="H18" s="13"/>
    </row>
    <row r="19" spans="1:8">
      <c r="A19" s="3">
        <v>17</v>
      </c>
      <c r="B19" s="17" t="s">
        <v>35</v>
      </c>
      <c r="C19" s="17" t="s">
        <v>36</v>
      </c>
      <c r="D19" s="5">
        <v>0.7</v>
      </c>
      <c r="E19" s="3" t="s">
        <v>55</v>
      </c>
      <c r="F19" s="111" t="s">
        <v>57</v>
      </c>
      <c r="G19" s="16" t="s">
        <v>161</v>
      </c>
    </row>
    <row r="20" spans="1:8">
      <c r="A20" s="3">
        <v>18</v>
      </c>
      <c r="B20" s="2" t="s">
        <v>43</v>
      </c>
      <c r="C20" s="2" t="s">
        <v>40</v>
      </c>
      <c r="D20" s="3" t="s">
        <v>41</v>
      </c>
      <c r="E20" s="123" t="s">
        <v>47</v>
      </c>
      <c r="F20" s="3" t="s">
        <v>59</v>
      </c>
      <c r="G20" s="2" t="s">
        <v>56</v>
      </c>
    </row>
    <row r="21" spans="1:8">
      <c r="A21" s="3">
        <v>19</v>
      </c>
      <c r="B21" s="122" t="s">
        <v>37</v>
      </c>
      <c r="C21" s="122" t="s">
        <v>38</v>
      </c>
      <c r="D21" s="121" t="s">
        <v>39</v>
      </c>
      <c r="E21" s="3" t="s">
        <v>55</v>
      </c>
      <c r="F21" s="111" t="s">
        <v>176</v>
      </c>
      <c r="G21" s="122" t="s">
        <v>56</v>
      </c>
    </row>
    <row r="22" spans="1:8">
      <c r="A22" s="15">
        <v>20</v>
      </c>
      <c r="B22" s="118" t="s">
        <v>111</v>
      </c>
      <c r="C22" s="118" t="s">
        <v>154</v>
      </c>
      <c r="D22" s="134">
        <v>0.4</v>
      </c>
      <c r="E22" s="123" t="s">
        <v>47</v>
      </c>
      <c r="F22" s="3" t="s">
        <v>59</v>
      </c>
      <c r="G22" s="122" t="s">
        <v>56</v>
      </c>
    </row>
    <row r="23" spans="1:8">
      <c r="A23" s="15">
        <v>21</v>
      </c>
      <c r="B23" s="118" t="s">
        <v>168</v>
      </c>
      <c r="C23" s="118" t="s">
        <v>155</v>
      </c>
      <c r="D23" s="134">
        <v>0.4</v>
      </c>
      <c r="E23" s="123" t="s">
        <v>47</v>
      </c>
      <c r="F23" s="3" t="s">
        <v>59</v>
      </c>
      <c r="G23" s="122" t="s">
        <v>56</v>
      </c>
    </row>
    <row r="24" spans="1:8">
      <c r="A24" s="15">
        <v>22</v>
      </c>
      <c r="B24" s="119" t="s">
        <v>171</v>
      </c>
      <c r="C24" s="119" t="s">
        <v>173</v>
      </c>
      <c r="D24" s="134">
        <v>0</v>
      </c>
      <c r="E24" s="119" t="s">
        <v>174</v>
      </c>
      <c r="F24" s="3" t="s">
        <v>59</v>
      </c>
      <c r="G24" s="119" t="s">
        <v>175</v>
      </c>
    </row>
    <row r="25" spans="1:8" ht="15.75" customHeight="1">
      <c r="A25" s="15">
        <v>23</v>
      </c>
      <c r="B25" s="119" t="s">
        <v>172</v>
      </c>
      <c r="C25" s="119" t="s">
        <v>173</v>
      </c>
      <c r="D25" s="134">
        <v>0</v>
      </c>
      <c r="E25" s="119" t="s">
        <v>174</v>
      </c>
      <c r="F25" s="3" t="s">
        <v>59</v>
      </c>
      <c r="G25" s="119" t="s">
        <v>175</v>
      </c>
    </row>
    <row r="27" spans="1:8">
      <c r="A27" s="113"/>
      <c r="B27" s="113"/>
      <c r="D27" s="113"/>
      <c r="E27" s="114"/>
      <c r="F27" s="114"/>
      <c r="G27" s="114"/>
    </row>
    <row r="28" spans="1:8" s="117" customFormat="1">
      <c r="A28" s="115"/>
      <c r="B28" s="115"/>
      <c r="C28" s="115"/>
      <c r="D28" s="115"/>
      <c r="E28" s="115"/>
      <c r="F28" s="115"/>
      <c r="G28" s="116"/>
    </row>
    <row r="32" spans="1:8">
      <c r="A32" s="10"/>
    </row>
    <row r="33" spans="1:7">
      <c r="A33" s="10"/>
    </row>
    <row r="34" spans="1:7">
      <c r="A34" s="10"/>
    </row>
    <row r="35" spans="1:7">
      <c r="A35" s="10"/>
      <c r="E35" s="6"/>
      <c r="F35" s="6"/>
      <c r="G35" s="6"/>
    </row>
    <row r="36" spans="1:7">
      <c r="A36" s="10"/>
      <c r="E36" s="6"/>
      <c r="F36" s="6"/>
      <c r="G36" s="6"/>
    </row>
    <row r="37" spans="1:7">
      <c r="E37" s="6"/>
      <c r="F37" s="6"/>
      <c r="G37" s="6"/>
    </row>
    <row r="38" spans="1:7" ht="18.75">
      <c r="E38" s="6"/>
      <c r="F38" s="6"/>
      <c r="G38" s="7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517F4-0B0F-4D2F-8195-44B7CCC0F70E}">
  <dimension ref="A1:AO45"/>
  <sheetViews>
    <sheetView topLeftCell="A9" zoomScale="55" zoomScaleNormal="55" workbookViewId="0">
      <selection activeCell="D27" sqref="D27"/>
    </sheetView>
  </sheetViews>
  <sheetFormatPr baseColWidth="10" defaultColWidth="8" defaultRowHeight="21"/>
  <cols>
    <col min="1" max="1" width="5.75" style="33" customWidth="1"/>
    <col min="2" max="2" width="152.75" style="31" customWidth="1"/>
    <col min="3" max="3" width="18.375" style="31" customWidth="1"/>
    <col min="4" max="6" width="13.25" style="32" customWidth="1"/>
    <col min="7" max="17" width="6.625" style="31" hidden="1" customWidth="1"/>
    <col min="18" max="18" width="7.25" style="31" hidden="1" customWidth="1"/>
    <col min="19" max="41" width="6.625" style="31" hidden="1" customWidth="1"/>
    <col min="42" max="16384" width="8" style="31"/>
  </cols>
  <sheetData>
    <row r="1" spans="1:41" s="96" customFormat="1" ht="47.25" thickBot="1">
      <c r="A1" s="107" t="s">
        <v>150</v>
      </c>
      <c r="B1" s="106" t="s">
        <v>149</v>
      </c>
      <c r="C1" s="105" t="s">
        <v>148</v>
      </c>
      <c r="D1" s="104" t="s">
        <v>147</v>
      </c>
      <c r="E1" s="104" t="s">
        <v>146</v>
      </c>
      <c r="F1" s="103" t="s">
        <v>145</v>
      </c>
      <c r="G1" s="102" t="s">
        <v>144</v>
      </c>
      <c r="H1" s="99" t="s">
        <v>143</v>
      </c>
      <c r="I1" s="99" t="s">
        <v>142</v>
      </c>
      <c r="J1" s="99" t="s">
        <v>141</v>
      </c>
      <c r="K1" s="99" t="s">
        <v>140</v>
      </c>
      <c r="L1" s="99" t="s">
        <v>139</v>
      </c>
      <c r="M1" s="99" t="s">
        <v>138</v>
      </c>
      <c r="N1" s="98" t="s">
        <v>137</v>
      </c>
      <c r="O1" s="99" t="s">
        <v>136</v>
      </c>
      <c r="P1" s="99" t="s">
        <v>135</v>
      </c>
      <c r="Q1" s="99" t="s">
        <v>134</v>
      </c>
      <c r="R1" s="99" t="s">
        <v>133</v>
      </c>
      <c r="S1" s="101" t="s">
        <v>132</v>
      </c>
      <c r="T1" s="99" t="s">
        <v>131</v>
      </c>
      <c r="U1" s="99" t="s">
        <v>130</v>
      </c>
      <c r="V1" s="99" t="s">
        <v>129</v>
      </c>
      <c r="W1" s="99" t="s">
        <v>128</v>
      </c>
      <c r="X1" s="99" t="s">
        <v>127</v>
      </c>
      <c r="Y1" s="100" t="s">
        <v>126</v>
      </c>
      <c r="Z1" s="99" t="s">
        <v>125</v>
      </c>
      <c r="AA1" s="99" t="s">
        <v>124</v>
      </c>
      <c r="AB1" s="99" t="s">
        <v>123</v>
      </c>
      <c r="AC1" s="99" t="s">
        <v>122</v>
      </c>
      <c r="AD1" s="99" t="s">
        <v>121</v>
      </c>
      <c r="AE1" s="99" t="s">
        <v>120</v>
      </c>
      <c r="AF1" s="99" t="s">
        <v>119</v>
      </c>
      <c r="AG1" s="99" t="s">
        <v>118</v>
      </c>
      <c r="AH1" s="99" t="s">
        <v>117</v>
      </c>
      <c r="AI1" s="99" t="s">
        <v>116</v>
      </c>
      <c r="AJ1" s="99" t="s">
        <v>115</v>
      </c>
      <c r="AK1" s="99" t="s">
        <v>114</v>
      </c>
      <c r="AL1" s="99" t="s">
        <v>113</v>
      </c>
      <c r="AM1" s="99" t="s">
        <v>112</v>
      </c>
      <c r="AN1" s="98" t="s">
        <v>111</v>
      </c>
      <c r="AO1" s="97" t="s">
        <v>110</v>
      </c>
    </row>
    <row r="2" spans="1:41" ht="23.25">
      <c r="A2" s="54">
        <v>1</v>
      </c>
      <c r="B2" s="95" t="s">
        <v>109</v>
      </c>
      <c r="C2" s="94" t="s">
        <v>72</v>
      </c>
      <c r="D2" s="92">
        <v>2.5</v>
      </c>
      <c r="E2" s="93">
        <v>2.5</v>
      </c>
      <c r="F2" s="92">
        <v>2.5</v>
      </c>
      <c r="G2" s="89">
        <v>2.5</v>
      </c>
      <c r="H2" s="88">
        <v>2.5</v>
      </c>
      <c r="I2" s="88">
        <v>2.5</v>
      </c>
      <c r="J2" s="88">
        <v>2.5</v>
      </c>
      <c r="K2" s="88">
        <v>2.5</v>
      </c>
      <c r="L2" s="88">
        <v>2.5</v>
      </c>
      <c r="M2" s="88">
        <v>2.5</v>
      </c>
      <c r="N2" s="87">
        <v>2.5</v>
      </c>
      <c r="O2" s="88">
        <v>2.5</v>
      </c>
      <c r="P2" s="88">
        <v>2.5</v>
      </c>
      <c r="Q2" s="88">
        <v>2.5</v>
      </c>
      <c r="R2" s="91">
        <v>2.5</v>
      </c>
      <c r="S2" s="90">
        <v>2.5</v>
      </c>
      <c r="T2" s="89">
        <v>2.5</v>
      </c>
      <c r="U2" s="88">
        <v>2.5</v>
      </c>
      <c r="V2" s="88">
        <v>2.5</v>
      </c>
      <c r="W2" s="88">
        <v>2.5</v>
      </c>
      <c r="X2" s="88">
        <v>2.5</v>
      </c>
      <c r="Y2" s="87">
        <v>2.5</v>
      </c>
      <c r="Z2" s="88">
        <v>2.5</v>
      </c>
      <c r="AA2" s="88">
        <v>2.5</v>
      </c>
      <c r="AB2" s="88">
        <v>2.5</v>
      </c>
      <c r="AC2" s="88">
        <v>2.5</v>
      </c>
      <c r="AD2" s="88">
        <v>2.5</v>
      </c>
      <c r="AE2" s="88">
        <v>2.5</v>
      </c>
      <c r="AF2" s="88">
        <v>2.5</v>
      </c>
      <c r="AG2" s="88">
        <v>2.5</v>
      </c>
      <c r="AH2" s="88">
        <v>2.5</v>
      </c>
      <c r="AI2" s="88">
        <v>2.5</v>
      </c>
      <c r="AJ2" s="88">
        <v>2.5</v>
      </c>
      <c r="AK2" s="88">
        <v>2.5</v>
      </c>
      <c r="AL2" s="88">
        <v>2.5</v>
      </c>
      <c r="AM2" s="88">
        <v>2.5</v>
      </c>
      <c r="AN2" s="87">
        <v>2.5</v>
      </c>
      <c r="AO2" s="86">
        <v>2.5</v>
      </c>
    </row>
    <row r="3" spans="1:41" ht="46.5">
      <c r="A3" s="54">
        <v>2</v>
      </c>
      <c r="B3" s="83" t="s">
        <v>108</v>
      </c>
      <c r="C3" s="70" t="s">
        <v>72</v>
      </c>
      <c r="D3" s="68">
        <v>5</v>
      </c>
      <c r="E3" s="69">
        <v>5</v>
      </c>
      <c r="F3" s="68">
        <v>5</v>
      </c>
      <c r="G3" s="81">
        <v>2.5</v>
      </c>
      <c r="H3" s="80">
        <v>2.5</v>
      </c>
      <c r="I3" s="80">
        <v>2.5</v>
      </c>
      <c r="J3" s="80">
        <v>2.5</v>
      </c>
      <c r="K3" s="80">
        <v>2.5</v>
      </c>
      <c r="L3" s="80">
        <v>2.5</v>
      </c>
      <c r="M3" s="80">
        <v>2.5</v>
      </c>
      <c r="N3" s="79"/>
      <c r="O3" s="80">
        <v>2.5</v>
      </c>
      <c r="P3" s="80">
        <v>2.5</v>
      </c>
      <c r="Q3" s="80">
        <v>2.5</v>
      </c>
      <c r="R3" s="82">
        <v>2.5</v>
      </c>
      <c r="S3" s="59">
        <v>5</v>
      </c>
      <c r="T3" s="81">
        <v>2.5</v>
      </c>
      <c r="U3" s="80">
        <v>2.5</v>
      </c>
      <c r="V3" s="80">
        <v>2.5</v>
      </c>
      <c r="W3" s="80">
        <v>2.5</v>
      </c>
      <c r="X3" s="80">
        <v>2.5</v>
      </c>
      <c r="Y3" s="79"/>
      <c r="Z3" s="80">
        <v>2.5</v>
      </c>
      <c r="AA3" s="80">
        <v>2.5</v>
      </c>
      <c r="AB3" s="80">
        <v>2.5</v>
      </c>
      <c r="AC3" s="80">
        <v>2.5</v>
      </c>
      <c r="AD3" s="80">
        <v>2.5</v>
      </c>
      <c r="AE3" s="80">
        <v>2.5</v>
      </c>
      <c r="AF3" s="80">
        <v>2.5</v>
      </c>
      <c r="AG3" s="80">
        <v>2.5</v>
      </c>
      <c r="AH3" s="80">
        <v>2.5</v>
      </c>
      <c r="AI3" s="80">
        <v>2.5</v>
      </c>
      <c r="AJ3" s="80">
        <v>2.5</v>
      </c>
      <c r="AK3" s="80">
        <v>2.5</v>
      </c>
      <c r="AL3" s="80">
        <v>2.5</v>
      </c>
      <c r="AM3" s="80">
        <v>2.5</v>
      </c>
      <c r="AN3" s="79"/>
      <c r="AO3" s="78"/>
    </row>
    <row r="4" spans="1:41" ht="23.25">
      <c r="A4" s="54">
        <v>3</v>
      </c>
      <c r="B4" s="67" t="s">
        <v>107</v>
      </c>
      <c r="C4" s="66" t="s">
        <v>72</v>
      </c>
      <c r="D4" s="64">
        <v>2.5</v>
      </c>
      <c r="E4" s="65">
        <v>2.5</v>
      </c>
      <c r="F4" s="64">
        <v>2.5</v>
      </c>
      <c r="G4" s="81">
        <v>2.5</v>
      </c>
      <c r="H4" s="80">
        <v>2.5</v>
      </c>
      <c r="I4" s="80">
        <v>2.5</v>
      </c>
      <c r="J4" s="80">
        <v>2.5</v>
      </c>
      <c r="K4" s="80">
        <v>2.5</v>
      </c>
      <c r="L4" s="80">
        <v>2.5</v>
      </c>
      <c r="M4" s="80">
        <v>2.5</v>
      </c>
      <c r="N4" s="79"/>
      <c r="O4" s="80">
        <v>2.5</v>
      </c>
      <c r="P4" s="80">
        <v>2.5</v>
      </c>
      <c r="Q4" s="80">
        <v>2.5</v>
      </c>
      <c r="R4" s="82">
        <v>2.5</v>
      </c>
      <c r="S4" s="59">
        <v>2.5</v>
      </c>
      <c r="T4" s="81">
        <v>2.5</v>
      </c>
      <c r="U4" s="80">
        <v>2.5</v>
      </c>
      <c r="V4" s="80">
        <v>2.5</v>
      </c>
      <c r="W4" s="80">
        <v>2.5</v>
      </c>
      <c r="X4" s="80">
        <v>2.5</v>
      </c>
      <c r="Y4" s="79"/>
      <c r="Z4" s="80">
        <v>2.5</v>
      </c>
      <c r="AA4" s="80">
        <v>2.5</v>
      </c>
      <c r="AB4" s="80">
        <v>2.5</v>
      </c>
      <c r="AC4" s="80">
        <v>2.5</v>
      </c>
      <c r="AD4" s="80">
        <v>2.5</v>
      </c>
      <c r="AE4" s="80">
        <v>2.5</v>
      </c>
      <c r="AF4" s="80">
        <v>2.5</v>
      </c>
      <c r="AG4" s="80">
        <v>2.5</v>
      </c>
      <c r="AH4" s="80">
        <v>2.5</v>
      </c>
      <c r="AI4" s="80">
        <v>2.5</v>
      </c>
      <c r="AJ4" s="80">
        <v>2.5</v>
      </c>
      <c r="AK4" s="80">
        <v>2.5</v>
      </c>
      <c r="AL4" s="80">
        <v>2.5</v>
      </c>
      <c r="AM4" s="80">
        <v>2.5</v>
      </c>
      <c r="AN4" s="79"/>
      <c r="AO4" s="78"/>
    </row>
    <row r="5" spans="1:41" ht="23.25">
      <c r="A5" s="54">
        <v>4</v>
      </c>
      <c r="B5" s="67" t="s">
        <v>106</v>
      </c>
      <c r="C5" s="66" t="s">
        <v>72</v>
      </c>
      <c r="D5" s="64">
        <v>2.5</v>
      </c>
      <c r="E5" s="65">
        <v>2.5</v>
      </c>
      <c r="F5" s="64">
        <v>2.5</v>
      </c>
      <c r="G5" s="81">
        <v>2.5</v>
      </c>
      <c r="H5" s="80">
        <v>2.5</v>
      </c>
      <c r="I5" s="80">
        <v>2.5</v>
      </c>
      <c r="J5" s="80">
        <v>2.5</v>
      </c>
      <c r="K5" s="80">
        <v>2.5</v>
      </c>
      <c r="L5" s="80">
        <v>2.5</v>
      </c>
      <c r="M5" s="80">
        <v>2.5</v>
      </c>
      <c r="N5" s="79"/>
      <c r="O5" s="80">
        <v>2.5</v>
      </c>
      <c r="P5" s="80">
        <v>2.5</v>
      </c>
      <c r="Q5" s="80">
        <v>2.5</v>
      </c>
      <c r="R5" s="82">
        <v>2.5</v>
      </c>
      <c r="S5" s="59">
        <v>2.5</v>
      </c>
      <c r="T5" s="81">
        <v>2.5</v>
      </c>
      <c r="U5" s="80">
        <v>2.5</v>
      </c>
      <c r="V5" s="80">
        <v>2.5</v>
      </c>
      <c r="W5" s="80">
        <v>2.5</v>
      </c>
      <c r="X5" s="80">
        <v>2.5</v>
      </c>
      <c r="Y5" s="79"/>
      <c r="Z5" s="80">
        <v>2.5</v>
      </c>
      <c r="AA5" s="80">
        <v>2.5</v>
      </c>
      <c r="AB5" s="80">
        <v>2.5</v>
      </c>
      <c r="AC5" s="80">
        <v>2.5</v>
      </c>
      <c r="AD5" s="80">
        <v>2.5</v>
      </c>
      <c r="AE5" s="80">
        <v>2.5</v>
      </c>
      <c r="AF5" s="80">
        <v>2.5</v>
      </c>
      <c r="AG5" s="80">
        <v>2.5</v>
      </c>
      <c r="AH5" s="80">
        <v>2.5</v>
      </c>
      <c r="AI5" s="80">
        <v>2.5</v>
      </c>
      <c r="AJ5" s="80">
        <v>2.5</v>
      </c>
      <c r="AK5" s="80">
        <v>2.5</v>
      </c>
      <c r="AL5" s="80">
        <v>2.5</v>
      </c>
      <c r="AM5" s="80">
        <v>2.5</v>
      </c>
      <c r="AN5" s="79"/>
      <c r="AO5" s="78"/>
    </row>
    <row r="6" spans="1:41" ht="23.25">
      <c r="A6" s="54">
        <v>5</v>
      </c>
      <c r="B6" s="67" t="s">
        <v>105</v>
      </c>
      <c r="C6" s="66" t="s">
        <v>96</v>
      </c>
      <c r="D6" s="64">
        <v>2.5</v>
      </c>
      <c r="E6" s="65" t="s">
        <v>78</v>
      </c>
      <c r="F6" s="64" t="s">
        <v>78</v>
      </c>
      <c r="G6" s="81">
        <v>2.5</v>
      </c>
      <c r="H6" s="80">
        <v>2.5</v>
      </c>
      <c r="I6" s="80">
        <v>2.5</v>
      </c>
      <c r="J6" s="80">
        <v>2.5</v>
      </c>
      <c r="K6" s="80">
        <v>2.5</v>
      </c>
      <c r="L6" s="80">
        <v>2.5</v>
      </c>
      <c r="M6" s="80">
        <v>2.5</v>
      </c>
      <c r="N6" s="79"/>
      <c r="O6" s="80">
        <v>2.5</v>
      </c>
      <c r="P6" s="80">
        <v>2.5</v>
      </c>
      <c r="Q6" s="80">
        <v>2.5</v>
      </c>
      <c r="R6" s="82">
        <v>2.5</v>
      </c>
      <c r="S6" s="59">
        <v>2.5</v>
      </c>
      <c r="T6" s="81">
        <v>2.5</v>
      </c>
      <c r="U6" s="80">
        <v>2.5</v>
      </c>
      <c r="V6" s="80">
        <v>2.5</v>
      </c>
      <c r="W6" s="80">
        <v>2.5</v>
      </c>
      <c r="X6" s="80">
        <v>2.5</v>
      </c>
      <c r="Y6" s="79"/>
      <c r="Z6" s="80">
        <v>2.5</v>
      </c>
      <c r="AA6" s="80">
        <v>2.5</v>
      </c>
      <c r="AB6" s="80">
        <v>2.5</v>
      </c>
      <c r="AC6" s="80">
        <v>2.5</v>
      </c>
      <c r="AD6" s="80">
        <v>2.5</v>
      </c>
      <c r="AE6" s="80">
        <v>2.5</v>
      </c>
      <c r="AF6" s="80">
        <v>2.5</v>
      </c>
      <c r="AG6" s="80">
        <v>2.5</v>
      </c>
      <c r="AH6" s="80">
        <v>2.5</v>
      </c>
      <c r="AI6" s="80">
        <v>2.5</v>
      </c>
      <c r="AJ6" s="80">
        <v>2.5</v>
      </c>
      <c r="AK6" s="80">
        <v>2.5</v>
      </c>
      <c r="AL6" s="80">
        <v>2.5</v>
      </c>
      <c r="AM6" s="80">
        <v>2.5</v>
      </c>
      <c r="AN6" s="79"/>
      <c r="AO6" s="78"/>
    </row>
    <row r="7" spans="1:41" ht="23.25">
      <c r="A7" s="54">
        <v>6</v>
      </c>
      <c r="B7" s="67" t="s">
        <v>104</v>
      </c>
      <c r="C7" s="66" t="s">
        <v>96</v>
      </c>
      <c r="D7" s="64">
        <v>2.5</v>
      </c>
      <c r="E7" s="65">
        <v>2.5</v>
      </c>
      <c r="F7" s="64">
        <v>2.5</v>
      </c>
      <c r="G7" s="81">
        <v>2.5</v>
      </c>
      <c r="H7" s="80">
        <v>2.5</v>
      </c>
      <c r="I7" s="80">
        <v>2.5</v>
      </c>
      <c r="J7" s="80">
        <v>2.5</v>
      </c>
      <c r="K7" s="80">
        <v>2.5</v>
      </c>
      <c r="L7" s="80">
        <v>2.5</v>
      </c>
      <c r="M7" s="80">
        <v>2.5</v>
      </c>
      <c r="N7" s="79"/>
      <c r="O7" s="80">
        <v>2.5</v>
      </c>
      <c r="P7" s="80">
        <v>2.5</v>
      </c>
      <c r="Q7" s="80">
        <v>2.5</v>
      </c>
      <c r="R7" s="82">
        <v>2.5</v>
      </c>
      <c r="S7" s="59">
        <v>2.5</v>
      </c>
      <c r="T7" s="81">
        <v>2.5</v>
      </c>
      <c r="U7" s="80">
        <v>2.5</v>
      </c>
      <c r="V7" s="80">
        <v>2.5</v>
      </c>
      <c r="W7" s="80">
        <v>2.5</v>
      </c>
      <c r="X7" s="80">
        <v>2.5</v>
      </c>
      <c r="Y7" s="79"/>
      <c r="Z7" s="80">
        <v>2.5</v>
      </c>
      <c r="AA7" s="80">
        <v>2.5</v>
      </c>
      <c r="AB7" s="80">
        <v>2.5</v>
      </c>
      <c r="AC7" s="80">
        <v>2.5</v>
      </c>
      <c r="AD7" s="80">
        <v>2.5</v>
      </c>
      <c r="AE7" s="80">
        <v>2.5</v>
      </c>
      <c r="AF7" s="80">
        <v>2.5</v>
      </c>
      <c r="AG7" s="80">
        <v>2.5</v>
      </c>
      <c r="AH7" s="80">
        <v>2.5</v>
      </c>
      <c r="AI7" s="80">
        <v>2.5</v>
      </c>
      <c r="AJ7" s="80">
        <v>2.5</v>
      </c>
      <c r="AK7" s="80">
        <v>2.5</v>
      </c>
      <c r="AL7" s="80">
        <v>2.5</v>
      </c>
      <c r="AM7" s="80">
        <v>2.5</v>
      </c>
      <c r="AN7" s="79"/>
      <c r="AO7" s="78"/>
    </row>
    <row r="8" spans="1:41" ht="23.25">
      <c r="A8" s="54">
        <v>7</v>
      </c>
      <c r="B8" s="67" t="s">
        <v>103</v>
      </c>
      <c r="C8" s="66" t="s">
        <v>72</v>
      </c>
      <c r="D8" s="64">
        <v>2.5</v>
      </c>
      <c r="E8" s="65">
        <v>2.5</v>
      </c>
      <c r="F8" s="64">
        <v>2.5</v>
      </c>
      <c r="G8" s="81">
        <v>2.5</v>
      </c>
      <c r="H8" s="80">
        <v>2.5</v>
      </c>
      <c r="I8" s="80">
        <v>2.5</v>
      </c>
      <c r="J8" s="80">
        <v>2.5</v>
      </c>
      <c r="K8" s="80">
        <v>2.5</v>
      </c>
      <c r="L8" s="80">
        <v>2.5</v>
      </c>
      <c r="M8" s="80">
        <v>2.5</v>
      </c>
      <c r="N8" s="79"/>
      <c r="O8" s="80">
        <v>2.5</v>
      </c>
      <c r="P8" s="80">
        <v>2.5</v>
      </c>
      <c r="Q8" s="80">
        <v>2.5</v>
      </c>
      <c r="R8" s="82">
        <v>2.5</v>
      </c>
      <c r="S8" s="59">
        <v>2.5</v>
      </c>
      <c r="T8" s="81">
        <v>2.5</v>
      </c>
      <c r="U8" s="80">
        <v>2.5</v>
      </c>
      <c r="V8" s="80">
        <v>2.5</v>
      </c>
      <c r="W8" s="80">
        <v>2.5</v>
      </c>
      <c r="X8" s="80">
        <v>2.5</v>
      </c>
      <c r="Y8" s="79"/>
      <c r="Z8" s="80">
        <v>2.5</v>
      </c>
      <c r="AA8" s="80">
        <v>2.5</v>
      </c>
      <c r="AB8" s="80">
        <v>2.5</v>
      </c>
      <c r="AC8" s="80">
        <v>2.5</v>
      </c>
      <c r="AD8" s="80">
        <v>2.5</v>
      </c>
      <c r="AE8" s="80">
        <v>2.5</v>
      </c>
      <c r="AF8" s="80">
        <v>2.5</v>
      </c>
      <c r="AG8" s="80">
        <v>2.5</v>
      </c>
      <c r="AH8" s="80">
        <v>2.5</v>
      </c>
      <c r="AI8" s="80">
        <v>2.5</v>
      </c>
      <c r="AJ8" s="80">
        <v>2.5</v>
      </c>
      <c r="AK8" s="80">
        <v>2.5</v>
      </c>
      <c r="AL8" s="80">
        <v>2.5</v>
      </c>
      <c r="AM8" s="80">
        <v>2.5</v>
      </c>
      <c r="AN8" s="79"/>
      <c r="AO8" s="78"/>
    </row>
    <row r="9" spans="1:41" ht="23.25">
      <c r="A9" s="54">
        <v>8</v>
      </c>
      <c r="B9" s="83" t="s">
        <v>102</v>
      </c>
      <c r="C9" s="70" t="s">
        <v>96</v>
      </c>
      <c r="D9" s="68">
        <v>5</v>
      </c>
      <c r="E9" s="69">
        <v>5</v>
      </c>
      <c r="F9" s="68">
        <v>5</v>
      </c>
      <c r="G9" s="81">
        <v>2.5</v>
      </c>
      <c r="H9" s="80">
        <v>2.5</v>
      </c>
      <c r="I9" s="80">
        <v>2.5</v>
      </c>
      <c r="J9" s="80">
        <v>2.5</v>
      </c>
      <c r="K9" s="80">
        <v>2.5</v>
      </c>
      <c r="L9" s="80">
        <v>2.5</v>
      </c>
      <c r="M9" s="80">
        <v>2.5</v>
      </c>
      <c r="N9" s="79"/>
      <c r="O9" s="80">
        <v>2.5</v>
      </c>
      <c r="P9" s="80">
        <v>2.5</v>
      </c>
      <c r="Q9" s="80">
        <v>2.5</v>
      </c>
      <c r="R9" s="82">
        <v>2.5</v>
      </c>
      <c r="S9" s="59">
        <v>5</v>
      </c>
      <c r="T9" s="81">
        <v>2.5</v>
      </c>
      <c r="U9" s="80">
        <v>2.5</v>
      </c>
      <c r="V9" s="80">
        <v>2.5</v>
      </c>
      <c r="W9" s="80">
        <v>2.5</v>
      </c>
      <c r="X9" s="80">
        <v>2.5</v>
      </c>
      <c r="Y9" s="79"/>
      <c r="Z9" s="80">
        <v>2.5</v>
      </c>
      <c r="AA9" s="80">
        <v>2.5</v>
      </c>
      <c r="AB9" s="80">
        <v>2.5</v>
      </c>
      <c r="AC9" s="80">
        <v>2.5</v>
      </c>
      <c r="AD9" s="80">
        <v>2.5</v>
      </c>
      <c r="AE9" s="80">
        <v>2.5</v>
      </c>
      <c r="AF9" s="80">
        <v>2.5</v>
      </c>
      <c r="AG9" s="80">
        <v>2.5</v>
      </c>
      <c r="AH9" s="80">
        <v>2.5</v>
      </c>
      <c r="AI9" s="80">
        <v>2.5</v>
      </c>
      <c r="AJ9" s="80">
        <v>2.5</v>
      </c>
      <c r="AK9" s="80">
        <v>2.5</v>
      </c>
      <c r="AL9" s="80">
        <v>2.5</v>
      </c>
      <c r="AM9" s="80">
        <v>2.5</v>
      </c>
      <c r="AN9" s="79"/>
      <c r="AO9" s="78"/>
    </row>
    <row r="10" spans="1:41" ht="23.25">
      <c r="A10" s="54">
        <v>9</v>
      </c>
      <c r="B10" s="83" t="s">
        <v>101</v>
      </c>
      <c r="C10" s="70" t="s">
        <v>96</v>
      </c>
      <c r="D10" s="68">
        <v>5</v>
      </c>
      <c r="E10" s="69">
        <v>5</v>
      </c>
      <c r="F10" s="68">
        <v>5</v>
      </c>
      <c r="G10" s="81">
        <v>2.5</v>
      </c>
      <c r="H10" s="80">
        <v>2.5</v>
      </c>
      <c r="I10" s="80">
        <v>2.5</v>
      </c>
      <c r="J10" s="80">
        <v>2.5</v>
      </c>
      <c r="K10" s="80">
        <v>2.5</v>
      </c>
      <c r="L10" s="80">
        <v>2.5</v>
      </c>
      <c r="M10" s="80">
        <v>2.5</v>
      </c>
      <c r="N10" s="79"/>
      <c r="O10" s="80">
        <v>2.5</v>
      </c>
      <c r="P10" s="80">
        <v>2.5</v>
      </c>
      <c r="Q10" s="80">
        <v>2.5</v>
      </c>
      <c r="R10" s="82">
        <v>2.5</v>
      </c>
      <c r="S10" s="59">
        <v>5</v>
      </c>
      <c r="T10" s="81">
        <v>2.5</v>
      </c>
      <c r="U10" s="80">
        <v>2.5</v>
      </c>
      <c r="V10" s="80">
        <v>2.5</v>
      </c>
      <c r="W10" s="80">
        <v>2.5</v>
      </c>
      <c r="X10" s="80">
        <v>2.5</v>
      </c>
      <c r="Y10" s="79"/>
      <c r="Z10" s="80">
        <v>2.5</v>
      </c>
      <c r="AA10" s="80">
        <v>2.5</v>
      </c>
      <c r="AB10" s="80">
        <v>2.5</v>
      </c>
      <c r="AC10" s="80">
        <v>2.5</v>
      </c>
      <c r="AD10" s="80">
        <v>2.5</v>
      </c>
      <c r="AE10" s="80">
        <v>2.5</v>
      </c>
      <c r="AF10" s="80">
        <v>2.5</v>
      </c>
      <c r="AG10" s="80">
        <v>2.5</v>
      </c>
      <c r="AH10" s="80">
        <v>2.5</v>
      </c>
      <c r="AI10" s="80">
        <v>2.5</v>
      </c>
      <c r="AJ10" s="80">
        <v>2.5</v>
      </c>
      <c r="AK10" s="80">
        <v>2.5</v>
      </c>
      <c r="AL10" s="80">
        <v>2.5</v>
      </c>
      <c r="AM10" s="80">
        <v>2.5</v>
      </c>
      <c r="AN10" s="79"/>
      <c r="AO10" s="78"/>
    </row>
    <row r="11" spans="1:41" ht="23.25">
      <c r="A11" s="54">
        <v>10</v>
      </c>
      <c r="B11" s="85" t="s">
        <v>100</v>
      </c>
      <c r="C11" s="70" t="s">
        <v>96</v>
      </c>
      <c r="D11" s="68">
        <v>5</v>
      </c>
      <c r="E11" s="69">
        <v>5</v>
      </c>
      <c r="F11" s="68">
        <v>5</v>
      </c>
      <c r="G11" s="81">
        <v>2.5</v>
      </c>
      <c r="H11" s="80">
        <v>2.5</v>
      </c>
      <c r="I11" s="80">
        <v>2.5</v>
      </c>
      <c r="J11" s="80">
        <v>2.5</v>
      </c>
      <c r="K11" s="80">
        <v>2.5</v>
      </c>
      <c r="L11" s="80">
        <v>2.5</v>
      </c>
      <c r="M11" s="80">
        <v>2.5</v>
      </c>
      <c r="N11" s="79"/>
      <c r="O11" s="80">
        <v>2.5</v>
      </c>
      <c r="P11" s="80">
        <v>2.5</v>
      </c>
      <c r="Q11" s="80">
        <v>2.5</v>
      </c>
      <c r="R11" s="82">
        <v>2.5</v>
      </c>
      <c r="S11" s="59">
        <v>5</v>
      </c>
      <c r="T11" s="81">
        <v>2.5</v>
      </c>
      <c r="U11" s="80">
        <v>2.5</v>
      </c>
      <c r="V11" s="80">
        <v>2.5</v>
      </c>
      <c r="W11" s="80">
        <v>2.5</v>
      </c>
      <c r="X11" s="80">
        <v>2.5</v>
      </c>
      <c r="Y11" s="79"/>
      <c r="Z11" s="80">
        <v>2.5</v>
      </c>
      <c r="AA11" s="80">
        <v>2.5</v>
      </c>
      <c r="AB11" s="80">
        <v>2.5</v>
      </c>
      <c r="AC11" s="80">
        <v>2.5</v>
      </c>
      <c r="AD11" s="80">
        <v>2.5</v>
      </c>
      <c r="AE11" s="80">
        <v>2.5</v>
      </c>
      <c r="AF11" s="80">
        <v>2.5</v>
      </c>
      <c r="AG11" s="80">
        <v>2.5</v>
      </c>
      <c r="AH11" s="80">
        <v>2.5</v>
      </c>
      <c r="AI11" s="80">
        <v>2.5</v>
      </c>
      <c r="AJ11" s="80">
        <v>2.5</v>
      </c>
      <c r="AK11" s="80">
        <v>2.5</v>
      </c>
      <c r="AL11" s="80">
        <v>2.5</v>
      </c>
      <c r="AM11" s="80">
        <v>2.5</v>
      </c>
      <c r="AN11" s="79">
        <v>2.5</v>
      </c>
      <c r="AO11" s="78">
        <v>2.5</v>
      </c>
    </row>
    <row r="12" spans="1:41" ht="23.25">
      <c r="A12" s="54">
        <v>11</v>
      </c>
      <c r="B12" s="85" t="s">
        <v>99</v>
      </c>
      <c r="C12" s="70" t="s">
        <v>89</v>
      </c>
      <c r="D12" s="68">
        <v>5</v>
      </c>
      <c r="E12" s="69">
        <v>5</v>
      </c>
      <c r="F12" s="68">
        <v>5</v>
      </c>
      <c r="G12" s="81">
        <v>2.5</v>
      </c>
      <c r="H12" s="80">
        <v>2.5</v>
      </c>
      <c r="I12" s="80">
        <v>2.5</v>
      </c>
      <c r="J12" s="80">
        <v>2.5</v>
      </c>
      <c r="K12" s="80">
        <v>2.5</v>
      </c>
      <c r="L12" s="80">
        <v>2.5</v>
      </c>
      <c r="M12" s="80">
        <v>2.5</v>
      </c>
      <c r="N12" s="79"/>
      <c r="O12" s="80">
        <v>2.5</v>
      </c>
      <c r="P12" s="80">
        <v>2.5</v>
      </c>
      <c r="Q12" s="80">
        <v>2.5</v>
      </c>
      <c r="R12" s="82">
        <v>2.5</v>
      </c>
      <c r="S12" s="59">
        <v>5</v>
      </c>
      <c r="T12" s="81">
        <v>2.5</v>
      </c>
      <c r="U12" s="80">
        <v>2.5</v>
      </c>
      <c r="V12" s="80">
        <v>2.5</v>
      </c>
      <c r="W12" s="80">
        <v>2.5</v>
      </c>
      <c r="X12" s="80">
        <v>2.5</v>
      </c>
      <c r="Y12" s="79"/>
      <c r="Z12" s="80">
        <v>2.5</v>
      </c>
      <c r="AA12" s="80">
        <v>2.5</v>
      </c>
      <c r="AB12" s="80">
        <v>2.5</v>
      </c>
      <c r="AC12" s="80">
        <v>2.5</v>
      </c>
      <c r="AD12" s="80">
        <v>2.5</v>
      </c>
      <c r="AE12" s="80">
        <v>2.5</v>
      </c>
      <c r="AF12" s="80">
        <v>2.5</v>
      </c>
      <c r="AG12" s="80">
        <v>2.5</v>
      </c>
      <c r="AH12" s="80">
        <v>2.5</v>
      </c>
      <c r="AI12" s="80">
        <v>2.5</v>
      </c>
      <c r="AJ12" s="80">
        <v>2.5</v>
      </c>
      <c r="AK12" s="80">
        <v>2.5</v>
      </c>
      <c r="AL12" s="80">
        <v>2.5</v>
      </c>
      <c r="AM12" s="80">
        <v>2.5</v>
      </c>
      <c r="AN12" s="79">
        <v>2.5</v>
      </c>
      <c r="AO12" s="78">
        <v>2.5</v>
      </c>
    </row>
    <row r="13" spans="1:41" ht="23.25">
      <c r="A13" s="54">
        <v>12</v>
      </c>
      <c r="B13" s="83" t="s">
        <v>98</v>
      </c>
      <c r="C13" s="70" t="s">
        <v>89</v>
      </c>
      <c r="D13" s="68">
        <v>5</v>
      </c>
      <c r="E13" s="69">
        <v>5</v>
      </c>
      <c r="F13" s="68">
        <v>5</v>
      </c>
      <c r="G13" s="81">
        <v>2.5</v>
      </c>
      <c r="H13" s="80">
        <v>2.5</v>
      </c>
      <c r="I13" s="80">
        <v>2.5</v>
      </c>
      <c r="J13" s="80">
        <v>2.5</v>
      </c>
      <c r="K13" s="80">
        <v>2.5</v>
      </c>
      <c r="L13" s="80">
        <v>2.5</v>
      </c>
      <c r="M13" s="80">
        <v>2.5</v>
      </c>
      <c r="N13" s="79"/>
      <c r="O13" s="80">
        <v>2.5</v>
      </c>
      <c r="P13" s="80">
        <v>2.5</v>
      </c>
      <c r="Q13" s="80">
        <v>2.5</v>
      </c>
      <c r="R13" s="82">
        <v>2.5</v>
      </c>
      <c r="S13" s="59">
        <v>5</v>
      </c>
      <c r="T13" s="81">
        <v>2.5</v>
      </c>
      <c r="U13" s="80">
        <v>2.5</v>
      </c>
      <c r="V13" s="80">
        <v>2.5</v>
      </c>
      <c r="W13" s="80">
        <v>2.5</v>
      </c>
      <c r="X13" s="80">
        <v>2.5</v>
      </c>
      <c r="Y13" s="79"/>
      <c r="Z13" s="80">
        <v>2.5</v>
      </c>
      <c r="AA13" s="80">
        <v>2.5</v>
      </c>
      <c r="AB13" s="80">
        <v>2.5</v>
      </c>
      <c r="AC13" s="80">
        <v>2.5</v>
      </c>
      <c r="AD13" s="80">
        <v>2.5</v>
      </c>
      <c r="AE13" s="80">
        <v>2.5</v>
      </c>
      <c r="AF13" s="80">
        <v>2.5</v>
      </c>
      <c r="AG13" s="80">
        <v>2.5</v>
      </c>
      <c r="AH13" s="80">
        <v>2.5</v>
      </c>
      <c r="AI13" s="80">
        <v>2.5</v>
      </c>
      <c r="AJ13" s="80">
        <v>2.5</v>
      </c>
      <c r="AK13" s="80">
        <v>2.5</v>
      </c>
      <c r="AL13" s="80">
        <v>2.5</v>
      </c>
      <c r="AM13" s="80">
        <v>2.5</v>
      </c>
      <c r="AN13" s="79"/>
      <c r="AO13" s="78"/>
    </row>
    <row r="14" spans="1:41" ht="28.5" customHeight="1">
      <c r="A14" s="54">
        <v>13</v>
      </c>
      <c r="B14" s="84" t="s">
        <v>97</v>
      </c>
      <c r="C14" s="66" t="s">
        <v>96</v>
      </c>
      <c r="D14" s="64">
        <v>2.5</v>
      </c>
      <c r="E14" s="65">
        <v>2.5</v>
      </c>
      <c r="F14" s="64">
        <v>2.5</v>
      </c>
      <c r="G14" s="46"/>
      <c r="H14" s="29"/>
      <c r="I14" s="29"/>
      <c r="J14" s="29"/>
      <c r="K14" s="29"/>
      <c r="L14" s="29"/>
      <c r="M14" s="29"/>
      <c r="N14" s="45"/>
      <c r="O14" s="29"/>
      <c r="P14" s="29"/>
      <c r="Q14" s="29"/>
      <c r="R14" s="48"/>
      <c r="S14" s="59">
        <v>2.5</v>
      </c>
      <c r="T14" s="46"/>
      <c r="U14" s="29"/>
      <c r="V14" s="29"/>
      <c r="W14" s="29"/>
      <c r="X14" s="29"/>
      <c r="Y14" s="45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45"/>
      <c r="AO14" s="44"/>
    </row>
    <row r="15" spans="1:41" ht="23.25">
      <c r="A15" s="54">
        <v>14</v>
      </c>
      <c r="B15" s="67" t="s">
        <v>95</v>
      </c>
      <c r="C15" s="66" t="s">
        <v>72</v>
      </c>
      <c r="D15" s="64">
        <v>2.5</v>
      </c>
      <c r="E15" s="65" t="s">
        <v>78</v>
      </c>
      <c r="F15" s="64" t="s">
        <v>78</v>
      </c>
      <c r="G15" s="81">
        <v>2.5</v>
      </c>
      <c r="H15" s="80">
        <v>2.5</v>
      </c>
      <c r="I15" s="80">
        <v>2.5</v>
      </c>
      <c r="J15" s="80">
        <v>2.5</v>
      </c>
      <c r="K15" s="80">
        <v>2.5</v>
      </c>
      <c r="L15" s="80">
        <v>2.5</v>
      </c>
      <c r="M15" s="80">
        <v>2.5</v>
      </c>
      <c r="N15" s="79"/>
      <c r="O15" s="80">
        <v>2.5</v>
      </c>
      <c r="P15" s="80">
        <v>2.5</v>
      </c>
      <c r="Q15" s="80">
        <v>2.5</v>
      </c>
      <c r="R15" s="82">
        <v>2.5</v>
      </c>
      <c r="S15" s="59">
        <v>5</v>
      </c>
      <c r="T15" s="81">
        <v>2.5</v>
      </c>
      <c r="U15" s="80">
        <v>2.5</v>
      </c>
      <c r="V15" s="80">
        <v>2.5</v>
      </c>
      <c r="W15" s="80">
        <v>2.5</v>
      </c>
      <c r="X15" s="80">
        <v>2.5</v>
      </c>
      <c r="Y15" s="79"/>
      <c r="Z15" s="80">
        <v>2.5</v>
      </c>
      <c r="AA15" s="80">
        <v>2.5</v>
      </c>
      <c r="AB15" s="80">
        <v>2.5</v>
      </c>
      <c r="AC15" s="80">
        <v>2.5</v>
      </c>
      <c r="AD15" s="80">
        <v>2.5</v>
      </c>
      <c r="AE15" s="80">
        <v>2.5</v>
      </c>
      <c r="AF15" s="80">
        <v>2.5</v>
      </c>
      <c r="AG15" s="80">
        <v>2.5</v>
      </c>
      <c r="AH15" s="80">
        <v>2.5</v>
      </c>
      <c r="AI15" s="80">
        <v>2.5</v>
      </c>
      <c r="AJ15" s="80">
        <v>2.5</v>
      </c>
      <c r="AK15" s="80">
        <v>2.5</v>
      </c>
      <c r="AL15" s="80">
        <v>2.5</v>
      </c>
      <c r="AM15" s="80">
        <v>2.5</v>
      </c>
      <c r="AN15" s="79"/>
      <c r="AO15" s="78"/>
    </row>
    <row r="16" spans="1:41" ht="23.25">
      <c r="A16" s="54">
        <v>15</v>
      </c>
      <c r="B16" s="67" t="s">
        <v>94</v>
      </c>
      <c r="C16" s="66" t="s">
        <v>72</v>
      </c>
      <c r="D16" s="64">
        <v>2.5</v>
      </c>
      <c r="E16" s="65" t="s">
        <v>78</v>
      </c>
      <c r="F16" s="64" t="s">
        <v>78</v>
      </c>
      <c r="G16" s="81">
        <v>2.5</v>
      </c>
      <c r="H16" s="80">
        <v>2.5</v>
      </c>
      <c r="I16" s="80">
        <v>2.5</v>
      </c>
      <c r="J16" s="80">
        <v>2.5</v>
      </c>
      <c r="K16" s="80">
        <v>2.5</v>
      </c>
      <c r="L16" s="80">
        <v>2.5</v>
      </c>
      <c r="M16" s="80">
        <v>2.5</v>
      </c>
      <c r="N16" s="79"/>
      <c r="O16" s="80">
        <v>2.5</v>
      </c>
      <c r="P16" s="80">
        <v>2.5</v>
      </c>
      <c r="Q16" s="80">
        <v>2.5</v>
      </c>
      <c r="R16" s="82">
        <v>2.5</v>
      </c>
      <c r="S16" s="59">
        <v>2.5</v>
      </c>
      <c r="T16" s="81">
        <v>2.5</v>
      </c>
      <c r="U16" s="80">
        <v>2.5</v>
      </c>
      <c r="V16" s="80">
        <v>2.5</v>
      </c>
      <c r="W16" s="80">
        <v>2.5</v>
      </c>
      <c r="X16" s="80">
        <v>2.5</v>
      </c>
      <c r="Y16" s="79"/>
      <c r="Z16" s="80">
        <v>2.5</v>
      </c>
      <c r="AA16" s="80">
        <v>2.5</v>
      </c>
      <c r="AB16" s="80">
        <v>2.5</v>
      </c>
      <c r="AC16" s="80">
        <v>2.5</v>
      </c>
      <c r="AD16" s="80">
        <v>2.5</v>
      </c>
      <c r="AE16" s="80">
        <v>2.5</v>
      </c>
      <c r="AF16" s="80">
        <v>2.5</v>
      </c>
      <c r="AG16" s="80">
        <v>2.5</v>
      </c>
      <c r="AH16" s="80">
        <v>2.5</v>
      </c>
      <c r="AI16" s="80">
        <v>2.5</v>
      </c>
      <c r="AJ16" s="80">
        <v>2.5</v>
      </c>
      <c r="AK16" s="80">
        <v>2.5</v>
      </c>
      <c r="AL16" s="80">
        <v>2.5</v>
      </c>
      <c r="AM16" s="80">
        <v>2.5</v>
      </c>
      <c r="AN16" s="79"/>
      <c r="AO16" s="78"/>
    </row>
    <row r="17" spans="1:41" ht="24" customHeight="1">
      <c r="A17" s="54">
        <v>16</v>
      </c>
      <c r="B17" s="83" t="s">
        <v>93</v>
      </c>
      <c r="C17" s="70" t="s">
        <v>79</v>
      </c>
      <c r="D17" s="68">
        <v>5</v>
      </c>
      <c r="E17" s="69">
        <v>5</v>
      </c>
      <c r="F17" s="68">
        <v>5</v>
      </c>
      <c r="G17" s="81">
        <v>2.5</v>
      </c>
      <c r="H17" s="80">
        <v>2.5</v>
      </c>
      <c r="I17" s="80">
        <v>2.5</v>
      </c>
      <c r="J17" s="80">
        <v>2.5</v>
      </c>
      <c r="K17" s="80">
        <v>2.5</v>
      </c>
      <c r="L17" s="80">
        <v>2.5</v>
      </c>
      <c r="M17" s="80">
        <v>2.5</v>
      </c>
      <c r="N17" s="79"/>
      <c r="O17" s="80">
        <v>2.5</v>
      </c>
      <c r="P17" s="80">
        <v>2.5</v>
      </c>
      <c r="Q17" s="80">
        <v>2.5</v>
      </c>
      <c r="R17" s="82">
        <v>2.5</v>
      </c>
      <c r="S17" s="59">
        <v>2.5</v>
      </c>
      <c r="T17" s="81">
        <v>2.5</v>
      </c>
      <c r="U17" s="80">
        <v>2.5</v>
      </c>
      <c r="V17" s="80">
        <v>2.5</v>
      </c>
      <c r="W17" s="80">
        <v>2.5</v>
      </c>
      <c r="X17" s="80">
        <v>2.5</v>
      </c>
      <c r="Y17" s="79"/>
      <c r="Z17" s="80">
        <v>2.5</v>
      </c>
      <c r="AA17" s="80">
        <v>2.5</v>
      </c>
      <c r="AB17" s="80">
        <v>2.5</v>
      </c>
      <c r="AC17" s="80">
        <v>2.5</v>
      </c>
      <c r="AD17" s="80">
        <v>2.5</v>
      </c>
      <c r="AE17" s="80">
        <v>2.5</v>
      </c>
      <c r="AF17" s="80">
        <v>2.5</v>
      </c>
      <c r="AG17" s="80">
        <v>2.5</v>
      </c>
      <c r="AH17" s="80">
        <v>2.5</v>
      </c>
      <c r="AI17" s="80">
        <v>2.5</v>
      </c>
      <c r="AJ17" s="80">
        <v>2.5</v>
      </c>
      <c r="AK17" s="80">
        <v>2.5</v>
      </c>
      <c r="AL17" s="80">
        <v>2.5</v>
      </c>
      <c r="AM17" s="80">
        <v>2.5</v>
      </c>
      <c r="AN17" s="79"/>
      <c r="AO17" s="78"/>
    </row>
    <row r="18" spans="1:41" ht="23.25">
      <c r="A18" s="54">
        <v>17</v>
      </c>
      <c r="B18" s="67" t="s">
        <v>92</v>
      </c>
      <c r="C18" s="66" t="s">
        <v>91</v>
      </c>
      <c r="D18" s="64">
        <v>2.5</v>
      </c>
      <c r="E18" s="65" t="s">
        <v>78</v>
      </c>
      <c r="F18" s="64" t="s">
        <v>78</v>
      </c>
      <c r="G18" s="46"/>
      <c r="H18" s="29"/>
      <c r="I18" s="29"/>
      <c r="J18" s="29"/>
      <c r="K18" s="29"/>
      <c r="L18" s="29"/>
      <c r="M18" s="29"/>
      <c r="N18" s="45"/>
      <c r="O18" s="29"/>
      <c r="P18" s="29"/>
      <c r="Q18" s="29"/>
      <c r="R18" s="48"/>
      <c r="S18" s="59">
        <v>2.5</v>
      </c>
      <c r="T18" s="46"/>
      <c r="U18" s="29"/>
      <c r="V18" s="29"/>
      <c r="W18" s="29"/>
      <c r="X18" s="29"/>
      <c r="Y18" s="45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45"/>
      <c r="AO18" s="44"/>
    </row>
    <row r="19" spans="1:41" ht="23.25">
      <c r="A19" s="54">
        <v>18</v>
      </c>
      <c r="B19" s="67" t="s">
        <v>90</v>
      </c>
      <c r="C19" s="66" t="s">
        <v>89</v>
      </c>
      <c r="D19" s="64">
        <v>2.5</v>
      </c>
      <c r="E19" s="65" t="s">
        <v>78</v>
      </c>
      <c r="F19" s="64" t="s">
        <v>78</v>
      </c>
      <c r="G19" s="46"/>
      <c r="H19" s="29"/>
      <c r="I19" s="29"/>
      <c r="J19" s="29"/>
      <c r="K19" s="29"/>
      <c r="L19" s="29"/>
      <c r="M19" s="29"/>
      <c r="N19" s="45"/>
      <c r="O19" s="29"/>
      <c r="P19" s="29"/>
      <c r="Q19" s="29"/>
      <c r="R19" s="48"/>
      <c r="S19" s="59">
        <v>2.5</v>
      </c>
      <c r="T19" s="46"/>
      <c r="U19" s="29"/>
      <c r="V19" s="29"/>
      <c r="W19" s="29"/>
      <c r="X19" s="29"/>
      <c r="Y19" s="45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45"/>
      <c r="AO19" s="44"/>
    </row>
    <row r="20" spans="1:41" ht="23.25">
      <c r="A20" s="54">
        <v>19</v>
      </c>
      <c r="B20" s="67" t="s">
        <v>88</v>
      </c>
      <c r="C20" s="66" t="s">
        <v>79</v>
      </c>
      <c r="D20" s="64">
        <v>2.5</v>
      </c>
      <c r="E20" s="65" t="s">
        <v>78</v>
      </c>
      <c r="F20" s="64" t="s">
        <v>78</v>
      </c>
      <c r="G20" s="46"/>
      <c r="H20" s="29"/>
      <c r="I20" s="29"/>
      <c r="J20" s="29"/>
      <c r="K20" s="29"/>
      <c r="L20" s="29"/>
      <c r="M20" s="29"/>
      <c r="N20" s="45"/>
      <c r="O20" s="29"/>
      <c r="P20" s="29"/>
      <c r="Q20" s="29"/>
      <c r="R20" s="48"/>
      <c r="S20" s="59">
        <v>2.5</v>
      </c>
      <c r="T20" s="46"/>
      <c r="U20" s="29"/>
      <c r="V20" s="29"/>
      <c r="W20" s="29"/>
      <c r="X20" s="29"/>
      <c r="Y20" s="45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45"/>
      <c r="AO20" s="44"/>
    </row>
    <row r="21" spans="1:41" ht="23.25">
      <c r="A21" s="54">
        <v>20</v>
      </c>
      <c r="B21" s="67" t="s">
        <v>87</v>
      </c>
      <c r="C21" s="66" t="s">
        <v>72</v>
      </c>
      <c r="D21" s="64">
        <v>2.5</v>
      </c>
      <c r="E21" s="65">
        <v>2.5</v>
      </c>
      <c r="F21" s="64">
        <v>2.5</v>
      </c>
      <c r="G21" s="81">
        <v>2.5</v>
      </c>
      <c r="H21" s="80">
        <v>2.5</v>
      </c>
      <c r="I21" s="80">
        <v>2.5</v>
      </c>
      <c r="J21" s="80">
        <v>2.5</v>
      </c>
      <c r="K21" s="80">
        <v>2.5</v>
      </c>
      <c r="L21" s="80">
        <v>2.5</v>
      </c>
      <c r="M21" s="80">
        <v>2.5</v>
      </c>
      <c r="N21" s="79"/>
      <c r="O21" s="80">
        <v>2.5</v>
      </c>
      <c r="P21" s="80">
        <v>2.5</v>
      </c>
      <c r="Q21" s="80">
        <v>2.5</v>
      </c>
      <c r="R21" s="82">
        <v>2.5</v>
      </c>
      <c r="S21" s="59">
        <v>2.5</v>
      </c>
      <c r="T21" s="81">
        <v>2.5</v>
      </c>
      <c r="U21" s="80">
        <v>2.5</v>
      </c>
      <c r="V21" s="80">
        <v>2.5</v>
      </c>
      <c r="W21" s="80">
        <v>2.5</v>
      </c>
      <c r="X21" s="80">
        <v>2.5</v>
      </c>
      <c r="Y21" s="79"/>
      <c r="Z21" s="80">
        <v>2.5</v>
      </c>
      <c r="AA21" s="80">
        <v>2.5</v>
      </c>
      <c r="AB21" s="80">
        <v>2.5</v>
      </c>
      <c r="AC21" s="80">
        <v>2.5</v>
      </c>
      <c r="AD21" s="80">
        <v>2.5</v>
      </c>
      <c r="AE21" s="80">
        <v>2.5</v>
      </c>
      <c r="AF21" s="80">
        <v>2.5</v>
      </c>
      <c r="AG21" s="80">
        <v>2.5</v>
      </c>
      <c r="AH21" s="80">
        <v>2.5</v>
      </c>
      <c r="AI21" s="80">
        <v>2.5</v>
      </c>
      <c r="AJ21" s="80">
        <v>2.5</v>
      </c>
      <c r="AK21" s="80">
        <v>2.5</v>
      </c>
      <c r="AL21" s="80">
        <v>2.5</v>
      </c>
      <c r="AM21" s="80">
        <v>2.5</v>
      </c>
      <c r="AN21" s="79"/>
      <c r="AO21" s="78"/>
    </row>
    <row r="22" spans="1:41" ht="23.25">
      <c r="A22" s="54">
        <v>21</v>
      </c>
      <c r="B22" s="77" t="s">
        <v>86</v>
      </c>
      <c r="C22" s="70" t="s">
        <v>79</v>
      </c>
      <c r="D22" s="68">
        <v>5</v>
      </c>
      <c r="E22" s="69"/>
      <c r="F22" s="68">
        <v>5</v>
      </c>
      <c r="G22" s="46"/>
      <c r="H22" s="29"/>
      <c r="I22" s="29"/>
      <c r="J22" s="29"/>
      <c r="K22" s="29"/>
      <c r="L22" s="29"/>
      <c r="M22" s="29"/>
      <c r="N22" s="45"/>
      <c r="O22" s="29"/>
      <c r="P22" s="29"/>
      <c r="Q22" s="29"/>
      <c r="R22" s="48"/>
      <c r="S22" s="59">
        <v>5</v>
      </c>
      <c r="T22" s="46"/>
      <c r="U22" s="29"/>
      <c r="V22" s="29"/>
      <c r="W22" s="29"/>
      <c r="X22" s="29"/>
      <c r="Y22" s="45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45"/>
      <c r="AO22" s="44"/>
    </row>
    <row r="23" spans="1:41" ht="23.25">
      <c r="A23" s="54">
        <v>22</v>
      </c>
      <c r="B23" s="76" t="s">
        <v>85</v>
      </c>
      <c r="C23" s="75" t="s">
        <v>72</v>
      </c>
      <c r="D23" s="73">
        <v>10</v>
      </c>
      <c r="E23" s="74">
        <v>40</v>
      </c>
      <c r="F23" s="73">
        <v>35</v>
      </c>
      <c r="G23" s="46"/>
      <c r="H23" s="29"/>
      <c r="I23" s="29"/>
      <c r="J23" s="29"/>
      <c r="K23" s="29"/>
      <c r="L23" s="29"/>
      <c r="M23" s="29"/>
      <c r="N23" s="45"/>
      <c r="O23" s="29"/>
      <c r="P23" s="29"/>
      <c r="Q23" s="29"/>
      <c r="R23" s="48"/>
      <c r="S23" s="72">
        <v>10</v>
      </c>
      <c r="T23" s="46"/>
      <c r="U23" s="29"/>
      <c r="V23" s="29"/>
      <c r="W23" s="29"/>
      <c r="X23" s="29"/>
      <c r="Y23" s="45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45"/>
      <c r="AO23" s="44"/>
    </row>
    <row r="24" spans="1:41" ht="23.25">
      <c r="A24" s="54">
        <v>23</v>
      </c>
      <c r="B24" s="71" t="s">
        <v>84</v>
      </c>
      <c r="C24" s="70" t="s">
        <v>72</v>
      </c>
      <c r="D24" s="68">
        <v>5</v>
      </c>
      <c r="E24" s="69">
        <v>5</v>
      </c>
      <c r="F24" s="68">
        <v>5</v>
      </c>
      <c r="G24" s="46"/>
      <c r="H24" s="29"/>
      <c r="I24" s="29"/>
      <c r="J24" s="29"/>
      <c r="K24" s="29"/>
      <c r="L24" s="29"/>
      <c r="M24" s="29"/>
      <c r="N24" s="45"/>
      <c r="O24" s="29"/>
      <c r="P24" s="29"/>
      <c r="Q24" s="29"/>
      <c r="R24" s="48"/>
      <c r="S24" s="59">
        <v>5</v>
      </c>
      <c r="T24" s="46"/>
      <c r="U24" s="29"/>
      <c r="V24" s="29"/>
      <c r="W24" s="29"/>
      <c r="X24" s="29"/>
      <c r="Y24" s="45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45"/>
      <c r="AO24" s="44"/>
    </row>
    <row r="25" spans="1:41" ht="23.25">
      <c r="A25" s="54">
        <v>24</v>
      </c>
      <c r="B25" s="67" t="s">
        <v>83</v>
      </c>
      <c r="C25" s="66" t="s">
        <v>72</v>
      </c>
      <c r="D25" s="64">
        <v>2.5</v>
      </c>
      <c r="E25" s="65" t="s">
        <v>78</v>
      </c>
      <c r="F25" s="64" t="s">
        <v>78</v>
      </c>
      <c r="G25" s="46"/>
      <c r="H25" s="29"/>
      <c r="I25" s="29"/>
      <c r="J25" s="29"/>
      <c r="K25" s="29"/>
      <c r="L25" s="29"/>
      <c r="M25" s="29"/>
      <c r="N25" s="45"/>
      <c r="O25" s="29"/>
      <c r="P25" s="29"/>
      <c r="Q25" s="29"/>
      <c r="R25" s="48"/>
      <c r="S25" s="59">
        <v>2.5</v>
      </c>
      <c r="T25" s="46"/>
      <c r="U25" s="29"/>
      <c r="V25" s="29"/>
      <c r="W25" s="29"/>
      <c r="X25" s="29"/>
      <c r="Y25" s="45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45"/>
      <c r="AO25" s="44"/>
    </row>
    <row r="26" spans="1:41" ht="23.25">
      <c r="A26" s="54">
        <v>25</v>
      </c>
      <c r="B26" s="67" t="s">
        <v>82</v>
      </c>
      <c r="C26" s="66" t="s">
        <v>79</v>
      </c>
      <c r="D26" s="64">
        <v>2.5</v>
      </c>
      <c r="E26" s="65" t="s">
        <v>78</v>
      </c>
      <c r="F26" s="64" t="s">
        <v>78</v>
      </c>
      <c r="G26" s="46"/>
      <c r="H26" s="29"/>
      <c r="I26" s="29"/>
      <c r="J26" s="29"/>
      <c r="K26" s="29"/>
      <c r="L26" s="29"/>
      <c r="M26" s="29"/>
      <c r="N26" s="45"/>
      <c r="O26" s="29"/>
      <c r="P26" s="29"/>
      <c r="Q26" s="29"/>
      <c r="R26" s="48"/>
      <c r="S26" s="59">
        <v>2.5</v>
      </c>
      <c r="T26" s="46"/>
      <c r="U26" s="29"/>
      <c r="V26" s="29"/>
      <c r="W26" s="29"/>
      <c r="X26" s="29"/>
      <c r="Y26" s="45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45"/>
      <c r="AO26" s="44"/>
    </row>
    <row r="27" spans="1:41" ht="23.25">
      <c r="A27" s="54">
        <v>26</v>
      </c>
      <c r="B27" s="67" t="s">
        <v>81</v>
      </c>
      <c r="C27" s="66" t="s">
        <v>79</v>
      </c>
      <c r="D27" s="64">
        <v>2.5</v>
      </c>
      <c r="E27" s="65" t="s">
        <v>78</v>
      </c>
      <c r="F27" s="64" t="s">
        <v>78</v>
      </c>
      <c r="G27" s="46"/>
      <c r="H27" s="29"/>
      <c r="I27" s="29"/>
      <c r="J27" s="29"/>
      <c r="K27" s="29"/>
      <c r="L27" s="29"/>
      <c r="M27" s="29"/>
      <c r="N27" s="45"/>
      <c r="O27" s="29"/>
      <c r="P27" s="29"/>
      <c r="Q27" s="29"/>
      <c r="R27" s="48"/>
      <c r="S27" s="59">
        <v>2.5</v>
      </c>
      <c r="T27" s="46"/>
      <c r="U27" s="29"/>
      <c r="V27" s="29"/>
      <c r="W27" s="29"/>
      <c r="X27" s="29"/>
      <c r="Y27" s="45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45"/>
      <c r="AO27" s="44"/>
    </row>
    <row r="28" spans="1:41" ht="23.25">
      <c r="A28" s="54">
        <v>27</v>
      </c>
      <c r="B28" s="67" t="s">
        <v>80</v>
      </c>
      <c r="C28" s="66" t="s">
        <v>79</v>
      </c>
      <c r="D28" s="64">
        <v>2.5</v>
      </c>
      <c r="E28" s="65" t="s">
        <v>78</v>
      </c>
      <c r="F28" s="64" t="s">
        <v>78</v>
      </c>
      <c r="G28" s="46"/>
      <c r="H28" s="29"/>
      <c r="I28" s="29"/>
      <c r="J28" s="29"/>
      <c r="K28" s="29"/>
      <c r="L28" s="29"/>
      <c r="M28" s="29"/>
      <c r="N28" s="45"/>
      <c r="O28" s="29"/>
      <c r="P28" s="29"/>
      <c r="Q28" s="29"/>
      <c r="R28" s="48"/>
      <c r="S28" s="59">
        <v>2.5</v>
      </c>
      <c r="T28" s="46"/>
      <c r="U28" s="29"/>
      <c r="V28" s="29"/>
      <c r="W28" s="29"/>
      <c r="X28" s="29"/>
      <c r="Y28" s="45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45"/>
      <c r="AO28" s="44"/>
    </row>
    <row r="29" spans="1:41" ht="24" thickBot="1">
      <c r="A29" s="54">
        <v>28</v>
      </c>
      <c r="B29" s="63" t="s">
        <v>77</v>
      </c>
      <c r="C29" s="62" t="s">
        <v>72</v>
      </c>
      <c r="D29" s="60">
        <v>2.5</v>
      </c>
      <c r="E29" s="61">
        <v>2.5</v>
      </c>
      <c r="F29" s="60">
        <v>2.5</v>
      </c>
      <c r="G29" s="46"/>
      <c r="H29" s="29"/>
      <c r="I29" s="29"/>
      <c r="J29" s="29"/>
      <c r="K29" s="29"/>
      <c r="L29" s="29"/>
      <c r="M29" s="29"/>
      <c r="N29" s="45"/>
      <c r="O29" s="29"/>
      <c r="P29" s="29"/>
      <c r="Q29" s="29"/>
      <c r="R29" s="48"/>
      <c r="S29" s="59">
        <v>2.5</v>
      </c>
      <c r="T29" s="46"/>
      <c r="U29" s="29"/>
      <c r="V29" s="29"/>
      <c r="W29" s="29"/>
      <c r="X29" s="29"/>
      <c r="Y29" s="45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45"/>
      <c r="AO29" s="44"/>
    </row>
    <row r="30" spans="1:41" ht="23.25">
      <c r="A30" s="58">
        <v>29</v>
      </c>
      <c r="B30" s="57" t="s">
        <v>76</v>
      </c>
      <c r="C30" s="56" t="s">
        <v>72</v>
      </c>
      <c r="D30" s="128"/>
      <c r="E30" s="131"/>
      <c r="F30" s="128"/>
      <c r="G30" s="46"/>
      <c r="H30" s="29"/>
      <c r="I30" s="29"/>
      <c r="J30" s="29"/>
      <c r="K30" s="29"/>
      <c r="L30" s="29"/>
      <c r="M30" s="29"/>
      <c r="N30" s="45"/>
      <c r="O30" s="29"/>
      <c r="P30" s="29"/>
      <c r="Q30" s="29"/>
      <c r="R30" s="48"/>
      <c r="S30" s="47"/>
      <c r="T30" s="46"/>
      <c r="U30" s="29"/>
      <c r="V30" s="29"/>
      <c r="W30" s="29"/>
      <c r="X30" s="29"/>
      <c r="Y30" s="45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45"/>
      <c r="AO30" s="44"/>
    </row>
    <row r="31" spans="1:41" ht="23.25">
      <c r="A31" s="54">
        <v>30</v>
      </c>
      <c r="B31" s="55" t="s">
        <v>75</v>
      </c>
      <c r="C31" s="52" t="s">
        <v>72</v>
      </c>
      <c r="D31" s="129"/>
      <c r="E31" s="132"/>
      <c r="F31" s="129"/>
      <c r="G31" s="46"/>
      <c r="H31" s="29"/>
      <c r="I31" s="29"/>
      <c r="J31" s="29"/>
      <c r="K31" s="29"/>
      <c r="L31" s="29"/>
      <c r="M31" s="29"/>
      <c r="N31" s="45"/>
      <c r="O31" s="29"/>
      <c r="P31" s="29"/>
      <c r="Q31" s="29"/>
      <c r="R31" s="48"/>
      <c r="S31" s="47"/>
      <c r="T31" s="46"/>
      <c r="U31" s="29"/>
      <c r="V31" s="29"/>
      <c r="W31" s="29"/>
      <c r="X31" s="29"/>
      <c r="Y31" s="45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45"/>
      <c r="AO31" s="44"/>
    </row>
    <row r="32" spans="1:41" ht="23.25">
      <c r="A32" s="54">
        <v>31</v>
      </c>
      <c r="B32" s="53" t="s">
        <v>74</v>
      </c>
      <c r="C32" s="52" t="s">
        <v>72</v>
      </c>
      <c r="D32" s="129"/>
      <c r="E32" s="132"/>
      <c r="F32" s="129"/>
      <c r="G32" s="46"/>
      <c r="H32" s="29"/>
      <c r="I32" s="29"/>
      <c r="J32" s="29"/>
      <c r="K32" s="29"/>
      <c r="L32" s="29"/>
      <c r="M32" s="29"/>
      <c r="N32" s="45"/>
      <c r="O32" s="29"/>
      <c r="P32" s="29"/>
      <c r="Q32" s="29"/>
      <c r="R32" s="48"/>
      <c r="S32" s="47"/>
      <c r="T32" s="46"/>
      <c r="U32" s="29"/>
      <c r="V32" s="29"/>
      <c r="W32" s="29"/>
      <c r="X32" s="29"/>
      <c r="Y32" s="45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45"/>
      <c r="AO32" s="44"/>
    </row>
    <row r="33" spans="1:41" ht="24" thickBot="1">
      <c r="A33" s="51">
        <v>32</v>
      </c>
      <c r="B33" s="50" t="s">
        <v>73</v>
      </c>
      <c r="C33" s="49" t="s">
        <v>72</v>
      </c>
      <c r="D33" s="130"/>
      <c r="E33" s="133"/>
      <c r="F33" s="130"/>
      <c r="G33" s="46"/>
      <c r="H33" s="29"/>
      <c r="I33" s="29"/>
      <c r="J33" s="29"/>
      <c r="K33" s="29"/>
      <c r="L33" s="29"/>
      <c r="M33" s="29"/>
      <c r="N33" s="45"/>
      <c r="O33" s="29"/>
      <c r="P33" s="29"/>
      <c r="Q33" s="29"/>
      <c r="R33" s="48"/>
      <c r="S33" s="47"/>
      <c r="T33" s="46"/>
      <c r="U33" s="29"/>
      <c r="V33" s="29"/>
      <c r="W33" s="29"/>
      <c r="X33" s="29"/>
      <c r="Y33" s="45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45"/>
      <c r="AO33" s="44"/>
    </row>
    <row r="34" spans="1:41" ht="29.25" thickBot="1">
      <c r="A34" s="43"/>
      <c r="B34" s="42" t="s">
        <v>71</v>
      </c>
      <c r="C34" s="41"/>
      <c r="D34" s="39">
        <f t="shared" ref="D34:AO34" si="0">SUM(D2:D33)</f>
        <v>100</v>
      </c>
      <c r="E34" s="40">
        <f t="shared" si="0"/>
        <v>100</v>
      </c>
      <c r="F34" s="39">
        <f t="shared" si="0"/>
        <v>100</v>
      </c>
      <c r="G34" s="38">
        <f t="shared" si="0"/>
        <v>40</v>
      </c>
      <c r="H34" s="36">
        <f t="shared" si="0"/>
        <v>40</v>
      </c>
      <c r="I34" s="36">
        <f t="shared" si="0"/>
        <v>40</v>
      </c>
      <c r="J34" s="36">
        <f t="shared" si="0"/>
        <v>40</v>
      </c>
      <c r="K34" s="36">
        <f t="shared" si="0"/>
        <v>40</v>
      </c>
      <c r="L34" s="36">
        <f t="shared" si="0"/>
        <v>40</v>
      </c>
      <c r="M34" s="36">
        <f t="shared" si="0"/>
        <v>40</v>
      </c>
      <c r="N34" s="35">
        <f t="shared" si="0"/>
        <v>2.5</v>
      </c>
      <c r="O34" s="36">
        <f t="shared" si="0"/>
        <v>40</v>
      </c>
      <c r="P34" s="36">
        <f t="shared" si="0"/>
        <v>40</v>
      </c>
      <c r="Q34" s="36">
        <f t="shared" si="0"/>
        <v>40</v>
      </c>
      <c r="R34" s="36">
        <f t="shared" si="0"/>
        <v>40</v>
      </c>
      <c r="S34" s="37">
        <f t="shared" si="0"/>
        <v>100</v>
      </c>
      <c r="T34" s="36">
        <f t="shared" si="0"/>
        <v>40</v>
      </c>
      <c r="U34" s="36">
        <f t="shared" si="0"/>
        <v>40</v>
      </c>
      <c r="V34" s="36">
        <f t="shared" si="0"/>
        <v>40</v>
      </c>
      <c r="W34" s="36">
        <f t="shared" si="0"/>
        <v>40</v>
      </c>
      <c r="X34" s="36">
        <f t="shared" si="0"/>
        <v>40</v>
      </c>
      <c r="Y34" s="35">
        <f t="shared" si="0"/>
        <v>2.5</v>
      </c>
      <c r="Z34" s="36">
        <f t="shared" si="0"/>
        <v>40</v>
      </c>
      <c r="AA34" s="36">
        <f t="shared" si="0"/>
        <v>40</v>
      </c>
      <c r="AB34" s="36">
        <f t="shared" si="0"/>
        <v>40</v>
      </c>
      <c r="AC34" s="36">
        <f t="shared" si="0"/>
        <v>40</v>
      </c>
      <c r="AD34" s="36">
        <f t="shared" si="0"/>
        <v>40</v>
      </c>
      <c r="AE34" s="36">
        <f t="shared" si="0"/>
        <v>40</v>
      </c>
      <c r="AF34" s="36">
        <f t="shared" si="0"/>
        <v>40</v>
      </c>
      <c r="AG34" s="36">
        <f t="shared" si="0"/>
        <v>40</v>
      </c>
      <c r="AH34" s="36">
        <f t="shared" si="0"/>
        <v>40</v>
      </c>
      <c r="AI34" s="36">
        <f t="shared" si="0"/>
        <v>40</v>
      </c>
      <c r="AJ34" s="36">
        <f t="shared" si="0"/>
        <v>40</v>
      </c>
      <c r="AK34" s="36">
        <f t="shared" si="0"/>
        <v>40</v>
      </c>
      <c r="AL34" s="36">
        <f t="shared" si="0"/>
        <v>40</v>
      </c>
      <c r="AM34" s="36">
        <f t="shared" si="0"/>
        <v>40</v>
      </c>
      <c r="AN34" s="35">
        <f t="shared" si="0"/>
        <v>7.5</v>
      </c>
      <c r="AO34" s="35">
        <f t="shared" si="0"/>
        <v>7.5</v>
      </c>
    </row>
    <row r="35" spans="1:41">
      <c r="B35" s="34"/>
      <c r="C35" s="34"/>
    </row>
    <row r="36" spans="1:41">
      <c r="B36" s="34"/>
      <c r="C36" s="34"/>
    </row>
    <row r="37" spans="1:41">
      <c r="B37" s="34"/>
      <c r="C37" s="34"/>
    </row>
    <row r="38" spans="1:41">
      <c r="B38" s="34"/>
      <c r="C38" s="34"/>
    </row>
    <row r="39" spans="1:41">
      <c r="B39" s="34"/>
      <c r="C39" s="34"/>
    </row>
    <row r="40" spans="1:41">
      <c r="B40" s="34" t="s">
        <v>70</v>
      </c>
      <c r="C40" s="34"/>
    </row>
    <row r="41" spans="1:41">
      <c r="B41" s="34"/>
      <c r="C41" s="34"/>
    </row>
    <row r="42" spans="1:41" ht="30">
      <c r="B42" s="34" t="s">
        <v>69</v>
      </c>
      <c r="C42" s="34"/>
    </row>
    <row r="43" spans="1:41">
      <c r="B43" s="34" t="s">
        <v>68</v>
      </c>
      <c r="C43" s="34"/>
    </row>
    <row r="44" spans="1:41">
      <c r="B44" s="34"/>
      <c r="C44" s="34"/>
    </row>
    <row r="45" spans="1:41">
      <c r="B45" s="34"/>
      <c r="C45" s="34"/>
    </row>
  </sheetData>
  <autoFilter ref="A1:B33" xr:uid="{19B17A08-8E64-4DF0-8959-AA2FE4093084}">
    <sortState xmlns:xlrd2="http://schemas.microsoft.com/office/spreadsheetml/2017/richdata2" ref="A2:B33">
      <sortCondition ref="A1:A33"/>
    </sortState>
  </autoFilter>
  <mergeCells count="3">
    <mergeCell ref="F30:F33"/>
    <mergeCell ref="D30:D33"/>
    <mergeCell ref="E30:E3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BBB4-9077-4831-ACA7-F6F5F64B7E40}">
  <dimension ref="C1:F46"/>
  <sheetViews>
    <sheetView workbookViewId="0">
      <selection activeCell="F4" sqref="F4"/>
    </sheetView>
  </sheetViews>
  <sheetFormatPr baseColWidth="10" defaultColWidth="11" defaultRowHeight="15.75"/>
  <cols>
    <col min="1" max="2" width="11" style="18"/>
    <col min="3" max="3" width="18.875" style="19" customWidth="1"/>
    <col min="4" max="4" width="17.875" style="18" customWidth="1"/>
    <col min="5" max="16384" width="11" style="18"/>
  </cols>
  <sheetData>
    <row r="1" spans="3:6">
      <c r="D1" s="30" t="s">
        <v>67</v>
      </c>
      <c r="E1" s="30" t="s">
        <v>66</v>
      </c>
    </row>
    <row r="2" spans="3:6">
      <c r="D2" s="28" t="s">
        <v>65</v>
      </c>
      <c r="E2" s="28">
        <v>100</v>
      </c>
    </row>
    <row r="3" spans="3:6" ht="30">
      <c r="D3" s="29" t="s">
        <v>64</v>
      </c>
      <c r="E3" s="28">
        <v>100</v>
      </c>
    </row>
    <row r="4" spans="3:6">
      <c r="D4" s="28" t="s">
        <v>63</v>
      </c>
      <c r="E4" s="28">
        <v>84.47</v>
      </c>
    </row>
    <row r="5" spans="3:6">
      <c r="D5" s="28" t="s">
        <v>62</v>
      </c>
      <c r="E5" s="28">
        <v>99.39</v>
      </c>
    </row>
    <row r="6" spans="3:6">
      <c r="D6" s="28" t="s">
        <v>61</v>
      </c>
      <c r="E6" s="28">
        <v>91.66</v>
      </c>
    </row>
    <row r="7" spans="3:6">
      <c r="E7" s="18">
        <f>SUM(E2:E6)</f>
        <v>475.52</v>
      </c>
      <c r="F7" s="18">
        <f>(E7/5)</f>
        <v>95.103999999999999</v>
      </c>
    </row>
    <row r="10" spans="3:6">
      <c r="C10" s="21"/>
    </row>
    <row r="11" spans="3:6">
      <c r="C11" s="21"/>
      <c r="E11" s="20"/>
    </row>
    <row r="12" spans="3:6" ht="15">
      <c r="C12" s="26"/>
      <c r="E12" s="27"/>
    </row>
    <row r="13" spans="3:6" ht="15">
      <c r="C13" s="26"/>
      <c r="E13" s="22"/>
    </row>
    <row r="14" spans="3:6" ht="15">
      <c r="C14" s="26"/>
      <c r="E14" s="22"/>
    </row>
    <row r="15" spans="3:6" ht="15">
      <c r="C15" s="26"/>
      <c r="E15" s="24"/>
    </row>
    <row r="16" spans="3:6" ht="15">
      <c r="C16" s="26"/>
      <c r="E16" s="22"/>
    </row>
    <row r="17" spans="3:5" ht="15">
      <c r="C17" s="26"/>
      <c r="E17" s="22"/>
    </row>
    <row r="18" spans="3:5" ht="15">
      <c r="C18" s="26"/>
      <c r="E18" s="22"/>
    </row>
    <row r="19" spans="3:5" ht="15">
      <c r="C19" s="26"/>
      <c r="E19" s="22"/>
    </row>
    <row r="20" spans="3:5" ht="15">
      <c r="C20" s="26"/>
      <c r="E20" s="22"/>
    </row>
    <row r="21" spans="3:5" ht="15">
      <c r="C21" s="26"/>
      <c r="E21" s="24"/>
    </row>
    <row r="22" spans="3:5" ht="15">
      <c r="C22" s="26"/>
      <c r="E22" s="22"/>
    </row>
    <row r="23" spans="3:5" ht="15">
      <c r="C23" s="26"/>
      <c r="E23" s="22"/>
    </row>
    <row r="24" spans="3:5" ht="15">
      <c r="C24" s="26"/>
      <c r="E24" s="24"/>
    </row>
    <row r="25" spans="3:5" ht="15">
      <c r="C25" s="26"/>
      <c r="E25" s="27"/>
    </row>
    <row r="26" spans="3:5" ht="15">
      <c r="C26" s="26"/>
      <c r="E26" s="22"/>
    </row>
    <row r="27" spans="3:5" ht="15">
      <c r="C27" s="26"/>
      <c r="E27" s="22"/>
    </row>
    <row r="28" spans="3:5" ht="15">
      <c r="C28" s="25"/>
      <c r="E28" s="22"/>
    </row>
    <row r="29" spans="3:5" ht="15">
      <c r="C29" s="25"/>
      <c r="E29" s="22"/>
    </row>
    <row r="30" spans="3:5" ht="15">
      <c r="C30" s="25"/>
      <c r="E30" s="24"/>
    </row>
    <row r="31" spans="3:5">
      <c r="C31" s="23"/>
      <c r="E31" s="22"/>
    </row>
    <row r="32" spans="3:5">
      <c r="C32" s="21"/>
      <c r="E32" s="22"/>
    </row>
    <row r="33" spans="3:5">
      <c r="C33" s="21"/>
      <c r="E33" s="22"/>
    </row>
    <row r="34" spans="3:5">
      <c r="C34" s="21"/>
      <c r="E34" s="22"/>
    </row>
    <row r="35" spans="3:5">
      <c r="C35" s="21"/>
      <c r="E35" s="22"/>
    </row>
    <row r="36" spans="3:5">
      <c r="C36" s="21"/>
      <c r="E36" s="22"/>
    </row>
    <row r="37" spans="3:5">
      <c r="C37" s="21"/>
      <c r="E37" s="22"/>
    </row>
    <row r="38" spans="3:5">
      <c r="C38" s="21"/>
      <c r="E38" s="22"/>
    </row>
    <row r="39" spans="3:5">
      <c r="C39" s="21"/>
      <c r="E39" s="22"/>
    </row>
    <row r="40" spans="3:5">
      <c r="C40" s="21"/>
      <c r="E40" s="22"/>
    </row>
    <row r="41" spans="3:5">
      <c r="C41" s="21"/>
      <c r="E41" s="22"/>
    </row>
    <row r="42" spans="3:5">
      <c r="C42" s="21"/>
      <c r="E42" s="22"/>
    </row>
    <row r="43" spans="3:5">
      <c r="C43" s="21"/>
      <c r="E43" s="22"/>
    </row>
    <row r="44" spans="3:5">
      <c r="C44" s="21"/>
      <c r="E44" s="22"/>
    </row>
    <row r="45" spans="3:5">
      <c r="C45" s="21"/>
      <c r="E45" s="20"/>
    </row>
    <row r="46" spans="3:5">
      <c r="E46" s="20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8F870-F268-4DB2-AAF7-22EE2755FE3C}">
  <dimension ref="A1:C20"/>
  <sheetViews>
    <sheetView topLeftCell="A9" workbookViewId="0">
      <selection activeCell="A20" sqref="A20"/>
    </sheetView>
  </sheetViews>
  <sheetFormatPr baseColWidth="10" defaultRowHeight="15.75"/>
  <sheetData>
    <row r="1" spans="1:3" ht="16.5" thickBot="1">
      <c r="A1" s="109">
        <v>100</v>
      </c>
      <c r="C1" s="109">
        <v>100</v>
      </c>
    </row>
    <row r="2" spans="1:3" ht="16.5" thickBot="1">
      <c r="A2" s="109">
        <v>100</v>
      </c>
      <c r="C2" s="109">
        <v>100</v>
      </c>
    </row>
    <row r="3" spans="1:3" ht="16.5" thickBot="1">
      <c r="A3" s="109">
        <v>100</v>
      </c>
      <c r="C3" s="109">
        <v>100</v>
      </c>
    </row>
    <row r="4" spans="1:3" ht="16.5" thickBot="1">
      <c r="A4" s="109">
        <v>100</v>
      </c>
      <c r="C4" s="109">
        <v>100</v>
      </c>
    </row>
    <row r="5" spans="1:3" ht="16.5" thickBot="1">
      <c r="A5" s="109">
        <v>92.5</v>
      </c>
      <c r="C5" s="109">
        <v>92.5</v>
      </c>
    </row>
    <row r="6" spans="1:3" ht="16.5" thickBot="1">
      <c r="A6" s="109">
        <v>90</v>
      </c>
      <c r="C6" s="109">
        <v>90</v>
      </c>
    </row>
    <row r="7" spans="1:3" ht="16.5" thickBot="1">
      <c r="A7" s="109">
        <v>90</v>
      </c>
      <c r="C7" s="109">
        <v>90</v>
      </c>
    </row>
    <row r="8" spans="1:3" ht="16.5" thickBot="1">
      <c r="A8" s="109">
        <v>90</v>
      </c>
      <c r="C8" s="109">
        <v>90</v>
      </c>
    </row>
    <row r="9" spans="1:3" ht="16.5" thickBot="1">
      <c r="A9" s="109">
        <v>85</v>
      </c>
      <c r="C9" s="109">
        <v>85</v>
      </c>
    </row>
    <row r="10" spans="1:3" ht="16.5" thickBot="1">
      <c r="A10" s="109">
        <v>85</v>
      </c>
      <c r="C10" s="109">
        <v>85</v>
      </c>
    </row>
    <row r="11" spans="1:3" ht="16.5" thickBot="1">
      <c r="A11" s="109">
        <v>80</v>
      </c>
      <c r="C11" s="109">
        <v>80</v>
      </c>
    </row>
    <row r="12" spans="1:3" ht="16.5" thickBot="1">
      <c r="A12" s="109">
        <v>70</v>
      </c>
      <c r="C12" s="109">
        <v>70</v>
      </c>
    </row>
    <row r="13" spans="1:3" ht="16.5" thickBot="1">
      <c r="A13" s="109">
        <v>70</v>
      </c>
      <c r="C13" s="109">
        <v>70</v>
      </c>
    </row>
    <row r="14" spans="1:3" ht="16.5" thickBot="1">
      <c r="A14" s="109">
        <v>70</v>
      </c>
      <c r="C14" s="109">
        <v>70</v>
      </c>
    </row>
    <row r="15" spans="1:3" ht="16.5" thickBot="1">
      <c r="A15" s="109">
        <v>70</v>
      </c>
      <c r="C15" s="109">
        <v>70</v>
      </c>
    </row>
    <row r="16" spans="1:3" ht="16.5" thickBot="1">
      <c r="A16" s="109">
        <v>70</v>
      </c>
      <c r="C16" s="109">
        <v>70</v>
      </c>
    </row>
    <row r="17" spans="1:3" ht="16.5" thickBot="1">
      <c r="A17" s="109">
        <v>64</v>
      </c>
      <c r="C17" s="109">
        <v>64</v>
      </c>
    </row>
    <row r="18" spans="1:3" ht="16.5" thickBot="1">
      <c r="A18" s="109">
        <v>51</v>
      </c>
      <c r="C18" s="109">
        <v>51</v>
      </c>
    </row>
    <row r="19" spans="1:3" ht="16.5" thickBot="1">
      <c r="A19" s="109">
        <v>43</v>
      </c>
      <c r="C19" s="108">
        <f>SUM(C1:C18)/18</f>
        <v>82.083333333333329</v>
      </c>
    </row>
    <row r="20" spans="1:3">
      <c r="A20" s="108">
        <f>SUM(A1:A19)/18</f>
        <v>84.472222222222229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INDETERMINADOS</vt:lpstr>
      <vt:lpstr>% ACTIVIDADES</vt:lpstr>
      <vt:lpstr>GRÁFICO</vt:lpstr>
      <vt:lpstr>SUMA INDT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ANDRES JAVIER MUNOZ HERNANDEZ</cp:lastModifiedBy>
  <dcterms:created xsi:type="dcterms:W3CDTF">2024-11-21T02:02:59Z</dcterms:created>
  <dcterms:modified xsi:type="dcterms:W3CDTF">2026-06-16T23:52:40Z</dcterms:modified>
</cp:coreProperties>
</file>