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19420" windowHeight="10300" tabRatio="500" firstSheet="0" activeTab="0" autoFilterDateGrouping="1"/>
  </bookViews>
  <sheets>
    <sheet xmlns:r="http://schemas.openxmlformats.org/officeDocument/2006/relationships" name="PRESUPUESTO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_-&quot;$&quot;\ * #,##0.00_-;\-&quot;$&quot;\ * #,##0.00_-;_-&quot;$&quot;\ * &quot;-&quot;??_-;_-@_-"/>
  </numFmts>
  <fonts count="14">
    <font>
      <name val="Calibri"/>
      <charset val="1"/>
      <family val="2"/>
      <color theme="1"/>
      <sz val="11"/>
    </font>
    <font>
      <name val="Arial"/>
      <charset val="1"/>
      <family val="2"/>
      <b val="1"/>
      <sz val="13"/>
    </font>
    <font>
      <name val="Arial"/>
      <charset val="1"/>
      <family val="2"/>
      <i val="1"/>
      <sz val="9"/>
    </font>
    <font>
      <name val="Arial"/>
      <charset val="1"/>
      <family val="2"/>
      <b val="1"/>
      <sz val="9"/>
    </font>
    <font>
      <name val="Calibri"/>
      <charset val="1"/>
      <family val="2"/>
      <sz val="11"/>
    </font>
    <font>
      <name val="Arial"/>
      <charset val="1"/>
      <family val="2"/>
      <sz val="9"/>
    </font>
    <font>
      <name val="Arial"/>
      <charset val="1"/>
      <family val="2"/>
      <color rgb="FF000000"/>
      <sz val="9"/>
    </font>
    <font>
      <name val="Arial"/>
      <charset val="1"/>
      <family val="2"/>
      <b val="1"/>
      <color rgb="FF000000"/>
      <sz val="9"/>
    </font>
    <font>
      <name val="Arial"/>
      <charset val="1"/>
      <family val="2"/>
      <b val="1"/>
      <sz val="10"/>
    </font>
    <font>
      <name val="Arial"/>
      <charset val="1"/>
      <family val="2"/>
      <color rgb="FFC55A11"/>
      <sz val="9"/>
    </font>
    <font>
      <name val="Arial"/>
      <charset val="1"/>
      <family val="2"/>
      <b val="1"/>
      <color rgb="FFFFFFFF"/>
      <sz val="9"/>
    </font>
    <font>
      <name val="Arial"/>
      <charset val="1"/>
      <family val="2"/>
      <b val="1"/>
      <sz val="11"/>
    </font>
    <font>
      <name val="Calibri"/>
      <charset val="1"/>
      <family val="2"/>
      <b val="1"/>
      <sz val="11"/>
    </font>
    <font>
      <name val="Calibri"/>
      <charset val="1"/>
      <family val="2"/>
      <color theme="1"/>
      <sz val="11"/>
    </font>
  </fonts>
  <fills count="6">
    <fill>
      <patternFill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993300"/>
      </patternFill>
    </fill>
    <fill>
      <patternFill patternType="solid">
        <fgColor theme="0"/>
        <bgColor rgb="FFFFFFFF"/>
      </patternFill>
    </fill>
  </fills>
  <borders count="23">
    <border>
      <left/>
      <right/>
      <top/>
      <bottom/>
      <diagonal/>
    </border>
    <border>
      <left style="medium">
        <color rgb="FF1F3864"/>
      </left>
      <right style="medium">
        <color rgb="FF1F3864"/>
      </right>
      <top style="medium">
        <color rgb="FF1F38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1F3864"/>
      </left>
      <right style="medium">
        <color rgb="FF1F3864"/>
      </right>
      <top style="medium">
        <color rgb="FF1F3864"/>
      </top>
      <bottom style="medium">
        <color rgb="FF1F3864"/>
      </bottom>
      <diagonal/>
    </border>
    <border>
      <left style="thin">
        <color rgb="FFBFBFBF"/>
      </left>
      <right/>
      <top/>
      <bottom style="thin">
        <color rgb="FFBFBFBF"/>
      </bottom>
      <diagonal/>
    </border>
    <border>
      <left style="thin">
        <color rgb="FFBFBFBF"/>
      </left>
      <right style="medium">
        <color rgb="FF1F3864"/>
      </right>
      <top style="thin">
        <color rgb="FFBFBFBF"/>
      </top>
      <bottom style="thin">
        <color rgb="FFBFBFBF"/>
      </bottom>
      <diagonal/>
    </border>
    <border>
      <left/>
      <right/>
      <top style="medium">
        <color rgb="FF1F3864"/>
      </top>
      <bottom/>
      <diagonal/>
    </border>
    <border>
      <left/>
      <right style="medium">
        <color rgb="FF1F3864"/>
      </right>
      <top style="medium">
        <color rgb="FF1F38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/>
      <top style="medium">
        <color rgb="FF1F3864"/>
      </top>
      <bottom style="medium">
        <color rgb="FF1F3864"/>
      </bottom>
      <diagonal/>
    </border>
    <border>
      <left/>
      <right style="medium">
        <color rgb="FF1F3864"/>
      </right>
      <top style="medium">
        <color rgb="FF1F3864"/>
      </top>
      <bottom style="medium">
        <color rgb="FF1F3864"/>
      </bottom>
      <diagonal/>
    </border>
    <border>
      <left/>
      <right style="medium">
        <color rgb="FF1F3864"/>
      </right>
      <top style="thin">
        <color rgb="FFBFBFBF"/>
      </top>
      <bottom/>
      <diagonal/>
    </border>
    <border>
      <left/>
      <right style="medium">
        <color rgb="FF1F3864"/>
      </right>
      <top style="thin">
        <color rgb="FFBFBFBF"/>
      </top>
      <bottom style="thin">
        <color rgb="FFBFBFBF"/>
      </bottom>
      <diagonal/>
    </border>
  </borders>
  <cellStyleXfs count="2">
    <xf numFmtId="0" fontId="13" fillId="0" borderId="0"/>
    <xf numFmtId="44" fontId="13" fillId="0" borderId="0"/>
  </cellStyleXfs>
  <cellXfs count="116">
    <xf numFmtId="0" fontId="0" fillId="0" borderId="0" pivotButton="0" quotePrefix="0" xfId="0"/>
    <xf numFmtId="0" fontId="0" fillId="0" borderId="0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4" applyAlignment="1" pivotButton="0" quotePrefix="0" xfId="0">
      <alignment horizontal="center" vertical="center"/>
    </xf>
    <xf numFmtId="0" fontId="4" fillId="2" borderId="4" pivotButton="0" quotePrefix="0" xfId="0"/>
    <xf numFmtId="0" fontId="0" fillId="3" borderId="4" pivotButton="0" quotePrefix="0" xfId="0"/>
    <xf numFmtId="0" fontId="5" fillId="3" borderId="4" applyAlignment="1" pivotButton="0" quotePrefix="0" xfId="0">
      <alignment horizontal="center" vertical="center"/>
    </xf>
    <xf numFmtId="0" fontId="6" fillId="3" borderId="4" applyAlignment="1" pivotButton="0" quotePrefix="0" xfId="0">
      <alignment horizontal="left" vertical="center" wrapText="1"/>
    </xf>
    <xf numFmtId="3" fontId="6" fillId="3" borderId="4" applyAlignment="1" pivotButton="0" quotePrefix="0" xfId="0">
      <alignment horizontal="right" vertical="center"/>
    </xf>
    <xf numFmtId="0" fontId="9" fillId="3" borderId="4" applyAlignment="1" pivotButton="0" quotePrefix="0" xfId="0">
      <alignment horizontal="center" vertical="center"/>
    </xf>
    <xf numFmtId="0" fontId="6" fillId="3" borderId="4" applyAlignment="1" pivotButton="0" quotePrefix="0" xfId="0">
      <alignment horizontal="center" vertical="center"/>
    </xf>
    <xf numFmtId="0" fontId="10" fillId="2" borderId="4" applyAlignment="1" pivotButton="0" quotePrefix="0" xfId="0">
      <alignment horizontal="center" vertical="center"/>
    </xf>
    <xf numFmtId="0" fontId="0" fillId="2" borderId="4" pivotButton="0" quotePrefix="0" xfId="0"/>
    <xf numFmtId="0" fontId="4" fillId="3" borderId="4" pivotButton="0" quotePrefix="0" xfId="0"/>
    <xf numFmtId="0" fontId="5" fillId="3" borderId="4" applyAlignment="1" pivotButton="0" quotePrefix="0" xfId="0">
      <alignment horizontal="left" vertical="center" wrapText="1"/>
    </xf>
    <xf numFmtId="3" fontId="3" fillId="3" borderId="4" applyAlignment="1" pivotButton="0" quotePrefix="0" xfId="0">
      <alignment horizontal="right" vertical="center"/>
    </xf>
    <xf numFmtId="0" fontId="4" fillId="2" borderId="4" applyAlignment="1" pivotButton="0" quotePrefix="0" xfId="0">
      <alignment horizontal="center"/>
    </xf>
    <xf numFmtId="3" fontId="11" fillId="3" borderId="5" applyAlignment="1" pivotButton="0" quotePrefix="0" xfId="0">
      <alignment horizontal="right" vertical="center"/>
    </xf>
    <xf numFmtId="0" fontId="8" fillId="3" borderId="4" applyAlignment="1" pivotButton="0" quotePrefix="0" xfId="0">
      <alignment horizontal="right" vertical="center"/>
    </xf>
    <xf numFmtId="0" fontId="3" fillId="3" borderId="4" applyAlignment="1" pivotButton="0" quotePrefix="0" xfId="0">
      <alignment horizontal="right" vertical="center"/>
    </xf>
    <xf numFmtId="0" fontId="3" fillId="2" borderId="6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  <xf numFmtId="0" fontId="3" fillId="2" borderId="4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vertical="center"/>
    </xf>
    <xf numFmtId="0" fontId="2" fillId="3" borderId="2" applyAlignment="1" pivotButton="0" quotePrefix="0" xfId="0">
      <alignment horizontal="justify" vertical="center" wrapText="1"/>
    </xf>
    <xf numFmtId="0" fontId="3" fillId="2" borderId="4" applyAlignment="1" pivotButton="0" quotePrefix="0" xfId="0">
      <alignment horizontal="left" vertical="center" wrapText="1"/>
    </xf>
    <xf numFmtId="164" fontId="6" fillId="3" borderId="4" applyAlignment="1" pivotButton="0" quotePrefix="0" xfId="1">
      <alignment horizontal="right" vertical="center"/>
    </xf>
    <xf numFmtId="164" fontId="7" fillId="3" borderId="4" applyAlignment="1" pivotButton="0" quotePrefix="0" xfId="1">
      <alignment horizontal="right" vertical="center"/>
    </xf>
    <xf numFmtId="164" fontId="8" fillId="3" borderId="5" applyAlignment="1" pivotButton="0" quotePrefix="0" xfId="1">
      <alignment horizontal="right" vertical="center"/>
    </xf>
    <xf numFmtId="164" fontId="6" fillId="3" borderId="4" applyAlignment="1" pivotButton="0" quotePrefix="0" xfId="1">
      <alignment horizontal="center" vertical="center"/>
    </xf>
    <xf numFmtId="164" fontId="5" fillId="3" borderId="4" applyAlignment="1" pivotButton="0" quotePrefix="0" xfId="1">
      <alignment horizontal="right" vertical="center"/>
    </xf>
    <xf numFmtId="164" fontId="3" fillId="3" borderId="4" applyAlignment="1" pivotButton="0" quotePrefix="0" xfId="1">
      <alignment horizontal="right" vertical="center"/>
    </xf>
    <xf numFmtId="164" fontId="5" fillId="3" borderId="4" applyAlignment="1" pivotButton="0" quotePrefix="0" xfId="1">
      <alignment horizontal="center" vertical="center"/>
    </xf>
    <xf numFmtId="3" fontId="5" fillId="3" borderId="4" applyAlignment="1" pivotButton="0" quotePrefix="0" xfId="0">
      <alignment horizontal="right" vertical="center" wrapText="1"/>
    </xf>
    <xf numFmtId="3" fontId="3" fillId="3" borderId="4" applyAlignment="1" pivotButton="0" quotePrefix="0" xfId="0">
      <alignment horizontal="right" vertical="center" wrapText="1"/>
    </xf>
    <xf numFmtId="164" fontId="0" fillId="3" borderId="4" pivotButton="0" quotePrefix="0" xfId="1"/>
    <xf numFmtId="164" fontId="6" fillId="3" borderId="4" applyAlignment="1" pivotButton="0" quotePrefix="0" xfId="1">
      <alignment horizontal="left" vertical="center" wrapText="1"/>
    </xf>
    <xf numFmtId="164" fontId="3" fillId="3" borderId="4" applyAlignment="1" pivotButton="0" quotePrefix="0" xfId="1">
      <alignment horizontal="right" vertical="center"/>
    </xf>
    <xf numFmtId="164" fontId="10" fillId="2" borderId="4" applyAlignment="1" pivotButton="0" quotePrefix="0" xfId="1">
      <alignment horizontal="center" vertical="center"/>
    </xf>
    <xf numFmtId="164" fontId="0" fillId="2" borderId="4" pivotButton="0" quotePrefix="0" xfId="1"/>
    <xf numFmtId="164" fontId="3" fillId="2" borderId="6" applyAlignment="1" pivotButton="0" quotePrefix="0" xfId="1">
      <alignment horizontal="center" vertical="center" wrapText="1"/>
    </xf>
    <xf numFmtId="164" fontId="0" fillId="5" borderId="4" pivotButton="0" quotePrefix="0" xfId="1"/>
    <xf numFmtId="164" fontId="6" fillId="5" borderId="4" applyAlignment="1" pivotButton="0" quotePrefix="0" xfId="1">
      <alignment horizontal="left" vertical="center" wrapText="1"/>
    </xf>
    <xf numFmtId="164" fontId="6" fillId="5" borderId="4" applyAlignment="1" pivotButton="0" quotePrefix="0" xfId="1">
      <alignment horizontal="right" vertical="center"/>
    </xf>
    <xf numFmtId="164" fontId="7" fillId="5" borderId="4" applyAlignment="1" pivotButton="0" quotePrefix="0" xfId="1">
      <alignment horizontal="right" vertical="center"/>
    </xf>
    <xf numFmtId="164" fontId="4" fillId="3" borderId="4" pivotButton="0" quotePrefix="0" xfId="1"/>
    <xf numFmtId="164" fontId="5" fillId="3" borderId="4" applyAlignment="1" pivotButton="0" quotePrefix="0" xfId="1">
      <alignment horizontal="left" vertical="center" wrapText="1"/>
    </xf>
    <xf numFmtId="164" fontId="6" fillId="3" borderId="4" applyAlignment="1" pivotButton="0" quotePrefix="0" xfId="1">
      <alignment horizontal="center" vertical="top" wrapText="1"/>
    </xf>
    <xf numFmtId="164" fontId="6" fillId="3" borderId="4" applyAlignment="1" pivotButton="0" quotePrefix="0" xfId="1">
      <alignment horizontal="center" vertical="center" wrapText="1"/>
    </xf>
    <xf numFmtId="164" fontId="6" fillId="3" borderId="4" applyAlignment="1" pivotButton="0" quotePrefix="0" xfId="1">
      <alignment horizontal="left" vertical="top" wrapText="1"/>
    </xf>
    <xf numFmtId="164" fontId="5" fillId="4" borderId="4" applyAlignment="1" pivotButton="0" quotePrefix="0" xfId="1">
      <alignment horizontal="center" vertical="top" wrapText="1"/>
    </xf>
    <xf numFmtId="164" fontId="3" fillId="2" borderId="4" applyAlignment="1" pivotButton="0" quotePrefix="0" xfId="1">
      <alignment horizontal="center" vertical="center"/>
    </xf>
    <xf numFmtId="164" fontId="4" fillId="2" borderId="4" pivotButton="0" quotePrefix="0" xfId="1"/>
    <xf numFmtId="164" fontId="0" fillId="0" borderId="0" pivotButton="0" quotePrefix="0" xfId="1"/>
    <xf numFmtId="164" fontId="8" fillId="2" borderId="5" applyAlignment="1" pivotButton="0" quotePrefix="0" xfId="1">
      <alignment horizontal="center" vertical="center"/>
    </xf>
    <xf numFmtId="164" fontId="3" fillId="2" borderId="4" applyAlignment="1" pivotButton="0" quotePrefix="0" xfId="1">
      <alignment horizontal="center" vertical="center" wrapText="1"/>
    </xf>
    <xf numFmtId="164" fontId="3" fillId="3" borderId="4" applyAlignment="1" pivotButton="0" quotePrefix="0" xfId="1">
      <alignment horizontal="left" vertical="center"/>
    </xf>
    <xf numFmtId="164" fontId="5" fillId="3" borderId="4" applyAlignment="1" pivotButton="0" quotePrefix="0" xfId="1">
      <alignment horizontal="left" vertical="center"/>
    </xf>
    <xf numFmtId="164" fontId="11" fillId="2" borderId="5" applyAlignment="1" pivotButton="0" quotePrefix="0" xfId="1">
      <alignment horizontal="center" vertical="center"/>
    </xf>
    <xf numFmtId="164" fontId="8" fillId="3" borderId="4" applyAlignment="1" pivotButton="0" quotePrefix="0" xfId="1">
      <alignment horizontal="right" vertical="center"/>
    </xf>
    <xf numFmtId="164" fontId="11" fillId="3" borderId="5" applyAlignment="1" pivotButton="0" quotePrefix="0" xfId="1">
      <alignment horizontal="right" vertical="center"/>
    </xf>
    <xf numFmtId="164" fontId="8" fillId="3" borderId="4" applyAlignment="1" pivotButton="0" quotePrefix="0" xfId="1">
      <alignment horizontal="right" vertical="center"/>
    </xf>
    <xf numFmtId="164" fontId="12" fillId="3" borderId="7" applyAlignment="1" pivotButton="0" quotePrefix="0" xfId="1">
      <alignment horizontal="right"/>
    </xf>
    <xf numFmtId="0" fontId="3" fillId="2" borderId="3" applyAlignment="1" pivotButton="0" quotePrefix="0" xfId="0">
      <alignment horizontal="center" vertical="center" wrapText="1"/>
    </xf>
    <xf numFmtId="0" fontId="6" fillId="3" borderId="4" applyAlignment="1" pivotButton="0" quotePrefix="0" xfId="0">
      <alignment horizontal="center" vertical="center"/>
    </xf>
    <xf numFmtId="0" fontId="5" fillId="3" borderId="4" applyAlignment="1" pivotButton="0" quotePrefix="0" xfId="0">
      <alignment horizontal="center" vertical="center"/>
    </xf>
    <xf numFmtId="0" fontId="6" fillId="3" borderId="4" applyAlignment="1" pivotButton="0" quotePrefix="0" xfId="1">
      <alignment horizontal="center" vertical="center"/>
    </xf>
    <xf numFmtId="0" fontId="6" fillId="5" borderId="4" applyAlignment="1" pivotButton="0" quotePrefix="0" xfId="1">
      <alignment horizontal="center" vertical="center"/>
    </xf>
    <xf numFmtId="0" fontId="5" fillId="3" borderId="4" applyAlignment="1" pivotButton="0" quotePrefix="0" xfId="1">
      <alignment horizontal="center" vertical="center"/>
    </xf>
    <xf numFmtId="0" fontId="5" fillId="4" borderId="4" applyAlignment="1" pivotButton="0" quotePrefix="0" xfId="1">
      <alignment horizontal="center" vertical="center"/>
    </xf>
    <xf numFmtId="0" fontId="0" fillId="0" borderId="0" pivotButton="0" quotePrefix="0" xfId="1"/>
    <xf numFmtId="0" fontId="3" fillId="2" borderId="4" applyAlignment="1" pivotButton="0" quotePrefix="0" xfId="1">
      <alignment horizontal="center" vertical="center" wrapText="1"/>
    </xf>
    <xf numFmtId="0" fontId="0" fillId="0" borderId="0" pivotButton="0" quotePrefix="0" xfId="0"/>
    <xf numFmtId="0" fontId="0" fillId="0" borderId="8" pivotButton="0" quotePrefix="0" xfId="0"/>
    <xf numFmtId="0" fontId="0" fillId="0" borderId="9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6" pivotButton="0" quotePrefix="0" xfId="0"/>
    <xf numFmtId="0" fontId="0" fillId="0" borderId="17" pivotButton="0" quotePrefix="0" xfId="0"/>
    <xf numFmtId="164" fontId="6" fillId="3" borderId="4" applyAlignment="1" pivotButton="0" quotePrefix="0" xfId="1">
      <alignment horizontal="right" vertical="center"/>
    </xf>
    <xf numFmtId="164" fontId="7" fillId="3" borderId="4" applyAlignment="1" pivotButton="0" quotePrefix="0" xfId="1">
      <alignment horizontal="right" vertical="center"/>
    </xf>
    <xf numFmtId="164" fontId="8" fillId="3" borderId="5" applyAlignment="1" pivotButton="0" quotePrefix="0" xfId="1">
      <alignment horizontal="right" vertical="center"/>
    </xf>
    <xf numFmtId="0" fontId="0" fillId="0" borderId="18" pivotButton="0" quotePrefix="0" xfId="0"/>
    <xf numFmtId="164" fontId="6" fillId="3" borderId="4" applyAlignment="1" pivotButton="0" quotePrefix="0" xfId="1">
      <alignment horizontal="center" vertical="center"/>
    </xf>
    <xf numFmtId="164" fontId="5" fillId="3" borderId="4" applyAlignment="1" pivotButton="0" quotePrefix="0" xfId="1">
      <alignment horizontal="right" vertical="center"/>
    </xf>
    <xf numFmtId="164" fontId="3" fillId="3" borderId="4" applyAlignment="1" pivotButton="0" quotePrefix="0" xfId="1">
      <alignment horizontal="right" vertical="center"/>
    </xf>
    <xf numFmtId="164" fontId="5" fillId="3" borderId="4" applyAlignment="1" pivotButton="0" quotePrefix="0" xfId="1">
      <alignment horizontal="center" vertical="center"/>
    </xf>
    <xf numFmtId="164" fontId="0" fillId="3" borderId="4" pivotButton="0" quotePrefix="0" xfId="1"/>
    <xf numFmtId="164" fontId="6" fillId="3" borderId="4" applyAlignment="1" pivotButton="0" quotePrefix="0" xfId="1">
      <alignment horizontal="left" vertical="center" wrapText="1"/>
    </xf>
    <xf numFmtId="164" fontId="10" fillId="2" borderId="4" applyAlignment="1" pivotButton="0" quotePrefix="0" xfId="1">
      <alignment horizontal="center" vertical="center"/>
    </xf>
    <xf numFmtId="164" fontId="0" fillId="2" borderId="4" pivotButton="0" quotePrefix="0" xfId="1"/>
    <xf numFmtId="164" fontId="3" fillId="2" borderId="6" applyAlignment="1" pivotButton="0" quotePrefix="0" xfId="1">
      <alignment horizontal="center" vertical="center" wrapText="1"/>
    </xf>
    <xf numFmtId="164" fontId="0" fillId="5" borderId="4" pivotButton="0" quotePrefix="0" xfId="1"/>
    <xf numFmtId="164" fontId="6" fillId="5" borderId="4" applyAlignment="1" pivotButton="0" quotePrefix="0" xfId="1">
      <alignment horizontal="left" vertical="center" wrapText="1"/>
    </xf>
    <xf numFmtId="164" fontId="6" fillId="5" borderId="4" applyAlignment="1" pivotButton="0" quotePrefix="0" xfId="1">
      <alignment horizontal="right" vertical="center"/>
    </xf>
    <xf numFmtId="164" fontId="7" fillId="5" borderId="4" applyAlignment="1" pivotButton="0" quotePrefix="0" xfId="1">
      <alignment horizontal="right" vertical="center"/>
    </xf>
    <xf numFmtId="164" fontId="4" fillId="3" borderId="4" pivotButton="0" quotePrefix="0" xfId="1"/>
    <xf numFmtId="164" fontId="5" fillId="3" borderId="4" applyAlignment="1" pivotButton="0" quotePrefix="0" xfId="1">
      <alignment horizontal="left" vertical="center" wrapText="1"/>
    </xf>
    <xf numFmtId="164" fontId="6" fillId="3" borderId="4" applyAlignment="1" pivotButton="0" quotePrefix="0" xfId="1">
      <alignment horizontal="center" vertical="top" wrapText="1"/>
    </xf>
    <xf numFmtId="164" fontId="6" fillId="3" borderId="4" applyAlignment="1" pivotButton="0" quotePrefix="0" xfId="1">
      <alignment horizontal="center" vertical="center" wrapText="1"/>
    </xf>
    <xf numFmtId="164" fontId="6" fillId="3" borderId="4" applyAlignment="1" pivotButton="0" quotePrefix="0" xfId="1">
      <alignment horizontal="left" vertical="top" wrapText="1"/>
    </xf>
    <xf numFmtId="164" fontId="5" fillId="4" borderId="4" applyAlignment="1" pivotButton="0" quotePrefix="0" xfId="1">
      <alignment horizontal="center" vertical="top" wrapText="1"/>
    </xf>
    <xf numFmtId="164" fontId="3" fillId="2" borderId="4" applyAlignment="1" pivotButton="0" quotePrefix="0" xfId="1">
      <alignment horizontal="center" vertical="center"/>
    </xf>
    <xf numFmtId="164" fontId="4" fillId="2" borderId="4" pivotButton="0" quotePrefix="0" xfId="1"/>
    <xf numFmtId="164" fontId="0" fillId="0" borderId="0" pivotButton="0" quotePrefix="0" xfId="1"/>
    <xf numFmtId="164" fontId="8" fillId="2" borderId="5" applyAlignment="1" pivotButton="0" quotePrefix="0" xfId="1">
      <alignment horizontal="center" vertical="center"/>
    </xf>
    <xf numFmtId="0" fontId="0" fillId="0" borderId="19" pivotButton="0" quotePrefix="0" xfId="0"/>
    <xf numFmtId="0" fontId="0" fillId="0" borderId="20" pivotButton="0" quotePrefix="0" xfId="0"/>
    <xf numFmtId="164" fontId="3" fillId="2" borderId="4" applyAlignment="1" pivotButton="0" quotePrefix="0" xfId="1">
      <alignment horizontal="center" vertical="center" wrapText="1"/>
    </xf>
    <xf numFmtId="164" fontId="3" fillId="3" borderId="4" applyAlignment="1" pivotButton="0" quotePrefix="0" xfId="1">
      <alignment horizontal="left" vertical="center"/>
    </xf>
    <xf numFmtId="164" fontId="5" fillId="3" borderId="4" applyAlignment="1" pivotButton="0" quotePrefix="0" xfId="1">
      <alignment horizontal="left" vertical="center"/>
    </xf>
    <xf numFmtId="164" fontId="11" fillId="2" borderId="5" applyAlignment="1" pivotButton="0" quotePrefix="0" xfId="1">
      <alignment horizontal="center" vertical="center"/>
    </xf>
    <xf numFmtId="164" fontId="8" fillId="3" borderId="4" applyAlignment="1" pivotButton="0" quotePrefix="0" xfId="1">
      <alignment horizontal="right" vertical="center"/>
    </xf>
    <xf numFmtId="164" fontId="11" fillId="3" borderId="5" applyAlignment="1" pivotButton="0" quotePrefix="0" xfId="1">
      <alignment horizontal="right" vertical="center"/>
    </xf>
    <xf numFmtId="164" fontId="12" fillId="3" borderId="7" applyAlignment="1" pivotButton="0" quotePrefix="0" xfId="1">
      <alignment horizontal="right"/>
    </xf>
    <xf numFmtId="0" fontId="0" fillId="0" borderId="22" pivotButton="0" quotePrefix="0" xfId="0"/>
  </cellXfs>
  <cellStyles count="2">
    <cellStyle name="Normal" xfId="0" builtinId="0"/>
    <cellStyle name="Moneda" xfId="1" builtinId="4"/>
  </cellStyle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C55A11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9"/>
  <sheetViews>
    <sheetView tabSelected="1" topLeftCell="A3" zoomScaleNormal="100" workbookViewId="0">
      <selection activeCell="A125" sqref="A125:G125"/>
    </sheetView>
  </sheetViews>
  <sheetFormatPr baseColWidth="10" defaultColWidth="8.7265625" defaultRowHeight="14.5"/>
  <cols>
    <col width="5" customWidth="1" style="72" min="1" max="1"/>
    <col width="32" customWidth="1" style="72" min="3" max="3"/>
    <col width="44.453125" customWidth="1" style="72" min="4" max="4"/>
    <col width="12" customWidth="1" style="72" min="5" max="5"/>
    <col width="14" customWidth="1" style="72" min="6" max="6"/>
    <col width="63.81640625" customWidth="1" style="72" min="7" max="7"/>
  </cols>
  <sheetData>
    <row r="1" ht="39.75" customHeight="1" s="72">
      <c r="A1" s="23" t="inlineStr">
        <is>
          <t>PRESUPUESTO – CONVENIO DE ASOCIACIÓN</t>
        </is>
      </c>
      <c r="B1" s="73" t="n"/>
      <c r="C1" s="73" t="n"/>
      <c r="D1" s="73" t="n"/>
      <c r="E1" s="73" t="n"/>
      <c r="F1" s="73" t="n"/>
      <c r="G1" s="74" t="n"/>
    </row>
    <row r="2" ht="54.75" customHeight="1" s="72">
      <c r="A2" s="24" t="inlineStr">
        <is>
          <t>OBJETO: Aunar esfuerzos técnicos, administrativos y financieros para la ejecución de actividades de los pagos de apoyos compensatorios, conmemoración de las víctimas y proyectos de generación de ingresos a la Mesa de Participación Efectiva de Víctimas del Municipio de Santa Lucía, Departamento del Atlántico.</t>
        </is>
      </c>
      <c r="B2" s="75" t="n"/>
      <c r="C2" s="75" t="n"/>
      <c r="D2" s="75" t="n"/>
      <c r="E2" s="75" t="n"/>
      <c r="F2" s="75" t="n"/>
      <c r="G2" s="76" t="n"/>
    </row>
    <row r="3" ht="27.75" customHeight="1" s="72">
      <c r="A3" s="63" t="inlineStr">
        <is>
          <t>N°</t>
        </is>
      </c>
      <c r="B3" s="63" t="inlineStr">
        <is>
          <t>ÍT.</t>
        </is>
      </c>
      <c r="C3" s="63" t="inlineStr">
        <is>
          <t>ACTIVIDAD / ACCIÓN</t>
        </is>
      </c>
      <c r="D3" s="63" t="inlineStr">
        <is>
          <t>CONCEPTO / DESCRIPCIÓN</t>
        </is>
      </c>
      <c r="E3" s="63" t="inlineStr">
        <is>
          <t>CANTIDAD</t>
        </is>
      </c>
      <c r="F3" s="63" t="inlineStr">
        <is>
          <t>VALOR UNITARIO</t>
        </is>
      </c>
      <c r="G3" s="63" t="inlineStr">
        <is>
          <t>VALOR TOTAL</t>
        </is>
      </c>
    </row>
    <row r="4" ht="21.75" customHeight="1" s="72">
      <c r="A4" s="3" t="n">
        <v>1</v>
      </c>
      <c r="B4" s="4" t="n"/>
      <c r="C4" s="25" t="inlineStr">
        <is>
          <t>Apoyo psicológico a las víctimas</t>
        </is>
      </c>
      <c r="D4" s="77" t="n"/>
      <c r="E4" s="77" t="n"/>
      <c r="F4" s="77" t="n"/>
      <c r="G4" s="78" t="n"/>
    </row>
    <row r="5" ht="37.5" customHeight="1" s="72">
      <c r="A5" s="5" t="n"/>
      <c r="B5" s="65" t="inlineStr">
        <is>
          <t>1</t>
        </is>
      </c>
      <c r="C5" s="5" t="n"/>
      <c r="D5" s="7" t="inlineStr">
        <is>
          <t xml:space="preserve">Charla de apoyo  psicológico dirigida a poblacion victima </t>
        </is>
      </c>
      <c r="E5" s="64" t="n">
        <v>1</v>
      </c>
      <c r="F5" s="79" t="n">
        <v>1120000</v>
      </c>
      <c r="G5" s="80">
        <f>E5*F5</f>
        <v/>
      </c>
    </row>
    <row r="6" ht="19.5" customHeight="1" s="72">
      <c r="A6" s="19" t="inlineStr">
        <is>
          <t>TOTAL ACTIVIDAD 1</t>
        </is>
      </c>
      <c r="B6" s="77" t="n"/>
      <c r="C6" s="77" t="n"/>
      <c r="D6" s="77" t="n"/>
      <c r="E6" s="77" t="n"/>
      <c r="F6" s="78" t="n"/>
      <c r="G6" s="81">
        <f>G5</f>
        <v/>
      </c>
    </row>
    <row r="7" ht="21.75" customHeight="1" s="72">
      <c r="A7" s="3" t="n">
        <v>2</v>
      </c>
      <c r="B7" s="4" t="n"/>
      <c r="C7" s="20" t="inlineStr">
        <is>
          <t>Sesiones ordinarias con la plenaria de la Mesa Municipal de Víctimas (6 sesiones)</t>
        </is>
      </c>
      <c r="D7" s="82" t="n"/>
      <c r="E7" s="82" t="n"/>
      <c r="F7" s="82" t="n"/>
      <c r="G7" s="82" t="n"/>
    </row>
    <row r="8" ht="18" customHeight="1" s="72">
      <c r="A8" s="5" t="n"/>
      <c r="B8" s="65" t="inlineStr">
        <is>
          <t>1</t>
        </is>
      </c>
      <c r="C8" s="5" t="n"/>
      <c r="D8" s="7" t="inlineStr">
        <is>
          <t>Apoyo compensatorio por asistencia y participación efectiva de los integrantes de la Mesa Municipal de Participación Efectiva de Víctimas, conforme a la normatividad vigente.</t>
        </is>
      </c>
      <c r="E8" s="64" t="n">
        <v>14</v>
      </c>
      <c r="F8" s="79" t="n">
        <v>87545</v>
      </c>
      <c r="G8" s="80">
        <f>E8*F8</f>
        <v/>
      </c>
    </row>
    <row r="9" ht="18" customHeight="1" s="72">
      <c r="A9" s="5" t="n"/>
      <c r="B9" s="65" t="inlineStr">
        <is>
          <t>2</t>
        </is>
      </c>
      <c r="C9" s="5" t="n"/>
      <c r="D9" s="7" t="inlineStr">
        <is>
          <t>Suministro de refrigerios individuales para los asistentes durante el desarrollo de la jornada.</t>
        </is>
      </c>
      <c r="E9" s="64" t="n">
        <v>14</v>
      </c>
      <c r="F9" s="79" t="n">
        <v>8000</v>
      </c>
      <c r="G9" s="80">
        <f>E9*F9</f>
        <v/>
      </c>
    </row>
    <row r="10" ht="18" customHeight="1" s="72">
      <c r="A10" s="5" t="n"/>
      <c r="B10" s="65" t="inlineStr">
        <is>
          <t>3</t>
        </is>
      </c>
      <c r="C10" s="5" t="n"/>
      <c r="D10" s="7" t="inlineStr">
        <is>
          <t>Suministro de almuerzos individuales para los participantes durante el desarrollo de la jornada de trabajo.</t>
        </is>
      </c>
      <c r="E10" s="64" t="n">
        <v>14</v>
      </c>
      <c r="F10" s="79" t="n">
        <v>18000</v>
      </c>
      <c r="G10" s="80">
        <f>E10*F10</f>
        <v/>
      </c>
    </row>
    <row r="11" ht="18" customHeight="1" s="72">
      <c r="A11" s="5" t="n"/>
      <c r="B11" s="65" t="inlineStr">
        <is>
          <t>4</t>
        </is>
      </c>
      <c r="C11" s="5" t="n"/>
      <c r="D11" s="7" t="inlineStr">
        <is>
          <t>Apoyo de transporte para garantizar el desplazamiento y la participación de los integrantes de la Mesa Municipal de Víctimas.</t>
        </is>
      </c>
      <c r="E11" s="64" t="n">
        <v>14</v>
      </c>
      <c r="F11" s="79" t="n">
        <v>6000</v>
      </c>
      <c r="G11" s="80">
        <f>E11*F11</f>
        <v/>
      </c>
    </row>
    <row r="12" ht="18" customHeight="1" s="72">
      <c r="A12" s="5" t="n"/>
      <c r="B12" s="9" t="n"/>
      <c r="C12" s="5" t="n"/>
      <c r="D12" s="7" t="inlineStr">
        <is>
          <t>VALOR POR SESIÓN</t>
        </is>
      </c>
      <c r="E12" s="64" t="n"/>
      <c r="F12" s="83" t="n"/>
      <c r="G12" s="80">
        <f>G8+G9+G10+G11</f>
        <v/>
      </c>
    </row>
    <row r="13" ht="19.5" customHeight="1" s="72">
      <c r="A13" s="19" t="inlineStr">
        <is>
          <t>TOTAL ACTIVIDAD 2 (6 sesiones)</t>
        </is>
      </c>
      <c r="B13" s="77" t="n"/>
      <c r="C13" s="77" t="n"/>
      <c r="D13" s="77" t="n"/>
      <c r="E13" s="77" t="n"/>
      <c r="F13" s="78" t="n"/>
      <c r="G13" s="81">
        <f>G12*6</f>
        <v/>
      </c>
    </row>
    <row r="14" ht="21.75" customHeight="1" s="72">
      <c r="A14" s="11" t="n">
        <v>3</v>
      </c>
      <c r="B14" s="12" t="n"/>
      <c r="C14" s="20" t="inlineStr">
        <is>
          <t>Comités ejecutivos (5 sesiones)</t>
        </is>
      </c>
      <c r="D14" s="82" t="n"/>
      <c r="E14" s="82" t="n"/>
      <c r="F14" s="82" t="n"/>
      <c r="G14" s="82" t="n"/>
    </row>
    <row r="15" ht="18" customHeight="1" s="72">
      <c r="A15" s="5" t="n"/>
      <c r="B15" s="65" t="inlineStr">
        <is>
          <t>1</t>
        </is>
      </c>
      <c r="C15" s="5" t="n"/>
      <c r="D15" s="7" t="inlineStr">
        <is>
          <t>Apoyo compensatorio por asistencia y participación efectiva de los integrantes de la Mesa Municipal de Participación Efectiva de Víctimas, conforme a la normatividad vigente.</t>
        </is>
      </c>
      <c r="E15" s="64" t="n">
        <v>7</v>
      </c>
      <c r="F15" s="8" t="n">
        <v>87545</v>
      </c>
      <c r="G15" s="80">
        <f>E15*F15</f>
        <v/>
      </c>
    </row>
    <row r="16" ht="18" customHeight="1" s="72">
      <c r="A16" s="5" t="n"/>
      <c r="B16" s="65" t="inlineStr">
        <is>
          <t>2</t>
        </is>
      </c>
      <c r="C16" s="5" t="n"/>
      <c r="D16" s="7" t="inlineStr">
        <is>
          <t>Suministro de refrigerios individuales para los asistentes durante el desarrollo de la jornada.</t>
        </is>
      </c>
      <c r="E16" s="64" t="n">
        <v>7</v>
      </c>
      <c r="F16" s="8" t="n">
        <v>8000</v>
      </c>
      <c r="G16" s="80">
        <f>E16*F16</f>
        <v/>
      </c>
    </row>
    <row r="17" ht="18" customHeight="1" s="72">
      <c r="A17" s="5" t="n"/>
      <c r="B17" s="65" t="inlineStr">
        <is>
          <t>3</t>
        </is>
      </c>
      <c r="C17" s="5" t="n"/>
      <c r="D17" s="7" t="inlineStr">
        <is>
          <t>Suministro de almuerzos individuales para los participantes durante el desarrollo de la jornada de trabajo.</t>
        </is>
      </c>
      <c r="E17" s="64" t="n">
        <v>7</v>
      </c>
      <c r="F17" s="8" t="n">
        <v>18000</v>
      </c>
      <c r="G17" s="80">
        <f>E17*F17</f>
        <v/>
      </c>
    </row>
    <row r="18" ht="18" customHeight="1" s="72">
      <c r="A18" s="5" t="n"/>
      <c r="B18" s="65" t="inlineStr">
        <is>
          <t>4</t>
        </is>
      </c>
      <c r="C18" s="5" t="n"/>
      <c r="D18" s="7" t="inlineStr">
        <is>
          <t>Apoyo de transporte para garantizar el desplazamiento y la participación de los integrantes de la Mesa Municipal de Víctimas.</t>
        </is>
      </c>
      <c r="E18" s="64" t="n">
        <v>7</v>
      </c>
      <c r="F18" s="8" t="n">
        <v>6000</v>
      </c>
      <c r="G18" s="80">
        <f>E18*F18</f>
        <v/>
      </c>
    </row>
    <row r="19" ht="18" customHeight="1" s="72">
      <c r="A19" s="5" t="n"/>
      <c r="B19" s="9" t="n"/>
      <c r="C19" s="5" t="n"/>
      <c r="D19" s="7" t="inlineStr">
        <is>
          <t>VALOR POR SESIÓN</t>
        </is>
      </c>
      <c r="E19" s="64" t="n"/>
      <c r="F19" s="64" t="n"/>
      <c r="G19" s="80">
        <f>G15+G16+G17+G18</f>
        <v/>
      </c>
    </row>
    <row r="20" ht="19.5" customHeight="1" s="72">
      <c r="A20" s="19" t="inlineStr">
        <is>
          <t>TOTAL ACTIVIDAD  (5 sesiones)</t>
        </is>
      </c>
      <c r="B20" s="77" t="n"/>
      <c r="C20" s="77" t="n"/>
      <c r="D20" s="77" t="n"/>
      <c r="E20" s="77" t="n"/>
      <c r="F20" s="78" t="n"/>
      <c r="G20" s="81">
        <f>G19*5</f>
        <v/>
      </c>
    </row>
    <row r="21" ht="21.75" customHeight="1" s="72">
      <c r="A21" s="3" t="n">
        <v>4</v>
      </c>
      <c r="B21" s="4" t="n"/>
      <c r="C21" s="20" t="inlineStr">
        <is>
          <t>Sesiones extraordinarias con el plenario de la Mesa (4 sesiones)</t>
        </is>
      </c>
      <c r="D21" s="82" t="n"/>
      <c r="E21" s="82" t="n"/>
      <c r="F21" s="82" t="n"/>
      <c r="G21" s="82" t="n"/>
    </row>
    <row r="22" ht="18" customHeight="1" s="72">
      <c r="A22" s="13" t="n"/>
      <c r="B22" s="65" t="inlineStr">
        <is>
          <t>1</t>
        </is>
      </c>
      <c r="C22" s="13" t="n"/>
      <c r="D22" s="14" t="inlineStr">
        <is>
          <t>Apoyo compensatorio por asistencia y participación efectiva de los integrantes de la Mesa Municipal de Participación Efectiva de Víctimas, conforme a la normatividad vigente.</t>
        </is>
      </c>
      <c r="E22" s="65" t="n">
        <v>14</v>
      </c>
      <c r="F22" s="84" t="n">
        <v>87545</v>
      </c>
      <c r="G22" s="85">
        <f>E22*F22</f>
        <v/>
      </c>
    </row>
    <row r="23" ht="18" customHeight="1" s="72">
      <c r="A23" s="13" t="n"/>
      <c r="B23" s="65" t="inlineStr">
        <is>
          <t>2</t>
        </is>
      </c>
      <c r="C23" s="13" t="n"/>
      <c r="D23" s="14" t="inlineStr">
        <is>
          <t>Suministro de refrigerios individuales para los asistentes durante el desarrollo de la jornada.</t>
        </is>
      </c>
      <c r="E23" s="65" t="n">
        <v>14</v>
      </c>
      <c r="F23" s="84" t="n">
        <v>8000</v>
      </c>
      <c r="G23" s="85">
        <f>E23*F23</f>
        <v/>
      </c>
    </row>
    <row r="24" ht="18" customHeight="1" s="72">
      <c r="A24" s="13" t="n"/>
      <c r="B24" s="65" t="inlineStr">
        <is>
          <t>3</t>
        </is>
      </c>
      <c r="C24" s="13" t="n"/>
      <c r="D24" s="14" t="inlineStr">
        <is>
          <t>Suministro de almuerzos individuales para los participantes durante el desarrollo de la jornada de trabajo.</t>
        </is>
      </c>
      <c r="E24" s="65" t="n">
        <v>14</v>
      </c>
      <c r="F24" s="84" t="n">
        <v>18000</v>
      </c>
      <c r="G24" s="85">
        <f>E24*F24</f>
        <v/>
      </c>
    </row>
    <row r="25" ht="18" customHeight="1" s="72">
      <c r="A25" s="13" t="n"/>
      <c r="B25" s="65" t="inlineStr">
        <is>
          <t>4</t>
        </is>
      </c>
      <c r="C25" s="13" t="n"/>
      <c r="D25" s="14" t="inlineStr">
        <is>
          <t>Apoyo de transporte para garantizar el desplazamiento y la participación de los integrantes de la Mesa Municipal de Víctimas.</t>
        </is>
      </c>
      <c r="E25" s="65" t="n">
        <v>14</v>
      </c>
      <c r="F25" s="84" t="n">
        <v>6000</v>
      </c>
      <c r="G25" s="85">
        <f>E25*F25</f>
        <v/>
      </c>
    </row>
    <row r="26" ht="18" customHeight="1" s="72">
      <c r="A26" s="13" t="n"/>
      <c r="B26" s="65" t="n"/>
      <c r="C26" s="13" t="n"/>
      <c r="D26" s="14" t="inlineStr">
        <is>
          <t>VALOR POR SESIÓN</t>
        </is>
      </c>
      <c r="E26" s="65" t="n"/>
      <c r="F26" s="86" t="n"/>
      <c r="G26" s="85">
        <f>G22+G23+G24+G25</f>
        <v/>
      </c>
    </row>
    <row r="27" ht="19.5" customHeight="1" s="72">
      <c r="A27" s="19" t="inlineStr">
        <is>
          <t>TOTAL ACTIVIDAD 4 (4 sesiones)</t>
        </is>
      </c>
      <c r="B27" s="77" t="n"/>
      <c r="C27" s="77" t="n"/>
      <c r="D27" s="77" t="n"/>
      <c r="E27" s="77" t="n"/>
      <c r="F27" s="78" t="n"/>
      <c r="G27" s="81">
        <f>G26*4</f>
        <v/>
      </c>
    </row>
    <row r="28" ht="21.75" customHeight="1" s="72">
      <c r="A28" s="11" t="n">
        <v>5</v>
      </c>
      <c r="B28" s="12" t="n"/>
      <c r="C28" s="20" t="inlineStr">
        <is>
          <t>Comité de justicia transicional (3 sesiones)</t>
        </is>
      </c>
      <c r="D28" s="82" t="n"/>
      <c r="E28" s="82" t="n"/>
      <c r="F28" s="82" t="n"/>
      <c r="G28" s="82" t="n"/>
    </row>
    <row r="29" ht="18" customHeight="1" s="72">
      <c r="A29" s="13" t="n"/>
      <c r="B29" s="65" t="inlineStr">
        <is>
          <t>1</t>
        </is>
      </c>
      <c r="C29" s="13" t="n"/>
      <c r="D29" s="14" t="inlineStr">
        <is>
          <t>Apoyo compensatorio por asistencia y participación efectiva de los integrantes de la Mesa Municipal de Participación Efectiva de Víctimas, conforme a la normatividad vigente.</t>
        </is>
      </c>
      <c r="E29" s="65" t="n">
        <v>6</v>
      </c>
      <c r="F29" s="84" t="n">
        <v>87545</v>
      </c>
      <c r="G29" s="85">
        <f>E29*F29</f>
        <v/>
      </c>
    </row>
    <row r="30" ht="18" customHeight="1" s="72">
      <c r="A30" s="13" t="n"/>
      <c r="B30" s="65" t="inlineStr">
        <is>
          <t>2</t>
        </is>
      </c>
      <c r="C30" s="13" t="n"/>
      <c r="D30" s="14" t="inlineStr">
        <is>
          <t>Suministro de refrigerios individuales para los asistentes durante el desarrollo de la jornada.</t>
        </is>
      </c>
      <c r="E30" s="65" t="n">
        <v>6</v>
      </c>
      <c r="F30" s="84" t="n">
        <v>8000</v>
      </c>
      <c r="G30" s="85">
        <f>E30*F30</f>
        <v/>
      </c>
    </row>
    <row r="31" ht="18" customHeight="1" s="72">
      <c r="A31" s="13" t="n"/>
      <c r="B31" s="65" t="inlineStr">
        <is>
          <t>3</t>
        </is>
      </c>
      <c r="C31" s="13" t="n"/>
      <c r="D31" s="14" t="inlineStr">
        <is>
          <t>Suministro de almuerzos individuales para los participantes durante el desarrollo de la jornada de trabajo.</t>
        </is>
      </c>
      <c r="E31" s="65" t="n">
        <v>6</v>
      </c>
      <c r="F31" s="84" t="n">
        <v>18000</v>
      </c>
      <c r="G31" s="85">
        <f>E31*F31</f>
        <v/>
      </c>
    </row>
    <row r="32" ht="18" customHeight="1" s="72">
      <c r="A32" s="13" t="n"/>
      <c r="B32" s="65" t="inlineStr">
        <is>
          <t>4</t>
        </is>
      </c>
      <c r="C32" s="13" t="n"/>
      <c r="D32" s="14" t="inlineStr">
        <is>
          <t>Apoyo de transporte para garantizar el desplazamiento y la participación de los integrantes de la Mesa Municipal de Víctimas.</t>
        </is>
      </c>
      <c r="E32" s="65" t="n">
        <v>6</v>
      </c>
      <c r="F32" s="84" t="n">
        <v>6000</v>
      </c>
      <c r="G32" s="85">
        <f>E32*F32</f>
        <v/>
      </c>
    </row>
    <row r="33" ht="18" customHeight="1" s="72">
      <c r="A33" s="13" t="n"/>
      <c r="B33" s="65" t="n"/>
      <c r="C33" s="13" t="n"/>
      <c r="D33" s="14" t="inlineStr">
        <is>
          <t>VALOR POR SESIÓN</t>
        </is>
      </c>
      <c r="E33" s="65" t="n"/>
      <c r="F33" s="86" t="n"/>
      <c r="G33" s="85">
        <f>G29+G30+G31+G32</f>
        <v/>
      </c>
    </row>
    <row r="34" ht="19.5" customHeight="1" s="72">
      <c r="A34" s="19" t="inlineStr">
        <is>
          <t>TOTAL ACTIVIDAD  (3 sesiones)</t>
        </is>
      </c>
      <c r="B34" s="77" t="n"/>
      <c r="C34" s="77" t="n"/>
      <c r="D34" s="77" t="n"/>
      <c r="E34" s="77" t="n"/>
      <c r="F34" s="78" t="n"/>
      <c r="G34" s="81">
        <f>G33*3</f>
        <v/>
      </c>
    </row>
    <row r="35" ht="21.75" customHeight="1" s="72">
      <c r="A35" s="11" t="n">
        <v>6</v>
      </c>
      <c r="B35" s="12" t="n"/>
      <c r="C35" s="20" t="inlineStr">
        <is>
          <t>Subcomités de justicia transicional (3 sesiones)</t>
        </is>
      </c>
      <c r="D35" s="82" t="n"/>
      <c r="E35" s="82" t="n"/>
      <c r="F35" s="82" t="n"/>
      <c r="G35" s="82" t="n"/>
    </row>
    <row r="36" ht="18" customHeight="1" s="72">
      <c r="A36" s="13" t="n"/>
      <c r="B36" s="65" t="inlineStr">
        <is>
          <t>1</t>
        </is>
      </c>
      <c r="C36" s="13" t="n"/>
      <c r="D36" s="14" t="inlineStr">
        <is>
          <t>Apoyo compensatorio por asistencia y participación efectiva de los integrantes de la Mesa Municipal de Participación Efectiva de Víctimas, conforme a la normatividad vigente.</t>
        </is>
      </c>
      <c r="E36" s="65" t="n">
        <v>2</v>
      </c>
      <c r="F36" s="84" t="n">
        <v>87545</v>
      </c>
      <c r="G36" s="85">
        <f>E36*F36</f>
        <v/>
      </c>
    </row>
    <row r="37" ht="18" customHeight="1" s="72">
      <c r="A37" s="13" t="n"/>
      <c r="B37" s="65" t="inlineStr">
        <is>
          <t>2</t>
        </is>
      </c>
      <c r="C37" s="13" t="n"/>
      <c r="D37" s="14" t="inlineStr">
        <is>
          <t>Suministro de refrigerios individuales para los asistentes durante el desarrollo de la jornada.</t>
        </is>
      </c>
      <c r="E37" s="65" t="n">
        <v>2</v>
      </c>
      <c r="F37" s="84" t="n">
        <v>8000</v>
      </c>
      <c r="G37" s="85">
        <f>E37*F37</f>
        <v/>
      </c>
    </row>
    <row r="38" ht="18" customHeight="1" s="72">
      <c r="A38" s="13" t="n"/>
      <c r="B38" s="65" t="inlineStr">
        <is>
          <t>3</t>
        </is>
      </c>
      <c r="C38" s="13" t="n"/>
      <c r="D38" s="14" t="inlineStr">
        <is>
          <t>Suministro de almuerzos individuales para los participantes durante el desarrollo de la jornada de trabajo.</t>
        </is>
      </c>
      <c r="E38" s="65" t="n">
        <v>2</v>
      </c>
      <c r="F38" s="84" t="n">
        <v>18000</v>
      </c>
      <c r="G38" s="85">
        <f>E38*F38</f>
        <v/>
      </c>
    </row>
    <row r="39" ht="18" customHeight="1" s="72">
      <c r="A39" s="13" t="n"/>
      <c r="B39" s="65" t="inlineStr">
        <is>
          <t>4</t>
        </is>
      </c>
      <c r="C39" s="13" t="n"/>
      <c r="D39" s="14" t="inlineStr">
        <is>
          <t>Apoyo de transporte para garantizar el desplazamiento y la participación de los integrantes de la Mesa Municipal de Víctimas.</t>
        </is>
      </c>
      <c r="E39" s="65" t="n">
        <v>2</v>
      </c>
      <c r="F39" s="84" t="n">
        <v>6000</v>
      </c>
      <c r="G39" s="85">
        <f>E39*F39</f>
        <v/>
      </c>
    </row>
    <row r="40" ht="18" customHeight="1" s="72">
      <c r="A40" s="13" t="n"/>
      <c r="B40" s="65" t="n"/>
      <c r="C40" s="13" t="n"/>
      <c r="D40" s="14" t="inlineStr">
        <is>
          <t>VALOR POR SESIÓN</t>
        </is>
      </c>
      <c r="E40" s="65" t="n">
        <v>12</v>
      </c>
      <c r="F40" s="86" t="n"/>
      <c r="G40" s="85">
        <f>G36+G37+G38+G39</f>
        <v/>
      </c>
    </row>
    <row r="41" ht="19.5" customHeight="1" s="72">
      <c r="A41" s="19" t="inlineStr">
        <is>
          <t>TOTAL ACTIVIDAD  (12 sesiones)</t>
        </is>
      </c>
      <c r="B41" s="77" t="n"/>
      <c r="C41" s="77" t="n"/>
      <c r="D41" s="77" t="n"/>
      <c r="E41" s="77" t="n"/>
      <c r="F41" s="78" t="n"/>
      <c r="G41" s="81">
        <f>G40*10</f>
        <v/>
      </c>
    </row>
    <row r="42" ht="21.75" customHeight="1" s="72">
      <c r="A42" s="3" t="n">
        <v>7</v>
      </c>
      <c r="B42" s="16" t="n"/>
      <c r="C42" s="22" t="inlineStr">
        <is>
          <t>Ayudas tecnológicas para la Mesa de Participación</t>
        </is>
      </c>
      <c r="D42" s="77" t="n"/>
      <c r="E42" s="77" t="n"/>
      <c r="F42" s="77" t="n"/>
      <c r="G42" s="78" t="n"/>
    </row>
    <row r="43" ht="46.5" customHeight="1" s="72">
      <c r="A43" s="5" t="n"/>
      <c r="B43" s="9" t="inlineStr">
        <is>
          <t>1</t>
        </is>
      </c>
      <c r="C43" s="5" t="n"/>
      <c r="D43" s="7" t="inlineStr">
        <is>
          <t>Suministro y entrega de equipos de telefonía móvil destinados a fortalecer los procesos de comunicación, articulación institucional y participación efectiva de los integrantes de la Mesa Municipal de Víctimas, incluyendo accesorios básicos.</t>
        </is>
      </c>
      <c r="E43" s="64" t="n">
        <v>1</v>
      </c>
      <c r="F43" s="64" t="n"/>
      <c r="G43" s="80" t="n">
        <v>3493224</v>
      </c>
    </row>
    <row r="44" ht="19.5" customHeight="1" s="72">
      <c r="A44" s="19" t="inlineStr">
        <is>
          <t xml:space="preserve">TOTAL ACTIVIDAD </t>
        </is>
      </c>
      <c r="B44" s="77" t="n"/>
      <c r="C44" s="77" t="n"/>
      <c r="D44" s="77" t="n"/>
      <c r="E44" s="77" t="n"/>
      <c r="F44" s="78" t="n"/>
      <c r="G44" s="81">
        <f>G43</f>
        <v/>
      </c>
    </row>
    <row r="45" ht="21.75" customHeight="1" s="72">
      <c r="A45" s="11" t="n">
        <v>8</v>
      </c>
      <c r="B45" s="12" t="n"/>
      <c r="C45" s="20" t="inlineStr">
        <is>
          <t>Encuentro lúdico con mujeres víctimas (70 personas)</t>
        </is>
      </c>
      <c r="D45" s="82" t="n"/>
      <c r="E45" s="82" t="n"/>
      <c r="F45" s="82" t="n"/>
      <c r="G45" s="82" t="n"/>
    </row>
    <row r="46" ht="18" customHeight="1" s="72">
      <c r="A46" s="5" t="n"/>
      <c r="B46" s="65" t="inlineStr">
        <is>
          <t>1</t>
        </is>
      </c>
      <c r="C46" s="5" t="n"/>
      <c r="D46" s="7" t="inlineStr">
        <is>
          <t>Servicio de alquiler de sistema de sonido profesional, incluyendo equipos, instalación, operación técnica, desmontaje y acompañamiento durante la totalidad de la jornada.</t>
        </is>
      </c>
      <c r="E46" s="64" t="n">
        <v>1</v>
      </c>
      <c r="F46" s="79" t="n">
        <v>350000</v>
      </c>
      <c r="G46" s="80">
        <f>E46*F46</f>
        <v/>
      </c>
    </row>
    <row r="47" ht="18" customHeight="1" s="72">
      <c r="A47" s="5" t="n"/>
      <c r="B47" s="65" t="inlineStr">
        <is>
          <t>2</t>
        </is>
      </c>
      <c r="C47" s="5" t="n"/>
      <c r="D47" s="7" t="inlineStr">
        <is>
          <t>Servicio de alquiler de sillas plásticas para la adecuada atención y permanencia de los participantes durante la actividad.</t>
        </is>
      </c>
      <c r="E47" s="64" t="n">
        <v>70</v>
      </c>
      <c r="F47" s="79" t="n">
        <v>1800</v>
      </c>
      <c r="G47" s="80">
        <f>E47*F47</f>
        <v/>
      </c>
    </row>
    <row r="48" ht="18" customHeight="1" s="72">
      <c r="A48" s="5" t="n"/>
      <c r="B48" s="65" t="inlineStr">
        <is>
          <t>3</t>
        </is>
      </c>
      <c r="C48" s="5" t="n"/>
      <c r="D48" s="7" t="inlineStr">
        <is>
          <t>Servicio de alquiler de mesas para el desarrollo de actividades logísticas, protocolarias y de apoyo durante la jornada.</t>
        </is>
      </c>
      <c r="E48" s="64" t="n">
        <v>10</v>
      </c>
      <c r="F48" s="79" t="n">
        <v>12000</v>
      </c>
      <c r="G48" s="80">
        <f>E48*F48</f>
        <v/>
      </c>
    </row>
    <row r="49" ht="18" customHeight="1" s="72">
      <c r="A49" s="5" t="n"/>
      <c r="B49" s="65" t="inlineStr">
        <is>
          <t>4</t>
        </is>
      </c>
      <c r="C49" s="5" t="n"/>
      <c r="D49" s="7" t="inlineStr">
        <is>
          <t>Suministro y entrega de mugs personalizados como elemento institucional y recordatorio de la actividad.</t>
        </is>
      </c>
      <c r="E49" s="64" t="n">
        <v>70</v>
      </c>
      <c r="F49" s="79" t="n">
        <v>6500</v>
      </c>
      <c r="G49" s="80">
        <f>E49*F49</f>
        <v/>
      </c>
    </row>
    <row r="50" ht="18" customHeight="1" s="72">
      <c r="A50" s="5" t="n"/>
      <c r="B50" s="65" t="inlineStr">
        <is>
          <t>5</t>
        </is>
      </c>
      <c r="C50" s="5" t="n"/>
      <c r="D50" s="7" t="inlineStr">
        <is>
          <t>Suministro y entrega de detalle floral como elemento simbólico de reconocimiento y conmemoración a las víctimas participantes de la jornada.</t>
        </is>
      </c>
      <c r="E50" s="64" t="n">
        <v>70</v>
      </c>
      <c r="F50" s="79" t="n">
        <v>4000</v>
      </c>
      <c r="G50" s="80">
        <f>E50*F50</f>
        <v/>
      </c>
    </row>
    <row r="51" ht="18" customHeight="1" s="72">
      <c r="A51" s="5" t="n"/>
      <c r="B51" s="65" t="inlineStr">
        <is>
          <t>6</t>
        </is>
      </c>
      <c r="C51" s="5" t="n"/>
      <c r="D51" s="7" t="inlineStr">
        <is>
          <t>Suministro de bebidas hidratantes individuales para los asistentes durante el desarrollo de la jornada.</t>
        </is>
      </c>
      <c r="E51" s="64" t="n">
        <v>70</v>
      </c>
      <c r="F51" s="79" t="n">
        <v>1300</v>
      </c>
      <c r="G51" s="80">
        <f>E51*F51</f>
        <v/>
      </c>
    </row>
    <row r="52" ht="18" customHeight="1" s="72">
      <c r="A52" s="5" t="n"/>
      <c r="B52" s="65" t="inlineStr">
        <is>
          <t>7</t>
        </is>
      </c>
      <c r="C52" s="5" t="n"/>
      <c r="D52" s="7" t="inlineStr">
        <is>
          <t>Suministro de refrigerios individuales para los asistentes durante el desarrollo de la jornada.</t>
        </is>
      </c>
      <c r="E52" s="64" t="n">
        <v>70</v>
      </c>
      <c r="F52" s="79" t="n">
        <v>8000</v>
      </c>
      <c r="G52" s="80">
        <f>E52*F52</f>
        <v/>
      </c>
    </row>
    <row r="53" ht="18" customHeight="1" s="72">
      <c r="A53" s="5" t="n"/>
      <c r="B53" s="65" t="inlineStr">
        <is>
          <t>8</t>
        </is>
      </c>
      <c r="C53" s="5" t="n"/>
      <c r="D53" s="7" t="inlineStr">
        <is>
          <t>Servicio integral de ambientación, decoración temática y suministro de elementos decorativos y dulces para el desarrollo de la actividad.</t>
        </is>
      </c>
      <c r="E53" s="64" t="n">
        <v>1</v>
      </c>
      <c r="F53" s="79" t="n">
        <v>278900</v>
      </c>
      <c r="G53" s="80">
        <f>E53*F53</f>
        <v/>
      </c>
    </row>
    <row r="54" ht="15" customHeight="1" s="72">
      <c r="A54" s="19" t="inlineStr">
        <is>
          <t xml:space="preserve">TOTAL ACTIVIDAD </t>
        </is>
      </c>
      <c r="B54" s="77" t="n"/>
      <c r="C54" s="77" t="n"/>
      <c r="D54" s="77" t="n"/>
      <c r="E54" s="77" t="n"/>
      <c r="F54" s="78" t="n"/>
      <c r="G54" s="81">
        <f>SUM(G46:G53)</f>
        <v/>
      </c>
    </row>
    <row r="55" ht="21.75" customHeight="1" s="72">
      <c r="A55" s="11" t="n">
        <v>9</v>
      </c>
      <c r="B55" s="12" t="n"/>
      <c r="C55" s="20" t="inlineStr">
        <is>
          <t>Encuentro deportivo y recreacional con niños y jovenes víctimas (fútbol)</t>
        </is>
      </c>
      <c r="D55" s="82" t="n"/>
      <c r="E55" s="82" t="n"/>
      <c r="F55" s="82" t="n"/>
      <c r="G55" s="82" t="n"/>
    </row>
    <row r="56" ht="18" customHeight="1" s="72">
      <c r="A56" s="13" t="n"/>
      <c r="B56" s="65" t="inlineStr">
        <is>
          <t>1</t>
        </is>
      </c>
      <c r="C56" s="13" t="n"/>
      <c r="D56" s="14" t="inlineStr">
        <is>
          <t>Suministro de implementos deportivos consistentes en balones y mallas para el desarrollo de actividades recreativas y deportivas.</t>
        </is>
      </c>
      <c r="E56" s="65" t="n">
        <v>2</v>
      </c>
      <c r="F56" s="84" t="n">
        <v>100000</v>
      </c>
      <c r="G56" s="85">
        <f>E56*F56</f>
        <v/>
      </c>
    </row>
    <row r="57" ht="18" customHeight="1" s="72">
      <c r="A57" s="13" t="n"/>
      <c r="B57" s="65" t="inlineStr">
        <is>
          <t>2</t>
        </is>
      </c>
      <c r="C57" s="13" t="n"/>
      <c r="D57" s="14" t="inlineStr">
        <is>
          <t>Suministro de meriendas individuales para los participantes del encuentro deportivo y recreativo.</t>
        </is>
      </c>
      <c r="E57" s="65" t="n">
        <v>35</v>
      </c>
      <c r="F57" s="84" t="n">
        <v>10000</v>
      </c>
      <c r="G57" s="85">
        <f>E57*F57</f>
        <v/>
      </c>
    </row>
    <row r="58" ht="18" customHeight="1" s="72">
      <c r="A58" s="13" t="n"/>
      <c r="B58" s="65" t="inlineStr">
        <is>
          <t>3</t>
        </is>
      </c>
      <c r="C58" s="13" t="n"/>
      <c r="D58" s="14" t="inlineStr">
        <is>
          <t>Suministro de uniformes deportivos completos para los participantes de la jornada recreativa.</t>
        </is>
      </c>
      <c r="E58" s="65" t="n">
        <v>24</v>
      </c>
      <c r="F58" s="84" t="n">
        <v>34000</v>
      </c>
      <c r="G58" s="85">
        <f>E58*F58</f>
        <v/>
      </c>
    </row>
    <row r="59" ht="18" customHeight="1" s="72">
      <c r="A59" s="13" t="n"/>
      <c r="B59" s="65" t="inlineStr">
        <is>
          <t>4</t>
        </is>
      </c>
      <c r="C59" s="13" t="n"/>
      <c r="D59" s="14" t="inlineStr">
        <is>
          <t>Suministro de silbato profesional para la coordinación y desarrollo de las actividades deportivas.</t>
        </is>
      </c>
      <c r="E59" s="65" t="n">
        <v>1</v>
      </c>
      <c r="F59" s="84" t="n">
        <v>14000</v>
      </c>
      <c r="G59" s="85">
        <f>E59*F59</f>
        <v/>
      </c>
    </row>
    <row r="60" ht="18" customHeight="1" s="72">
      <c r="A60" s="13" t="n"/>
      <c r="B60" s="65" t="inlineStr">
        <is>
          <t>5</t>
        </is>
      </c>
      <c r="C60" s="13" t="n"/>
      <c r="D60" s="14" t="inlineStr">
        <is>
          <t>Suministro de bebidas hidratantes individuales para los asistentes durante el desarrollo de la jornada.</t>
        </is>
      </c>
      <c r="E60" s="65" t="n">
        <v>34</v>
      </c>
      <c r="F60" s="84" t="n">
        <v>600</v>
      </c>
      <c r="G60" s="85">
        <f>E60*F60</f>
        <v/>
      </c>
    </row>
    <row r="61" ht="18" customHeight="1" s="72">
      <c r="A61" s="13" t="n"/>
      <c r="B61" s="65" t="inlineStr">
        <is>
          <t>6</t>
        </is>
      </c>
      <c r="C61" s="13" t="n"/>
      <c r="D61" s="14" t="inlineStr">
        <is>
          <t>Suministro y entrega de trofeos y medallas como reconocimiento a la participación y desempeño en las actividades deportivas programadas.</t>
        </is>
      </c>
      <c r="E61" s="65" t="n">
        <v>3</v>
      </c>
      <c r="F61" s="84" t="n">
        <v>100000</v>
      </c>
      <c r="G61" s="85">
        <f>E61*F61</f>
        <v/>
      </c>
    </row>
    <row r="62" ht="19.5" customHeight="1" s="72">
      <c r="A62" s="19" t="inlineStr">
        <is>
          <t xml:space="preserve">TOTAL ACTIVIDAD </t>
        </is>
      </c>
      <c r="B62" s="77" t="n"/>
      <c r="C62" s="77" t="n"/>
      <c r="D62" s="77" t="n"/>
      <c r="E62" s="77" t="n"/>
      <c r="F62" s="78" t="n"/>
      <c r="G62" s="81">
        <f>G56+G57+G58+G59+G60+G61</f>
        <v/>
      </c>
    </row>
    <row r="63" ht="21.75" customHeight="1" s="72">
      <c r="A63" s="11" t="n">
        <v>10</v>
      </c>
      <c r="B63" s="12" t="n"/>
      <c r="C63" s="20" t="inlineStr">
        <is>
          <t>Encuentro de víctimas en situación de discapacidad — atención integral en salud y derechos (30 personas)</t>
        </is>
      </c>
      <c r="D63" s="82" t="n"/>
      <c r="E63" s="82" t="n"/>
      <c r="F63" s="82" t="n"/>
      <c r="G63" s="82" t="n"/>
    </row>
    <row r="64" ht="18" customHeight="1" s="72">
      <c r="A64" s="5" t="n"/>
      <c r="B64" s="65" t="inlineStr">
        <is>
          <t>1</t>
        </is>
      </c>
      <c r="C64" s="5" t="n"/>
      <c r="D64" s="7" t="inlineStr">
        <is>
          <t>Servicio de alquiler de sistema de sonido profesional, incluyendo equipos, instalación, operación técnica, desmontaje y acompañamiento durante la totalidad de la jornada.</t>
        </is>
      </c>
      <c r="E64" s="64" t="n">
        <v>1</v>
      </c>
      <c r="F64" s="79" t="n">
        <v>350000</v>
      </c>
      <c r="G64" s="80">
        <f>E64*F64</f>
        <v/>
      </c>
    </row>
    <row r="65" ht="18" customHeight="1" s="72">
      <c r="A65" s="5" t="n"/>
      <c r="B65" s="65" t="inlineStr">
        <is>
          <t>2</t>
        </is>
      </c>
      <c r="C65" s="5" t="n"/>
      <c r="D65" s="7" t="inlineStr">
        <is>
          <t>Prestación de servicios profesionales para el desarrollo de jornada de capacitación en promoción de la salud, inclusión social, garantía de derechos y rutas de atención dirigidas a población víctima en situación de discapacidad.</t>
        </is>
      </c>
      <c r="E65" s="64" t="n">
        <v>1</v>
      </c>
      <c r="F65" s="79" t="n">
        <v>450000</v>
      </c>
      <c r="G65" s="80">
        <f>E65*F65</f>
        <v/>
      </c>
    </row>
    <row r="66" ht="18" customHeight="1" s="72">
      <c r="A66" s="5" t="n"/>
      <c r="B66" s="65" t="inlineStr">
        <is>
          <t>3</t>
        </is>
      </c>
      <c r="C66" s="5" t="n"/>
      <c r="D66" s="7" t="inlineStr">
        <is>
          <t>Servicio de alquiler de sillas plásticas para la adecuada atención y permanencia de los participantes durante la actividad.</t>
        </is>
      </c>
      <c r="E66" s="64" t="n">
        <v>30</v>
      </c>
      <c r="F66" s="79" t="n">
        <v>2000</v>
      </c>
      <c r="G66" s="80">
        <f>E66*F66</f>
        <v/>
      </c>
    </row>
    <row r="67" ht="18" customHeight="1" s="72">
      <c r="A67" s="5" t="n"/>
      <c r="B67" s="65" t="inlineStr">
        <is>
          <t>4</t>
        </is>
      </c>
      <c r="C67" s="5" t="n"/>
      <c r="D67" s="7" t="inlineStr">
        <is>
          <t>Servicio de alquiler de mesas para el desarrollo de actividades logísticas, protocolarias y de apoyo durante la jornada.</t>
        </is>
      </c>
      <c r="E67" s="64" t="n">
        <v>6</v>
      </c>
      <c r="F67" s="79" t="n">
        <v>12000</v>
      </c>
      <c r="G67" s="80">
        <f>E67*F67</f>
        <v/>
      </c>
    </row>
    <row r="68" ht="18" customHeight="1" s="72">
      <c r="A68" s="5" t="n"/>
      <c r="B68" s="65" t="inlineStr">
        <is>
          <t>5</t>
        </is>
      </c>
      <c r="C68" s="5" t="n"/>
      <c r="D68" s="7" t="inlineStr">
        <is>
          <t>Suministro y entrega de mugs personalizados como elemento institucional y recordatorio de la actividad.</t>
        </is>
      </c>
      <c r="E68" s="64" t="n">
        <v>30</v>
      </c>
      <c r="F68" s="79" t="n">
        <v>6500</v>
      </c>
      <c r="G68" s="80">
        <f>E68*F68</f>
        <v/>
      </c>
    </row>
    <row r="69" ht="18" customHeight="1" s="72">
      <c r="A69" s="5" t="n"/>
      <c r="B69" s="65" t="inlineStr">
        <is>
          <t>6</t>
        </is>
      </c>
      <c r="C69" s="5" t="n"/>
      <c r="D69" s="7" t="inlineStr">
        <is>
          <t>Suministro y entrega de detalle floral como elemento simbólico de reconocimiento y conmemoración a las víctimas participantes de la jornada.</t>
        </is>
      </c>
      <c r="E69" s="64" t="n">
        <v>30</v>
      </c>
      <c r="F69" s="79" t="n">
        <v>4000</v>
      </c>
      <c r="G69" s="80">
        <f>E69*F69</f>
        <v/>
      </c>
    </row>
    <row r="70" ht="18" customHeight="1" s="72">
      <c r="A70" s="5" t="n"/>
      <c r="B70" s="65" t="inlineStr">
        <is>
          <t>7</t>
        </is>
      </c>
      <c r="C70" s="5" t="n"/>
      <c r="D70" s="7" t="inlineStr">
        <is>
          <t>Suministro de bebidas hidratantes individuales para los asistentes durante el desarrollo de la jornada.</t>
        </is>
      </c>
      <c r="E70" s="64" t="n">
        <v>30</v>
      </c>
      <c r="F70" s="79" t="n">
        <v>1500</v>
      </c>
      <c r="G70" s="80">
        <f>E70*F70</f>
        <v/>
      </c>
    </row>
    <row r="71" ht="18" customHeight="1" s="72">
      <c r="A71" s="5" t="n"/>
      <c r="B71" s="65" t="inlineStr">
        <is>
          <t>8</t>
        </is>
      </c>
      <c r="C71" s="5" t="n"/>
      <c r="D71" s="7" t="inlineStr">
        <is>
          <t>Suministro de refrigerios individuales para los asistentes durante el desarrollo de la jornada.</t>
        </is>
      </c>
      <c r="E71" s="64" t="n">
        <v>30</v>
      </c>
      <c r="F71" s="79" t="n">
        <v>8000</v>
      </c>
      <c r="G71" s="80">
        <f>E71*F71</f>
        <v/>
      </c>
    </row>
    <row r="72" ht="18" customHeight="1" s="72">
      <c r="A72" s="5" t="n"/>
      <c r="B72" s="65" t="inlineStr">
        <is>
          <t>9</t>
        </is>
      </c>
      <c r="C72" s="5" t="n"/>
      <c r="D72" s="7" t="inlineStr">
        <is>
          <t>Servicio integral de ambientación y decoración del espacio destinado para la realización de la actividad.</t>
        </is>
      </c>
      <c r="E72" s="64" t="n">
        <v>1</v>
      </c>
      <c r="F72" s="79" t="n">
        <v>168900</v>
      </c>
      <c r="G72" s="80">
        <f>E72*F72</f>
        <v/>
      </c>
    </row>
    <row r="73" ht="15" customHeight="1" s="72">
      <c r="A73" s="19" t="inlineStr">
        <is>
          <t xml:space="preserve">TOTAL ACTIVIDAD </t>
        </is>
      </c>
      <c r="B73" s="77" t="n"/>
      <c r="C73" s="77" t="n"/>
      <c r="D73" s="77" t="n"/>
      <c r="E73" s="77" t="n"/>
      <c r="F73" s="78" t="n"/>
      <c r="G73" s="81">
        <f>SUM(G64:G72)</f>
        <v/>
      </c>
    </row>
    <row r="74" ht="21.75" customHeight="1" s="72">
      <c r="A74" s="3" t="n">
        <v>11</v>
      </c>
      <c r="B74" s="4" t="n"/>
      <c r="C74" s="20" t="inlineStr">
        <is>
          <t>Encuentro lúdico con adultos mayores víctimas (40 personas)</t>
        </is>
      </c>
      <c r="D74" s="82" t="n"/>
      <c r="E74" s="82" t="n"/>
      <c r="F74" s="82" t="n"/>
      <c r="G74" s="82" t="n"/>
    </row>
    <row r="75" ht="76.5" customHeight="1" s="72">
      <c r="A75" s="13" t="n"/>
      <c r="B75" s="65" t="inlineStr">
        <is>
          <t>1</t>
        </is>
      </c>
      <c r="C75" s="13" t="n"/>
      <c r="D75" s="14" t="inlineStr">
        <is>
          <t>Servicio integral de logística para el desarrollo de la jornada, incluyendo sistema de sonido, mobiliario, ambientación, actividades recreativas, mesa temática y demás elementos necesarios para la adecuada ejecución del evento.</t>
        </is>
      </c>
      <c r="E75" s="65" t="n">
        <v>40</v>
      </c>
      <c r="F75" s="65" t="n"/>
      <c r="G75" s="15" t="n"/>
    </row>
    <row r="76" ht="18" customHeight="1" s="72">
      <c r="A76" s="13" t="n"/>
      <c r="B76" s="65" t="inlineStr">
        <is>
          <t>2</t>
        </is>
      </c>
      <c r="C76" s="13" t="n"/>
      <c r="D76" s="14" t="inlineStr">
        <is>
          <t>Suministro y entrega de anchetas de bienestar dirigidas a los adultos mayores beneficiarios de la actividad.</t>
        </is>
      </c>
      <c r="E76" s="65" t="n">
        <v>40</v>
      </c>
      <c r="F76" s="33" t="n">
        <v>30145</v>
      </c>
      <c r="G76" s="34">
        <f>E76*F76</f>
        <v/>
      </c>
    </row>
    <row r="77" ht="18" customHeight="1" s="72">
      <c r="A77" s="13" t="n"/>
      <c r="B77" s="65" t="inlineStr">
        <is>
          <t>3</t>
        </is>
      </c>
      <c r="C77" s="13" t="n"/>
      <c r="D77" s="14" t="inlineStr">
        <is>
          <t>Suministro y entrega de detalle floral como elemento simbólico de reconocimiento y conmemoración a las víctimas participantes de la jornada.</t>
        </is>
      </c>
      <c r="E77" s="65" t="n">
        <v>20</v>
      </c>
      <c r="F77" s="33" t="n">
        <v>18087</v>
      </c>
      <c r="G77" s="34">
        <f>E77*F77</f>
        <v/>
      </c>
    </row>
    <row r="78" ht="18" customHeight="1" s="72">
      <c r="A78" s="13" t="n"/>
      <c r="B78" s="65" t="inlineStr">
        <is>
          <t>4</t>
        </is>
      </c>
      <c r="C78" s="13" t="n"/>
      <c r="D78" s="14" t="inlineStr">
        <is>
          <t>Suministro de bebidas hidratantes individuales para los asistentes durante el desarrollo de la jornada.</t>
        </is>
      </c>
      <c r="E78" s="65" t="n">
        <v>50</v>
      </c>
      <c r="F78" s="33" t="n">
        <v>1810</v>
      </c>
      <c r="G78" s="34">
        <f>E78*F78</f>
        <v/>
      </c>
    </row>
    <row r="79" ht="18" customHeight="1" s="72">
      <c r="A79" s="13" t="n"/>
      <c r="B79" s="65" t="inlineStr">
        <is>
          <t>5</t>
        </is>
      </c>
      <c r="C79" s="13" t="n"/>
      <c r="D79" s="14" t="inlineStr">
        <is>
          <t>Suministro de refrigerios individuales para los asistentes durante el desarrollo de la jornada.</t>
        </is>
      </c>
      <c r="E79" s="65" t="n">
        <v>40</v>
      </c>
      <c r="F79" s="33" t="n">
        <v>15072</v>
      </c>
      <c r="G79" s="34">
        <f>E79*F79</f>
        <v/>
      </c>
    </row>
    <row r="80" ht="19.5" customHeight="1" s="72">
      <c r="A80" s="19" t="inlineStr">
        <is>
          <t xml:space="preserve">TOTAL ACTIVIDAD </t>
        </is>
      </c>
      <c r="B80" s="77" t="n"/>
      <c r="C80" s="77" t="n"/>
      <c r="D80" s="77" t="n"/>
      <c r="E80" s="77" t="n"/>
      <c r="F80" s="78" t="n"/>
      <c r="G80" s="81">
        <f>G76+G77+G78+G79</f>
        <v/>
      </c>
    </row>
    <row r="81" ht="21.75" customHeight="1" s="72">
      <c r="A81" s="11" t="n">
        <v>12</v>
      </c>
      <c r="B81" s="12" t="n"/>
      <c r="C81" s="21" t="inlineStr">
        <is>
          <t>Asistencia funeraria a víctimas</t>
        </is>
      </c>
      <c r="D81" s="82" t="n"/>
      <c r="E81" s="82" t="n"/>
      <c r="F81" s="82" t="n"/>
      <c r="G81" s="82" t="n"/>
    </row>
    <row r="82" ht="18" customHeight="1" s="72">
      <c r="A82" s="87" t="n"/>
      <c r="B82" s="87" t="n"/>
      <c r="C82" s="87" t="n"/>
      <c r="D82" s="88" t="inlineStr">
        <is>
          <t>Asistencia funeraria</t>
        </is>
      </c>
      <c r="E82" s="66" t="n">
        <v>1</v>
      </c>
      <c r="F82" s="79" t="n">
        <v>2000000</v>
      </c>
      <c r="G82" s="80" t="n">
        <v>2000000</v>
      </c>
    </row>
    <row r="83" ht="19.5" customHeight="1" s="72">
      <c r="A83" s="85" t="inlineStr">
        <is>
          <t xml:space="preserve">TOTAL ACTIVIDAD </t>
        </is>
      </c>
      <c r="B83" s="77" t="n"/>
      <c r="C83" s="77" t="n"/>
      <c r="D83" s="77" t="n"/>
      <c r="E83" s="77" t="n"/>
      <c r="F83" s="78" t="n"/>
      <c r="G83" s="81">
        <f>G82</f>
        <v/>
      </c>
    </row>
    <row r="84" ht="21.75" customHeight="1" s="72">
      <c r="A84" s="89" t="n">
        <v>13</v>
      </c>
      <c r="B84" s="90" t="n"/>
      <c r="C84" s="91" t="inlineStr">
        <is>
          <t>Plan operativo del sistema de información</t>
        </is>
      </c>
      <c r="D84" s="82" t="n"/>
      <c r="E84" s="82" t="n"/>
      <c r="F84" s="82" t="n"/>
      <c r="G84" s="82" t="n"/>
    </row>
    <row r="85" ht="49.5" customHeight="1" s="72">
      <c r="A85" s="92" t="n"/>
      <c r="B85" s="92" t="n"/>
      <c r="C85" s="92" t="n"/>
      <c r="D85" s="93" t="inlineStr">
        <is>
          <t>Elaboración e implementación del plan operativo del sistema de información</t>
        </is>
      </c>
      <c r="E85" s="67" t="n">
        <v>1</v>
      </c>
      <c r="F85" s="94" t="n">
        <v>2000000</v>
      </c>
      <c r="G85" s="95" t="n">
        <v>2000000</v>
      </c>
    </row>
    <row r="86" ht="19.5" customHeight="1" s="72">
      <c r="A86" s="85" t="inlineStr">
        <is>
          <t xml:space="preserve">TOTAL ACTIVIDAD </t>
        </is>
      </c>
      <c r="B86" s="77" t="n"/>
      <c r="C86" s="77" t="n"/>
      <c r="D86" s="77" t="n"/>
      <c r="E86" s="77" t="n"/>
      <c r="F86" s="78" t="n"/>
      <c r="G86" s="81">
        <f>G85</f>
        <v/>
      </c>
    </row>
    <row r="87" ht="21.75" customHeight="1" s="72">
      <c r="A87" s="89" t="n">
        <v>14</v>
      </c>
      <c r="B87" s="90" t="n"/>
      <c r="C87" s="91" t="inlineStr">
        <is>
          <t>Programa de caracterización de familias víctimas</t>
        </is>
      </c>
      <c r="D87" s="82" t="n"/>
      <c r="E87" s="82" t="n"/>
      <c r="F87" s="82" t="n"/>
      <c r="G87" s="82" t="n"/>
    </row>
    <row r="88" ht="31.5" customHeight="1" s="72">
      <c r="A88" s="96" t="n"/>
      <c r="B88" s="86" t="inlineStr">
        <is>
          <t>1</t>
        </is>
      </c>
      <c r="C88" s="96" t="n"/>
      <c r="D88" s="97" t="inlineStr">
        <is>
          <t>Convocatoria, selección de lugar y días para la caracterización (global)</t>
        </is>
      </c>
      <c r="E88" s="68" t="n">
        <v>1</v>
      </c>
      <c r="F88" s="86" t="n"/>
      <c r="G88" s="85" t="n">
        <v>4000000</v>
      </c>
    </row>
    <row r="89" ht="19.5" customHeight="1" s="72">
      <c r="A89" s="85" t="inlineStr">
        <is>
          <t xml:space="preserve">TOTAL ACTIVIDAD </t>
        </is>
      </c>
      <c r="B89" s="77" t="n"/>
      <c r="C89" s="77" t="n"/>
      <c r="D89" s="77" t="n"/>
      <c r="E89" s="77" t="n"/>
      <c r="F89" s="78" t="n"/>
      <c r="G89" s="81">
        <f>G88</f>
        <v/>
      </c>
    </row>
    <row r="90" ht="21.75" customHeight="1" s="72">
      <c r="A90" s="89" t="n">
        <v>15</v>
      </c>
      <c r="B90" s="90" t="n"/>
      <c r="C90" s="91" t="inlineStr">
        <is>
          <t>Atención humanitaria a hogares víctimas</t>
        </is>
      </c>
      <c r="D90" s="82" t="n"/>
      <c r="E90" s="82" t="n"/>
      <c r="F90" s="82" t="n"/>
      <c r="G90" s="82" t="n"/>
    </row>
    <row r="91" ht="31.5" customHeight="1" s="72">
      <c r="A91" s="96" t="n"/>
      <c r="B91" s="96" t="n"/>
      <c r="C91" s="96" t="n"/>
      <c r="D91" s="97" t="inlineStr">
        <is>
          <t>Asistencia humanitaria en habitabilidad a hogares víctimas (por año)</t>
        </is>
      </c>
      <c r="E91" s="68" t="n">
        <v>1</v>
      </c>
      <c r="F91" s="84" t="n">
        <v>2000000</v>
      </c>
      <c r="G91" s="85" t="n">
        <v>2000000</v>
      </c>
    </row>
    <row r="92" ht="19.5" customHeight="1" s="72">
      <c r="A92" s="85" t="inlineStr">
        <is>
          <t xml:space="preserve">TOTAL ACTIVIDAD </t>
        </is>
      </c>
      <c r="B92" s="77" t="n"/>
      <c r="C92" s="77" t="n"/>
      <c r="D92" s="77" t="n"/>
      <c r="E92" s="77" t="n"/>
      <c r="F92" s="78" t="n"/>
      <c r="G92" s="81">
        <f>G91</f>
        <v/>
      </c>
    </row>
    <row r="93" ht="21.75" customHeight="1" s="72">
      <c r="A93" s="89" t="n">
        <v>16</v>
      </c>
      <c r="B93" s="90" t="n"/>
      <c r="C93" s="91" t="inlineStr">
        <is>
          <t>Celebración del Día Nacional de las Víctimas</t>
        </is>
      </c>
      <c r="D93" s="82" t="n"/>
      <c r="E93" s="82" t="n"/>
      <c r="F93" s="82" t="n"/>
      <c r="G93" s="82" t="n"/>
    </row>
    <row r="94" ht="36.75" customHeight="1" s="72">
      <c r="A94" s="87" t="n"/>
      <c r="B94" s="86" t="inlineStr">
        <is>
          <t>1</t>
        </is>
      </c>
      <c r="C94" s="87" t="n"/>
      <c r="D94" s="98" t="inlineStr">
        <is>
          <t>Logística y desarrollo del evento (sonido, sillas, mesas, montaje)</t>
        </is>
      </c>
      <c r="E94" s="66" t="n">
        <v>1</v>
      </c>
      <c r="F94" s="79" t="n">
        <v>750000</v>
      </c>
      <c r="G94" s="80">
        <f>E94*F94</f>
        <v/>
      </c>
    </row>
    <row r="95" ht="30" customHeight="1" s="72">
      <c r="A95" s="87" t="n"/>
      <c r="B95" s="86" t="inlineStr">
        <is>
          <t>2</t>
        </is>
      </c>
      <c r="C95" s="87" t="n"/>
      <c r="D95" s="88" t="inlineStr">
        <is>
          <t>Misa de conmemoración (celebración religiosa)</t>
        </is>
      </c>
      <c r="E95" s="66" t="n">
        <v>1</v>
      </c>
      <c r="F95" s="79" t="n">
        <v>370000</v>
      </c>
      <c r="G95" s="80">
        <f>E95*F95</f>
        <v/>
      </c>
    </row>
    <row r="96" ht="29.25" customHeight="1" s="72">
      <c r="A96" s="87" t="n"/>
      <c r="B96" s="86" t="inlineStr">
        <is>
          <t>3</t>
        </is>
      </c>
      <c r="C96" s="87" t="n"/>
      <c r="D96" s="88" t="inlineStr">
        <is>
          <t>Velones</t>
        </is>
      </c>
      <c r="E96" s="66" t="n">
        <v>50</v>
      </c>
      <c r="F96" s="79" t="n">
        <v>3000</v>
      </c>
      <c r="G96" s="80">
        <f>E96*F96</f>
        <v/>
      </c>
    </row>
    <row r="97" ht="31.5" customHeight="1" s="72">
      <c r="A97" s="87" t="n"/>
      <c r="B97" s="86" t="inlineStr">
        <is>
          <t>4</t>
        </is>
      </c>
      <c r="C97" s="87" t="n"/>
      <c r="D97" s="88" t="inlineStr">
        <is>
          <t>Suministro y entrega de anchetas de bienestar dirigidas a los adultos mayores beneficiarios de la actividad.</t>
        </is>
      </c>
      <c r="E97" s="66" t="n">
        <v>50</v>
      </c>
      <c r="F97" s="79" t="n">
        <v>50000</v>
      </c>
      <c r="G97" s="80">
        <f>E97*F97</f>
        <v/>
      </c>
    </row>
    <row r="98" ht="26.25" customHeight="1" s="72">
      <c r="A98" s="87" t="n"/>
      <c r="B98" s="86" t="inlineStr">
        <is>
          <t>5</t>
        </is>
      </c>
      <c r="C98" s="87" t="n"/>
      <c r="D98" s="88" t="inlineStr">
        <is>
          <t>Suministro de refrigerios individuales para los asistentes durante el desarrollo de la jornada.</t>
        </is>
      </c>
      <c r="E98" s="66" t="n">
        <v>50</v>
      </c>
      <c r="F98" s="79" t="n">
        <v>8000</v>
      </c>
      <c r="G98" s="80">
        <f>E98*F98</f>
        <v/>
      </c>
    </row>
    <row r="99" ht="27.75" customHeight="1" s="72">
      <c r="A99" s="87" t="n"/>
      <c r="B99" s="86" t="inlineStr">
        <is>
          <t>6</t>
        </is>
      </c>
      <c r="C99" s="87" t="n"/>
      <c r="D99" s="99" t="inlineStr">
        <is>
          <t>Servicio integral de ambientación y decoración del espacio destinado para la realización de la actividad.</t>
        </is>
      </c>
      <c r="E99" s="66" t="n">
        <v>1</v>
      </c>
      <c r="F99" s="79" t="n">
        <v>310000</v>
      </c>
      <c r="G99" s="80">
        <f>E99*F99</f>
        <v/>
      </c>
    </row>
    <row r="100" ht="24.75" customHeight="1" s="72">
      <c r="A100" s="87" t="n"/>
      <c r="B100" s="86" t="inlineStr">
        <is>
          <t>7</t>
        </is>
      </c>
      <c r="C100" s="87" t="n"/>
      <c r="D100" s="100" t="inlineStr">
        <is>
          <t>Charla psicológica de acompañamiento</t>
        </is>
      </c>
      <c r="E100" s="66" t="n">
        <v>1</v>
      </c>
      <c r="F100" s="79" t="n">
        <v>450000</v>
      </c>
      <c r="G100" s="80">
        <f>E100*F100</f>
        <v/>
      </c>
    </row>
    <row r="101" ht="21.75" customHeight="1" s="72">
      <c r="A101" s="87" t="n"/>
      <c r="B101" s="86" t="inlineStr">
        <is>
          <t>8</t>
        </is>
      </c>
      <c r="C101" s="87" t="n"/>
      <c r="D101" s="99" t="inlineStr">
        <is>
          <t>Suministro de bebidas hidratantes individuales para los asistentes durante el desarrollo de la jornada.</t>
        </is>
      </c>
      <c r="E101" s="66" t="n">
        <v>50</v>
      </c>
      <c r="F101" s="79" t="n">
        <v>1400</v>
      </c>
      <c r="G101" s="80">
        <f>E101*F101</f>
        <v/>
      </c>
    </row>
    <row r="102">
      <c r="A102" s="85" t="inlineStr">
        <is>
          <t xml:space="preserve">TOTAL ACTIVIDAD </t>
        </is>
      </c>
      <c r="B102" s="77" t="n"/>
      <c r="C102" s="77" t="n"/>
      <c r="D102" s="77" t="n"/>
      <c r="E102" s="77" t="n"/>
      <c r="F102" s="78" t="n"/>
      <c r="G102" s="81">
        <f>SUM(G94:G101)</f>
        <v/>
      </c>
    </row>
    <row r="103" ht="21.75" customHeight="1" s="72">
      <c r="A103" s="89" t="n">
        <v>17</v>
      </c>
      <c r="B103" s="90" t="n"/>
      <c r="C103" s="91" t="inlineStr">
        <is>
          <t>Orientación a víctimas en procesos de formación para el trabajo</t>
        </is>
      </c>
      <c r="D103" s="82" t="n"/>
      <c r="E103" s="82" t="n"/>
      <c r="F103" s="82" t="n"/>
      <c r="G103" s="82" t="n"/>
    </row>
    <row r="104" ht="32.25" customHeight="1" s="72">
      <c r="A104" s="96" t="n"/>
      <c r="B104" s="96" t="n"/>
      <c r="C104" s="96" t="n"/>
      <c r="D104" s="97" t="inlineStr">
        <is>
          <t>Proceso de orientación y formación (número de personas atendidas)</t>
        </is>
      </c>
      <c r="E104" s="68" t="n">
        <v>1</v>
      </c>
      <c r="F104" s="84" t="n">
        <v>2000000</v>
      </c>
      <c r="G104" s="85" t="n">
        <v>2000000</v>
      </c>
    </row>
    <row r="105" ht="19.5" customHeight="1" s="72">
      <c r="A105" s="85" t="inlineStr">
        <is>
          <t xml:space="preserve">TOTAL ACTIVIDAD </t>
        </is>
      </c>
      <c r="B105" s="77" t="n"/>
      <c r="C105" s="77" t="n"/>
      <c r="D105" s="77" t="n"/>
      <c r="E105" s="77" t="n"/>
      <c r="F105" s="78" t="n"/>
      <c r="G105" s="81">
        <f>G104</f>
        <v/>
      </c>
    </row>
    <row r="106" ht="21.75" customHeight="1" s="72">
      <c r="A106" s="89" t="n">
        <v>18</v>
      </c>
      <c r="B106" s="90" t="n"/>
      <c r="C106" s="91" t="inlineStr">
        <is>
          <t>Capacitación en emprendimiento e ideas de negocio a víctimas</t>
        </is>
      </c>
      <c r="D106" s="82" t="n"/>
      <c r="E106" s="82" t="n"/>
      <c r="F106" s="82" t="n"/>
      <c r="G106" s="82" t="n"/>
    </row>
    <row r="107" ht="39" customHeight="1" s="72">
      <c r="A107" s="96" t="n"/>
      <c r="B107" s="96" t="n"/>
      <c r="C107" s="96" t="n"/>
      <c r="D107" s="97" t="inlineStr">
        <is>
          <t>Talleres de emprendimiento e ideas de negocio</t>
        </is>
      </c>
      <c r="E107" s="68" t="n">
        <v>1</v>
      </c>
      <c r="F107" s="84" t="n">
        <v>3000000</v>
      </c>
      <c r="G107" s="85" t="n">
        <v>3000000</v>
      </c>
    </row>
    <row r="108" ht="19.5" customHeight="1" s="72">
      <c r="A108" s="85" t="inlineStr">
        <is>
          <t xml:space="preserve">TOTAL ACTIVIDAD </t>
        </is>
      </c>
      <c r="B108" s="77" t="n"/>
      <c r="C108" s="77" t="n"/>
      <c r="D108" s="77" t="n"/>
      <c r="E108" s="77" t="n"/>
      <c r="F108" s="78" t="n"/>
      <c r="G108" s="81">
        <f>G107</f>
        <v/>
      </c>
    </row>
    <row r="109" ht="21.75" customHeight="1" s="72">
      <c r="A109" s="89" t="n">
        <v>19</v>
      </c>
      <c r="B109" s="90" t="n"/>
      <c r="C109" s="91" t="inlineStr">
        <is>
          <t>Contribución a condiciones dignas de habitabilidad para población víctima</t>
        </is>
      </c>
      <c r="D109" s="82" t="n"/>
      <c r="E109" s="82" t="n"/>
      <c r="F109" s="82" t="n"/>
      <c r="G109" s="82" t="n"/>
    </row>
    <row r="110" ht="51.75" customHeight="1" s="72">
      <c r="A110" s="96" t="n"/>
      <c r="B110" s="96" t="n"/>
      <c r="C110" s="96" t="n"/>
      <c r="D110" s="101" t="inlineStr">
        <is>
          <t>Intervención para la estabilización de condiciones de habitabilidad: pintura, estucado y adecuaciones locativas menores en viviendas de hogares víctimas</t>
        </is>
      </c>
      <c r="E110" s="68" t="n">
        <v>1</v>
      </c>
      <c r="F110" s="84" t="n">
        <v>5000000</v>
      </c>
      <c r="G110" s="85" t="n">
        <v>5000000</v>
      </c>
    </row>
    <row r="111" ht="19.5" customHeight="1" s="72">
      <c r="A111" s="85" t="inlineStr">
        <is>
          <t xml:space="preserve">TOTAL ACTIVIDAD </t>
        </is>
      </c>
      <c r="B111" s="77" t="n"/>
      <c r="C111" s="77" t="n"/>
      <c r="D111" s="77" t="n"/>
      <c r="E111" s="77" t="n"/>
      <c r="F111" s="78" t="n"/>
      <c r="G111" s="81">
        <f>G110</f>
        <v/>
      </c>
    </row>
    <row r="112" ht="21.75" customHeight="1" s="72">
      <c r="A112" s="102" t="n">
        <v>20</v>
      </c>
      <c r="B112" s="103" t="n"/>
      <c r="C112" s="91" t="inlineStr">
        <is>
          <t>Acciones para el Plan de retorno y reubicación — Barrios Santa Lucía 2 y Mocana</t>
        </is>
      </c>
      <c r="D112" s="82" t="n"/>
      <c r="E112" s="82" t="n"/>
      <c r="F112" s="82" t="n"/>
      <c r="G112" s="82" t="n"/>
    </row>
    <row r="113" ht="33" customHeight="1" s="72">
      <c r="A113" s="96" t="n"/>
      <c r="B113" s="96" t="n"/>
      <c r="C113" s="96" t="n"/>
      <c r="D113" s="97" t="inlineStr">
        <is>
          <t>Acciones de acompañamiento al plan de retorno y reubicación</t>
        </is>
      </c>
      <c r="E113" s="68" t="n">
        <v>1</v>
      </c>
      <c r="F113" s="84" t="n">
        <v>7500000</v>
      </c>
      <c r="G113" s="85" t="n">
        <v>7500000</v>
      </c>
    </row>
    <row r="114" ht="19.5" customHeight="1" s="72">
      <c r="A114" s="85" t="inlineStr">
        <is>
          <t xml:space="preserve">TOTAL ACTIVIDAD </t>
        </is>
      </c>
      <c r="B114" s="77" t="n"/>
      <c r="C114" s="77" t="n"/>
      <c r="D114" s="77" t="n"/>
      <c r="E114" s="77" t="n"/>
      <c r="F114" s="78" t="n"/>
      <c r="G114" s="81">
        <f>G113</f>
        <v/>
      </c>
    </row>
    <row r="115" ht="21.75" customHeight="1" s="72">
      <c r="A115" s="89" t="n">
        <v>21</v>
      </c>
      <c r="B115" s="90" t="n"/>
      <c r="C115" s="91" t="inlineStr">
        <is>
          <t>Fortalecimiento de unidades productivas e ideas de negocio</t>
        </is>
      </c>
      <c r="D115" s="82" t="n"/>
      <c r="E115" s="82" t="n"/>
      <c r="F115" s="82" t="n"/>
      <c r="G115" s="82" t="n"/>
    </row>
    <row r="116" ht="34.5" customHeight="1" s="72">
      <c r="A116" s="96" t="n"/>
      <c r="B116" s="96" t="n"/>
      <c r="C116" s="96" t="n"/>
      <c r="D116" s="97" t="inlineStr">
        <is>
          <t xml:space="preserve">Apoyo económico o en especie a unidades productivas / ideas de negocio a familias victimas </t>
        </is>
      </c>
      <c r="E116" s="69" t="n">
        <v>1</v>
      </c>
      <c r="F116" s="84" t="n">
        <v>8000000</v>
      </c>
      <c r="G116" s="85" t="n">
        <v>8000000</v>
      </c>
    </row>
    <row r="117" ht="19.5" customHeight="1" s="72">
      <c r="A117" s="85" t="inlineStr">
        <is>
          <t xml:space="preserve">TOTAL ACTIVIDAD </t>
        </is>
      </c>
      <c r="B117" s="77" t="n"/>
      <c r="C117" s="77" t="n"/>
      <c r="D117" s="77" t="n"/>
      <c r="E117" s="77" t="n"/>
      <c r="F117" s="78" t="n"/>
      <c r="G117" s="81">
        <f>G116</f>
        <v/>
      </c>
    </row>
    <row r="118">
      <c r="A118" s="104" t="n"/>
      <c r="B118" s="104" t="n"/>
      <c r="C118" s="104" t="n"/>
      <c r="D118" s="104" t="n"/>
      <c r="E118" s="70" t="n"/>
      <c r="F118" s="104" t="n"/>
      <c r="G118" s="104" t="n"/>
    </row>
    <row r="119" ht="24" customHeight="1" s="72">
      <c r="A119" s="105" t="inlineStr">
        <is>
          <t>RECURSO HUMANO</t>
        </is>
      </c>
      <c r="B119" s="106" t="n"/>
      <c r="C119" s="106" t="n"/>
      <c r="D119" s="106" t="n"/>
      <c r="E119" s="106" t="n"/>
      <c r="F119" s="106" t="n"/>
      <c r="G119" s="107" t="n"/>
    </row>
    <row r="120" ht="19.5" customHeight="1" s="72">
      <c r="A120" s="108" t="inlineStr">
        <is>
          <t>N°</t>
        </is>
      </c>
      <c r="B120" s="108" t="n"/>
      <c r="C120" s="108" t="inlineStr">
        <is>
          <t>CARGO</t>
        </is>
      </c>
      <c r="D120" s="108" t="inlineStr">
        <is>
          <t>DESCRIPCIÓN</t>
        </is>
      </c>
      <c r="E120" s="71" t="inlineStr">
        <is>
          <t>MESES</t>
        </is>
      </c>
      <c r="F120" s="108" t="inlineStr">
        <is>
          <t>VALOR MENSUAL</t>
        </is>
      </c>
      <c r="G120" s="108" t="inlineStr">
        <is>
          <t>VALOR TOTAL</t>
        </is>
      </c>
    </row>
    <row r="121" ht="18" customHeight="1" s="72">
      <c r="A121" s="86" t="n">
        <v>1</v>
      </c>
      <c r="B121" s="86" t="n"/>
      <c r="C121" s="109" t="inlineStr">
        <is>
          <t>Coordinador logístico</t>
        </is>
      </c>
      <c r="D121" s="110" t="inlineStr">
        <is>
          <t>Coordinación logística y administrativa del convenio</t>
        </is>
      </c>
      <c r="E121" s="68" t="n">
        <v>6</v>
      </c>
      <c r="F121" s="110" t="n">
        <v>3000000</v>
      </c>
      <c r="G121" s="85">
        <f>E121*F121</f>
        <v/>
      </c>
    </row>
    <row r="122" ht="18" customHeight="1" s="72">
      <c r="A122" s="86" t="n">
        <v>2</v>
      </c>
      <c r="B122" s="86" t="n"/>
      <c r="C122" s="109" t="inlineStr">
        <is>
          <t>Apoyo logístico</t>
        </is>
      </c>
      <c r="D122" s="110" t="inlineStr">
        <is>
          <t>Asistencia y apoyo operativo a la ejecución del convenio</t>
        </is>
      </c>
      <c r="E122" s="68" t="n">
        <v>6</v>
      </c>
      <c r="F122" s="110" t="n">
        <v>1608333</v>
      </c>
      <c r="G122" s="85">
        <f>E122*F122</f>
        <v/>
      </c>
    </row>
    <row r="123" ht="19.5" customHeight="1" s="72">
      <c r="A123" s="85" t="inlineStr">
        <is>
          <t>SUBTOTAL RECURSO HUMANO</t>
        </is>
      </c>
      <c r="B123" s="77" t="n"/>
      <c r="C123" s="77" t="n"/>
      <c r="D123" s="77" t="n"/>
      <c r="E123" s="77" t="n"/>
      <c r="F123" s="78" t="n"/>
      <c r="G123" s="81">
        <f>SUM(G121:G122)</f>
        <v/>
      </c>
    </row>
    <row r="124">
      <c r="A124" s="104" t="n"/>
      <c r="B124" s="104" t="n"/>
      <c r="C124" s="104" t="n"/>
      <c r="D124" s="104" t="n"/>
      <c r="E124" s="70" t="n"/>
      <c r="F124" s="104" t="n"/>
      <c r="G124" s="104" t="n"/>
    </row>
    <row r="125" ht="25.5" customHeight="1" s="72">
      <c r="A125" s="111" t="inlineStr">
        <is>
          <t>RESUMEN FINANCIERO DEL CONVENIO</t>
        </is>
      </c>
      <c r="B125" s="106" t="n"/>
      <c r="C125" s="106" t="n"/>
      <c r="D125" s="106" t="n"/>
      <c r="E125" s="106" t="n"/>
      <c r="F125" s="106" t="n"/>
      <c r="G125" s="107" t="n"/>
    </row>
    <row r="126" ht="19.5" customHeight="1" s="72">
      <c r="A126" s="112" t="inlineStr">
        <is>
          <t>Valor total del convenio</t>
        </is>
      </c>
      <c r="B126" s="77" t="n"/>
      <c r="C126" s="77" t="n"/>
      <c r="D126" s="77" t="n"/>
      <c r="E126" s="77" t="n"/>
      <c r="F126" s="78" t="n"/>
      <c r="G126" s="113" t="n">
        <v>106150000</v>
      </c>
    </row>
    <row r="127" ht="19.5" customHeight="1" s="72">
      <c r="A127" s="112" t="n"/>
      <c r="B127" s="96" t="n"/>
      <c r="C127" s="96" t="n"/>
      <c r="D127" s="114" t="inlineStr">
        <is>
          <t>Aporte De La ESAL</t>
        </is>
      </c>
      <c r="E127" s="77" t="n"/>
      <c r="F127" s="115" t="n"/>
      <c r="G127" s="113" t="n">
        <v>9650000</v>
      </c>
    </row>
    <row r="128" ht="19.5" customHeight="1" s="72">
      <c r="A128" s="112" t="inlineStr">
        <is>
          <t>Aporte de la entidad</t>
        </is>
      </c>
      <c r="B128" s="77" t="n"/>
      <c r="C128" s="77" t="n"/>
      <c r="D128" s="77" t="n"/>
      <c r="E128" s="77" t="n"/>
      <c r="F128" s="78" t="n"/>
      <c r="G128" s="113" t="n">
        <v>96500000</v>
      </c>
    </row>
    <row r="129" ht="19.5" customHeight="1" s="72">
      <c r="A129" s="18" t="n"/>
      <c r="B129" s="77" t="n"/>
      <c r="C129" s="77" t="n"/>
      <c r="D129" s="77" t="n"/>
      <c r="E129" s="77" t="n"/>
      <c r="F129" s="78" t="n"/>
      <c r="G129" s="17" t="n"/>
    </row>
  </sheetData>
  <mergeCells count="51">
    <mergeCell ref="A41:F41"/>
    <mergeCell ref="A54:F54"/>
    <mergeCell ref="A128:F128"/>
    <mergeCell ref="A108:F108"/>
    <mergeCell ref="C42:G42"/>
    <mergeCell ref="A80:F80"/>
    <mergeCell ref="A27:F27"/>
    <mergeCell ref="A89:F89"/>
    <mergeCell ref="A125:G125"/>
    <mergeCell ref="A105:F105"/>
    <mergeCell ref="C14:G14"/>
    <mergeCell ref="C45:G45"/>
    <mergeCell ref="C74:G74"/>
    <mergeCell ref="A86:F86"/>
    <mergeCell ref="A129:F129"/>
    <mergeCell ref="C35:G35"/>
    <mergeCell ref="C4:G4"/>
    <mergeCell ref="C103:G103"/>
    <mergeCell ref="C109:G109"/>
    <mergeCell ref="C112:G112"/>
    <mergeCell ref="C63:G63"/>
    <mergeCell ref="A126:F126"/>
    <mergeCell ref="D127:F127"/>
    <mergeCell ref="C55:G55"/>
    <mergeCell ref="C93:G93"/>
    <mergeCell ref="A62:F62"/>
    <mergeCell ref="A20:F20"/>
    <mergeCell ref="C84:G84"/>
    <mergeCell ref="C90:G90"/>
    <mergeCell ref="C21:G21"/>
    <mergeCell ref="A119:G119"/>
    <mergeCell ref="A1:G1"/>
    <mergeCell ref="A13:F13"/>
    <mergeCell ref="A44:F44"/>
    <mergeCell ref="A102:F102"/>
    <mergeCell ref="C115:G115"/>
    <mergeCell ref="A117:F117"/>
    <mergeCell ref="A111:F111"/>
    <mergeCell ref="A34:F34"/>
    <mergeCell ref="A83:F83"/>
    <mergeCell ref="A92:F92"/>
    <mergeCell ref="A114:F114"/>
    <mergeCell ref="A73:F73"/>
    <mergeCell ref="C106:G106"/>
    <mergeCell ref="C7:G7"/>
    <mergeCell ref="A123:F123"/>
    <mergeCell ref="C81:G81"/>
    <mergeCell ref="C28:G28"/>
    <mergeCell ref="A6:F6"/>
    <mergeCell ref="A2:G2"/>
    <mergeCell ref="C87:G87"/>
  </mergeCells>
  <pageMargins left="0.75" right="0.75" top="1" bottom="1" header="0.511811023622047" footer="0.511811023622047"/>
  <pageSetup orientation="portrait" paperSize="9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2026-06-19T16:25:14Z</dcterms:created>
  <dcterms:modified xmlns:dcterms="http://purl.org/dc/terms/" xmlns:xsi="http://www.w3.org/2001/XMLSchema-instance" xsi:type="dcterms:W3CDTF">2026-07-02T04:10:22Z</dcterms:modified>
  <cp:lastModifiedBy>gerenciajuridica@ecoviasas.com</cp:lastModifiedBy>
  <cp:revision>0</cp:revision>
</cp:coreProperties>
</file>