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60c5aae581c8159a/1. SDS-LAPTOP-NIQIPROB/2026/JUNIO/"/>
    </mc:Choice>
  </mc:AlternateContent>
  <xr:revisionPtr revIDLastSave="0" documentId="8_{44511DD9-44CC-483D-9580-81B1C2C86236}" xr6:coauthVersionLast="47" xr6:coauthVersionMax="47" xr10:uidLastSave="{00000000-0000-0000-0000-000000000000}"/>
  <bookViews>
    <workbookView xWindow="-120" yWindow="-16320" windowWidth="29040" windowHeight="15720" activeTab="4" xr2:uid="{65387722-0953-45F7-9217-292EBD416F2F}"/>
  </bookViews>
  <sheets>
    <sheet name="OFERENTES" sheetId="3" r:id="rId1"/>
    <sheet name="Analisis Artificial %" sheetId="9" r:id="rId2"/>
    <sheet name="Analisis Artificial desviacion" sheetId="7" r:id="rId3"/>
    <sheet name="TECNICO-HABILITANTES ESPECIFICA" sheetId="1" r:id="rId4"/>
    <sheet name="Consolidado" sheetId="8" r:id="rId5"/>
    <sheet name="SMMLV" sheetId="6" r:id="rId6"/>
  </sheets>
  <definedNames>
    <definedName name="_xlnm._FilterDatabase" localSheetId="0" hidden="1">OFERENTES!$4:$4</definedName>
    <definedName name="_xlnm.Print_Area" localSheetId="3">'TECNICO-HABILITANTES ESPECIFICA'!$A$1:$Q$26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23" i="1" s="1"/>
  <c r="C12" i="9"/>
  <c r="C13" i="9"/>
  <c r="C28" i="7"/>
  <c r="C27" i="7"/>
  <c r="C29" i="7"/>
  <c r="B39" i="6"/>
  <c r="B38" i="6"/>
  <c r="IV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Poveda Sua, Jhon Henry</author>
    <author>arondon</author>
    <author>Rondon Lancheros, Armando</author>
  </authors>
  <commentList>
    <comment ref="I7" authorId="0" shapeId="0" xr:uid="{37EB3B12-3787-4B5B-977E-FDF54AD91CC8}">
      <text>
        <r>
          <rPr>
            <b/>
            <sz val="9"/>
            <color indexed="81"/>
            <rFont val="Tahoma"/>
            <family val="2"/>
          </rPr>
          <t>INDIQUE FECHA REVISION OFERTA</t>
        </r>
      </text>
    </comment>
    <comment ref="O7" authorId="0" shapeId="0" xr:uid="{BD671DA3-CB6C-47CB-A37A-E72369CE086C}">
      <text>
        <r>
          <rPr>
            <b/>
            <sz val="9"/>
            <color indexed="81"/>
            <rFont val="Tahoma"/>
            <family val="2"/>
          </rPr>
          <t xml:space="preserve"> IDENTIFICACION PERSONAL FFDS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" authorId="0" shapeId="0" xr:uid="{3D1C9B03-4413-460E-A6DA-D9F46E08316E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F3AFCC85-2291-46E8-B4D8-4CDD3F9F0F75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3" authorId="0" shapeId="0" xr:uid="{B508557C-E353-4DDF-A04E-1670989C28A7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" authorId="0" shapeId="0" xr:uid="{E2466C84-59C2-42FB-88C1-BAF4242B87E9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" authorId="0" shapeId="0" xr:uid="{79CDFBD1-3820-4541-9675-3D93DE76E58E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" authorId="1" shapeId="0" xr:uid="{3741B109-F546-4A79-BAE6-E791B26BDB77}">
      <text>
        <r>
          <rPr>
            <b/>
            <sz val="9"/>
            <color indexed="81"/>
            <rFont val="Tahoma"/>
            <family val="2"/>
          </rPr>
          <t>Nombre Entidad Contratante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" authorId="1" shapeId="0" xr:uid="{890F1ECD-56AD-4C5A-BE60-C87BDC8CD411}">
      <text>
        <r>
          <rPr>
            <b/>
            <sz val="9"/>
            <color indexed="81"/>
            <rFont val="Tahoma"/>
            <family val="2"/>
          </rPr>
          <t>Escriba nombre contratita que suscribio contrato certificado</t>
        </r>
      </text>
    </comment>
    <comment ref="K19" authorId="0" shapeId="0" xr:uid="{74537A47-C40F-4B83-B078-6FAEF01384F0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" authorId="0" shapeId="0" xr:uid="{49010261-E6A6-4C07-B8C0-B37FBAFD6524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" authorId="0" shapeId="0" xr:uid="{E04CC531-7438-42DD-8CC0-94E7562B30D7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" authorId="0" shapeId="0" xr:uid="{AC18D2D7-B594-42B0-B6E6-ABC7211F6C6D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" authorId="0" shapeId="0" xr:uid="{2689D7A6-9AB0-493D-B60F-1DC8B819424E}">
      <text>
        <r>
          <rPr>
            <b/>
            <sz val="9"/>
            <color indexed="81"/>
            <rFont val="Tahoma"/>
            <family val="2"/>
          </rPr>
          <t>ANOTAR REQUERIMIENTOS PARA SUBSANAR O NO APLICA N/A</t>
        </r>
      </text>
    </comment>
    <comment ref="Q19" authorId="0" shapeId="0" xr:uid="{1B1B4356-81FF-43F8-AE38-BFB6E40C4E01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1" authorId="0" shapeId="0" xr:uid="{DC1E1404-3F70-4083-8C59-4F11C0B9CE5B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1" authorId="0" shapeId="0" xr:uid="{7262ECAF-272F-439E-A6A0-290F5198A4B7}">
      <text>
        <r>
          <rPr>
            <b/>
            <sz val="9"/>
            <color indexed="81"/>
            <rFont val="Tahoma"/>
            <family val="2"/>
          </rPr>
          <t>SI /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2" shapeId="0" xr:uid="{8F2151C6-2491-4BE2-B9B8-F0AF07018CD6}">
      <text>
        <r>
          <rPr>
            <b/>
            <sz val="9"/>
            <color indexed="81"/>
            <rFont val="Tahoma"/>
            <charset val="1"/>
          </rPr>
          <t>Solo si cumple con lo establecido en el numeral 2.5.6 - REQUISITOS HABILITANTES PARA MIPYMES, o si cumple con lo establecido en el numeral 2.5.7 - REQUISITOS HABILITANTES PARA MUJERES</t>
        </r>
      </text>
    </comment>
    <comment ref="I23" authorId="1" shapeId="0" xr:uid="{40A00CF5-F33B-42F4-A691-02664248218E}">
      <text>
        <r>
          <rPr>
            <b/>
            <sz val="9"/>
            <color indexed="81"/>
            <rFont val="Tahoma"/>
            <family val="2"/>
          </rPr>
          <t>TOTAL SMMLV &gt;=6.07227697962 SMMLV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<sst xmlns="http://schemas.openxmlformats.org/spreadsheetml/2006/main" count="189" uniqueCount="136">
  <si>
    <t>Adjunta</t>
  </si>
  <si>
    <t>Fecha</t>
  </si>
  <si>
    <t>Cumple</t>
  </si>
  <si>
    <t>OBSERVACIONES</t>
  </si>
  <si>
    <t>SMMLV</t>
  </si>
  <si>
    <t>CONTRATOS</t>
  </si>
  <si>
    <t>Observaciones</t>
  </si>
  <si>
    <t>CUMPLE</t>
  </si>
  <si>
    <t>SUMATORIAS</t>
  </si>
  <si>
    <t>SECRETARIA DISTRITAL DE SALUD - FONDO FINANCIERO DISTRITAL DE SALUD</t>
  </si>
  <si>
    <t>Oferente</t>
  </si>
  <si>
    <t>LISTADO OFERENTES</t>
  </si>
  <si>
    <t>OFERENTE HABILITADO FACTOR TÉCNICO</t>
  </si>
  <si>
    <t>N/A</t>
  </si>
  <si>
    <t>Año</t>
  </si>
  <si>
    <t>Salario mínimo diario</t>
  </si>
  <si>
    <t>Salario mínimo mensual</t>
  </si>
  <si>
    <t>Variación porcentual anual ¹</t>
  </si>
  <si>
    <t>Decretos del Gobierno Nacional</t>
  </si>
  <si>
    <t xml:space="preserve">N/A </t>
  </si>
  <si>
    <t xml:space="preserve">0001 de enero de 1985 </t>
  </si>
  <si>
    <t xml:space="preserve">3754 de diciembre de 1985 </t>
  </si>
  <si>
    <t xml:space="preserve">3732 de diciembre de 1986 </t>
  </si>
  <si>
    <t xml:space="preserve">2545 de diciembre de 1987 </t>
  </si>
  <si>
    <t xml:space="preserve">2662 de diciembre de 1988 </t>
  </si>
  <si>
    <t xml:space="preserve">3000 de diciembre de 1989 </t>
  </si>
  <si>
    <t xml:space="preserve">3074 de diciembre de 1990 </t>
  </si>
  <si>
    <t xml:space="preserve">2867 de diciembre de 1991 </t>
  </si>
  <si>
    <t xml:space="preserve">2061 de diciembre de 1992 </t>
  </si>
  <si>
    <t xml:space="preserve">2548 de diciembre de 1993 </t>
  </si>
  <si>
    <t xml:space="preserve">2872 de diciembre de 1994 </t>
  </si>
  <si>
    <t xml:space="preserve">2310 de diciembre de 1995 </t>
  </si>
  <si>
    <t xml:space="preserve">2334 de diciembre de 1996 </t>
  </si>
  <si>
    <t xml:space="preserve">3106 de diciembre de 1997 </t>
  </si>
  <si>
    <t xml:space="preserve">2560 de diciembre de 1998 </t>
  </si>
  <si>
    <t xml:space="preserve">2647 de diciembre 23 de 1999 </t>
  </si>
  <si>
    <t xml:space="preserve">2579 de diciembre 13 de 2000 </t>
  </si>
  <si>
    <t xml:space="preserve">2910 de diciembre 31 de 2001 </t>
  </si>
  <si>
    <t xml:space="preserve">3232 de diciembre 27 de 2002 </t>
  </si>
  <si>
    <t xml:space="preserve">3770 de diciembre 26 de 2003 </t>
  </si>
  <si>
    <t xml:space="preserve">4360 de diciembre 22 de 2004 </t>
  </si>
  <si>
    <t xml:space="preserve">4686 de diciembre 21 de 2005 </t>
  </si>
  <si>
    <t xml:space="preserve">4580 de diciembre 27 de 2006 </t>
  </si>
  <si>
    <t xml:space="preserve">4965 de diciembre 27 de 2007 </t>
  </si>
  <si>
    <t xml:space="preserve">4868 de diciembre 30 de 2008 </t>
  </si>
  <si>
    <t xml:space="preserve">5053 de diciembre 30 de 2009 </t>
  </si>
  <si>
    <t xml:space="preserve">033 de enero 11 de 2011 </t>
  </si>
  <si>
    <t xml:space="preserve">4919 de diciembre 26 de 2011 </t>
  </si>
  <si>
    <t>2738 de diciembre 28 de 2012</t>
  </si>
  <si>
    <t>3068 de diciembre 30 de 2013</t>
  </si>
  <si>
    <t>2731 de diciembre 30 de 2014</t>
  </si>
  <si>
    <t>2552 de diciembre 30 de 2015</t>
  </si>
  <si>
    <t>2209 de diciembre 30 de 2016</t>
  </si>
  <si>
    <t>2269 de diciembre 30 de 2017</t>
  </si>
  <si>
    <t>Valor $</t>
  </si>
  <si>
    <t>Fecha terminacion</t>
  </si>
  <si>
    <t>CONTRATISTA</t>
  </si>
  <si>
    <t>% Participacion</t>
  </si>
  <si>
    <t>CONTRATANTE</t>
  </si>
  <si>
    <t>OBJETO</t>
  </si>
  <si>
    <t>Ejecutado</t>
  </si>
  <si>
    <t>%</t>
  </si>
  <si>
    <t xml:space="preserve">No </t>
  </si>
  <si>
    <t>PROPONENTE</t>
  </si>
  <si>
    <t>INTEGRANTES</t>
  </si>
  <si>
    <t>EVALUADOR</t>
  </si>
  <si>
    <t>Técnico Responsable</t>
  </si>
  <si>
    <t>HABILITADO</t>
  </si>
  <si>
    <t>2451, del 27 de diciembre de 2018</t>
  </si>
  <si>
    <t>Valor SMMLV</t>
  </si>
  <si>
    <t xml:space="preserve">                                                                                   </t>
  </si>
  <si>
    <t>EXPERIENCIA ACREDITADA DEL PROPONENTE</t>
  </si>
  <si>
    <t>CUMPLIMIENTO DE ESPECIFICACIONES TÉCNICAS</t>
  </si>
  <si>
    <t>REQUISITOS HABILITANTES PARA MIPYMES</t>
  </si>
  <si>
    <t>VERIFICACION DE REQUISITOS HABILITANTES,  CALIFICACION DE OFERTAS Y EVALUACIÓN TÉCNICA</t>
  </si>
  <si>
    <t>Objeto:</t>
  </si>
  <si>
    <t>VALOR DE LA OFERTA CON IVA</t>
  </si>
  <si>
    <t>MEDIANA</t>
  </si>
  <si>
    <t>DESVIACION</t>
  </si>
  <si>
    <t>VALOR MÍNIMO</t>
  </si>
  <si>
    <t>VERIFICACION DE REQUISITOS HABILITANTES,  CALIFICACION DE OFERTAS Y EVALUACIÓN TÉCNICA FINAL</t>
  </si>
  <si>
    <t>ITEM</t>
  </si>
  <si>
    <t>DESCRIPCION</t>
  </si>
  <si>
    <t>CONDICIONES DE LA PROPUESTA</t>
  </si>
  <si>
    <t>2.2</t>
  </si>
  <si>
    <t>OFERTA ECONÓMICA</t>
  </si>
  <si>
    <t>REQUISITOS HABILITANTES DE CONTENIDO TECNICO</t>
  </si>
  <si>
    <t>A</t>
  </si>
  <si>
    <t>B</t>
  </si>
  <si>
    <t>Presenta maximo TRES (3) certificaciones, de contratos  ejecutados</t>
  </si>
  <si>
    <t>C</t>
  </si>
  <si>
    <t>D</t>
  </si>
  <si>
    <t>HABILITADO TECNICAMENTE</t>
  </si>
  <si>
    <t>Diligencia y adjunta el anexo 4 - "Formato oferta económica"</t>
  </si>
  <si>
    <t>E</t>
  </si>
  <si>
    <t>F</t>
  </si>
  <si>
    <t>El proponenente es MIPYME</t>
  </si>
  <si>
    <t>De conformidad con lo establecido en el articulo 2,2,1,1,2,2,4 del decreto 1082 de 2015 se le solicita al proponente XXXXXXXXXXX  aclarar por escrito y en detalle su oferta, dado que según lo establecido en la guía para el manejo de ofertas artificialmente bajas en procesos de contratación G-MOAB-01, Capitulo III Herramientas, su propuesta económica puede ser considerada como artificialmente baja.</t>
  </si>
  <si>
    <t>PRESUPUESTO</t>
  </si>
  <si>
    <t>20% DEL PRESUPUESTO</t>
  </si>
  <si>
    <t>2.5.  REQUISITOS HABILITANTES DE CONTENIDO TÉCNICO</t>
  </si>
  <si>
    <t>2.5.1</t>
  </si>
  <si>
    <t>2.5.3</t>
  </si>
  <si>
    <t>El proponente para habilitarse técnicamente debe adjuntar con su propuesta una carta firmada por el Representante Legal, en la cual manifieste conocer, cumplir y aceptar los requerimientos, especificaciones técnicas y demás exigencias contenidas en el numeral 14. CONDICIONES TÉCNICAS EXIGIDAS O ANEXO TÉCNICO.</t>
  </si>
  <si>
    <t xml:space="preserve">
EXPERIENCIA ESPECÍFICA DEL PROPONENTE</t>
  </si>
  <si>
    <t>2.5.6</t>
  </si>
  <si>
    <t>Formato  - Experiencia Especifica habilitante del Proponente"</t>
  </si>
  <si>
    <t>Diligencia y anexa  Formato  - "Experiencia Específica Habilitante del proponente "</t>
  </si>
  <si>
    <t>2.5</t>
  </si>
  <si>
    <t>FFDS-MC-019-2026</t>
  </si>
  <si>
    <t>MINIMA  CUANTIA FFDS-MC-019-2026</t>
  </si>
  <si>
    <t>“ADQUISICIÓN DE INSUMOS DE PRIMEROS AUXILIOS DOCUMENTALES PARA DAR CUMPLIMIENTO A LA IMPLEMENTACIÓN DEL PROGRAMA DE MONITOREO Y CONTROL DE CONDICIONES AMBIENTALES DEL PLAN DE CONSERVACIÓN DOCUMENTAL, COMPONENTE DEL SISTEMA INTEGRADO DE CONSERVACIÓN DE LA SECRETARÍA DISTRITAL DE SALUD.”</t>
  </si>
  <si>
    <t>Venta, suministro, comercialización o distribución de insumos, herramientas o materiales utilizados para la conservación, preservación, restauración o intervención de documentos, archivos o bienes documentales</t>
  </si>
  <si>
    <t>o con el suministro de insumos especializados para actividades archivísticas o de conservación documental</t>
  </si>
  <si>
    <t>CUMPLIMIENTO DEL ANEXO TECNICO</t>
  </si>
  <si>
    <t>2.5.7</t>
  </si>
  <si>
    <t>REQUISITOS HABILITANTES DIFERENCIALES PARA EMPRENDIMIENTOS Y EMPRESAS DE MUJERES</t>
  </si>
  <si>
    <t>En ese sentido, tratándose de emprendimientos y empresas de mujeres, se permitirá acreditar la experiencia específica solicitada mediante una (1) certificación adicional a las tres (3) inicialmente previstas, para un máximo de cuatro (4) certificaciones, siempre que se cumplan las mismas condiciones exigidas respecto a la forma de la acreditación de la experiencia, señaladas en el acápite de acreditación de la experiencia habilitante general.</t>
  </si>
  <si>
    <t>En ese sentido, tratándose de MiPymes, se permitirá acreditar la experiencia específica solicitada mediante una (1) certificación adicional a las tres (3) inicialmente previstas, para un máximo de cuatro (4) certificaciones, siempre que se cumplan las mismas condiciones exigidas respecto a la forma de la acreditación de la experiencia, señaladas en el acápite de acreditación de la experiencia habilitante general.</t>
  </si>
  <si>
    <t>El objeto u Obligaciones de las certificaciones es Venta, suministro, comercialización o distribución de insumos, herramientas o materiales utilizados para la conservación, preservación, restauración o intervención de documentos, archivos o bienes documentales, o con el suministro de insumos especializados para actividades archivísticas o de conservación documental</t>
  </si>
  <si>
    <t>La sumatoria de los contratos certificados es igual o superior a &gt;=6,0727697962 SMMLV</t>
  </si>
  <si>
    <t>G</t>
  </si>
  <si>
    <t>El proponenente es  EMPRENDIMIENTOS Y EMPRESAS DE MUJERES</t>
  </si>
  <si>
    <t>Presenta maximo CUATRO (4) certificaciones, de contratos  ejecutados</t>
  </si>
  <si>
    <t>cumple con las especificaciones y condiciones técnicas de los bienes, servicios u obras a adquirir que están establecidas en el numeral 14. CONDICIONES TÉCNICAS EXIGIDAS O ANEXO TÉCNICO</t>
  </si>
  <si>
    <t>si</t>
  </si>
  <si>
    <t>no</t>
  </si>
  <si>
    <t>CENTRO DE MEMORIA HISTORICA</t>
  </si>
  <si>
    <t xml:space="preserve"> Adquirir materiales de conservación para la intervención de la información física de
archivos de derechos humanos, memoria histórica y conflicto, en las actividades propias de la Dirección
De Archivo De Derechos Humanos (fortalecimiento, acopio y procesamiento técnico). </t>
  </si>
  <si>
    <t>SI</t>
  </si>
  <si>
    <t>Suministro</t>
  </si>
  <si>
    <t>GEINTECH S.A.S</t>
  </si>
  <si>
    <t>MARIA CATALINA RINCON</t>
  </si>
  <si>
    <t>NO</t>
  </si>
  <si>
    <t>Con solo esta certificación, el proponente cumple con la experiencia requerida.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</si>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</sst>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1" formatCode="&quot;$&quot;#,##0;[Red]\-&quot;$&quot;#,##0"/>
    <numFmt numFmtId="182" formatCode="_(&quot;$&quot;\ * #,##0.00_);_(&quot;$&quot;\ * \(#,##0.00\);_(&quot;$&quot;\ * &quot;-&quot;??_);_(@_)"/>
    <numFmt numFmtId="183" formatCode="_(* #,##0.00_);_(* \(#,##0.00\);_(* &quot;-&quot;??_);_(@_)"/>
    <numFmt numFmtId="187" formatCode="[$$]\ #,##0.00;\-[$$]\ #,##0.00"/>
    <numFmt numFmtId="191" formatCode="_(&quot;$&quot;\ * #,##0_);_(&quot;$&quot;\ * \(#,##0\);_(&quot;$&quot;\ * &quot;-&quot;??_);_(@_)"/>
    <numFmt numFmtId="195" formatCode="[$$-86B]\ #,##0.00;[$$-86B]\ \-#,##0.00"/>
    <numFmt numFmtId="206" formatCode="_-&quot;$&quot;\ * #,##0_-;\-&quot;$&quot;\ * #,##0_-;_-&quot;$&quot;\ * &quot;-&quot;??_-;_-@_-"/>
  </numFmts>
  <fonts count="3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.5"/>
      <color theme="1"/>
      <name val="Arial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  <font>
      <b/>
      <sz val="2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F2F5F9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lightUp"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4">
    <xf numFmtId="0" fontId="0" fillId="0" borderId="0"/>
    <xf numFmtId="18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9" fontId="9" fillId="0" borderId="1" xfId="3" applyFont="1" applyFill="1" applyBorder="1" applyAlignment="1">
      <alignment horizontal="center" vertical="center"/>
    </xf>
    <xf numFmtId="9" fontId="9" fillId="0" borderId="0" xfId="3" applyFont="1" applyAlignment="1">
      <alignment vertical="center" wrapText="1"/>
    </xf>
    <xf numFmtId="187" fontId="0" fillId="3" borderId="38" xfId="0" applyNumberFormat="1" applyFill="1" applyBorder="1" applyAlignment="1">
      <alignment horizontal="right" vertical="center" wrapText="1"/>
    </xf>
    <xf numFmtId="10" fontId="0" fillId="3" borderId="38" xfId="0" applyNumberFormat="1" applyFill="1" applyBorder="1" applyAlignment="1">
      <alignment horizontal="right" vertical="center" wrapText="1"/>
    </xf>
    <xf numFmtId="0" fontId="0" fillId="3" borderId="39" xfId="0" applyFill="1" applyBorder="1" applyAlignment="1">
      <alignment horizontal="right" vertical="center" wrapText="1"/>
    </xf>
    <xf numFmtId="187" fontId="0" fillId="4" borderId="38" xfId="0" applyNumberFormat="1" applyFill="1" applyBorder="1" applyAlignment="1">
      <alignment horizontal="right" vertical="center" wrapText="1"/>
    </xf>
    <xf numFmtId="10" fontId="0" fillId="4" borderId="38" xfId="0" applyNumberFormat="1" applyFill="1" applyBorder="1" applyAlignment="1">
      <alignment horizontal="right" vertical="center" wrapText="1"/>
    </xf>
    <xf numFmtId="0" fontId="0" fillId="4" borderId="39" xfId="0" applyFill="1" applyBorder="1" applyAlignment="1">
      <alignment horizontal="right" vertical="center" wrapText="1"/>
    </xf>
    <xf numFmtId="187" fontId="10" fillId="5" borderId="38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1" fillId="6" borderId="40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6" borderId="38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1" fontId="10" fillId="5" borderId="38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83" fontId="9" fillId="0" borderId="0" xfId="1" applyFont="1" applyAlignment="1">
      <alignment vertical="center" wrapText="1"/>
    </xf>
    <xf numFmtId="183" fontId="0" fillId="0" borderId="0" xfId="0" applyNumberFormat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83" fontId="12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9" fontId="9" fillId="0" borderId="1" xfId="3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vertical="center" wrapText="1"/>
    </xf>
    <xf numFmtId="9" fontId="9" fillId="8" borderId="1" xfId="3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9" fillId="0" borderId="1" xfId="3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195" fontId="0" fillId="0" borderId="0" xfId="0" applyNumberFormat="1"/>
    <xf numFmtId="1" fontId="10" fillId="5" borderId="39" xfId="0" applyNumberFormat="1" applyFont="1" applyFill="1" applyBorder="1" applyAlignment="1">
      <alignment horizontal="center" vertical="center" wrapText="1"/>
    </xf>
    <xf numFmtId="187" fontId="0" fillId="3" borderId="39" xfId="0" applyNumberFormat="1" applyFill="1" applyBorder="1" applyAlignment="1">
      <alignment horizontal="right" vertical="center" wrapText="1"/>
    </xf>
    <xf numFmtId="187" fontId="10" fillId="5" borderId="39" xfId="0" applyNumberFormat="1" applyFont="1" applyFill="1" applyBorder="1" applyAlignment="1">
      <alignment horizontal="right" vertical="center" wrapText="1"/>
    </xf>
    <xf numFmtId="10" fontId="0" fillId="3" borderId="39" xfId="0" applyNumberFormat="1" applyFill="1" applyBorder="1" applyAlignment="1">
      <alignment horizontal="right" vertical="center" wrapText="1"/>
    </xf>
    <xf numFmtId="187" fontId="0" fillId="4" borderId="39" xfId="0" applyNumberFormat="1" applyFill="1" applyBorder="1" applyAlignment="1">
      <alignment horizontal="right" vertical="center" wrapText="1"/>
    </xf>
    <xf numFmtId="10" fontId="0" fillId="4" borderId="39" xfId="0" applyNumberFormat="1" applyFill="1" applyBorder="1" applyAlignment="1">
      <alignment horizontal="right" vertical="center" wrapText="1"/>
    </xf>
    <xf numFmtId="171" fontId="16" fillId="0" borderId="0" xfId="0" applyNumberFormat="1" applyFont="1"/>
    <xf numFmtId="187" fontId="10" fillId="5" borderId="41" xfId="0" applyNumberFormat="1" applyFont="1" applyFill="1" applyBorder="1" applyAlignment="1">
      <alignment horizontal="right" vertical="center" wrapText="1"/>
    </xf>
    <xf numFmtId="10" fontId="0" fillId="4" borderId="41" xfId="0" applyNumberForma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5" xfId="0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8" fillId="0" borderId="1" xfId="3" applyFont="1" applyBorder="1" applyAlignment="1">
      <alignment horizontal="center" vertical="center" wrapText="1"/>
    </xf>
    <xf numFmtId="191" fontId="18" fillId="0" borderId="1" xfId="2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14" fillId="0" borderId="3" xfId="0" applyFont="1" applyBorder="1"/>
    <xf numFmtId="0" fontId="14" fillId="0" borderId="0" xfId="0" applyFont="1"/>
    <xf numFmtId="0" fontId="20" fillId="8" borderId="1" xfId="0" applyFont="1" applyFill="1" applyBorder="1" applyAlignment="1">
      <alignment horizontal="center" vertical="center" wrapText="1"/>
    </xf>
    <xf numFmtId="9" fontId="20" fillId="8" borderId="1" xfId="0" applyNumberFormat="1" applyFont="1" applyFill="1" applyBorder="1" applyAlignment="1">
      <alignment horizontal="center" vertical="center" wrapText="1"/>
    </xf>
    <xf numFmtId="171" fontId="21" fillId="0" borderId="1" xfId="0" applyNumberFormat="1" applyFont="1" applyBorder="1" applyAlignment="1">
      <alignment horizontal="center" vertical="center"/>
    </xf>
    <xf numFmtId="182" fontId="9" fillId="0" borderId="0" xfId="2" applyFont="1"/>
    <xf numFmtId="171" fontId="22" fillId="0" borderId="1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23" fillId="0" borderId="9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0" fillId="10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8" borderId="16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vertical="top" wrapText="1" indent="1"/>
    </xf>
    <xf numFmtId="206" fontId="25" fillId="11" borderId="1" xfId="2" applyNumberFormat="1" applyFont="1" applyFill="1" applyBorder="1" applyAlignment="1">
      <alignment horizontal="right" vertical="top" wrapText="1" indent="1"/>
    </xf>
    <xf numFmtId="0" fontId="20" fillId="8" borderId="17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191" fontId="13" fillId="2" borderId="1" xfId="2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28" fillId="2" borderId="29" xfId="0" applyFont="1" applyFill="1" applyBorder="1" applyAlignment="1">
      <alignment horizontal="left" vertical="center" wrapText="1"/>
    </xf>
    <xf numFmtId="0" fontId="28" fillId="2" borderId="30" xfId="0" applyFont="1" applyFill="1" applyBorder="1" applyAlignment="1">
      <alignment horizontal="left" vertical="center" wrapText="1"/>
    </xf>
    <xf numFmtId="0" fontId="28" fillId="2" borderId="32" xfId="0" applyFont="1" applyFill="1" applyBorder="1" applyAlignment="1">
      <alignment horizontal="left" vertical="center" wrapText="1"/>
    </xf>
    <xf numFmtId="0" fontId="28" fillId="2" borderId="3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left" vertical="center" wrapText="1"/>
    </xf>
    <xf numFmtId="0" fontId="17" fillId="2" borderId="30" xfId="0" applyFont="1" applyFill="1" applyBorder="1" applyAlignment="1">
      <alignment horizontal="left" vertical="center" wrapText="1"/>
    </xf>
    <xf numFmtId="0" fontId="17" fillId="2" borderId="32" xfId="0" applyFont="1" applyFill="1" applyBorder="1" applyAlignment="1">
      <alignment horizontal="left" vertical="center" wrapText="1"/>
    </xf>
    <xf numFmtId="0" fontId="17" fillId="2" borderId="3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 wrapText="1"/>
    </xf>
    <xf numFmtId="0" fontId="12" fillId="9" borderId="34" xfId="0" applyFont="1" applyFill="1" applyBorder="1" applyAlignment="1">
      <alignment horizontal="center" vertical="center" wrapText="1"/>
    </xf>
    <xf numFmtId="0" fontId="12" fillId="9" borderId="2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left" vertical="center" wrapText="1"/>
    </xf>
    <xf numFmtId="0" fontId="13" fillId="2" borderId="33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20" fillId="10" borderId="16" xfId="0" applyFont="1" applyFill="1" applyBorder="1" applyAlignment="1">
      <alignment horizontal="center" vertical="center" wrapText="1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/>
    </xf>
    <xf numFmtId="0" fontId="20" fillId="10" borderId="17" xfId="0" applyFont="1" applyFill="1" applyBorder="1" applyAlignment="1">
      <alignment horizontal="center" vertical="center"/>
    </xf>
    <xf numFmtId="0" fontId="20" fillId="10" borderId="25" xfId="0" applyFont="1" applyFill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 wrapText="1"/>
    </xf>
    <xf numFmtId="0" fontId="20" fillId="10" borderId="36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20" fillId="10" borderId="37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29" fillId="0" borderId="0" xfId="0" applyFont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0</xdr:rowOff>
    </xdr:from>
    <xdr:to>
      <xdr:col>4</xdr:col>
      <xdr:colOff>1238250</xdr:colOff>
      <xdr:row>102</xdr:row>
      <xdr:rowOff>152400</xdr:rowOff>
    </xdr:to>
    <xdr:pic>
      <xdr:nvPicPr>
        <xdr:cNvPr id="30020" name="Imagen 4">
          <a:extLst>
            <a:ext uri="{FF2B5EF4-FFF2-40B4-BE49-F238E27FC236}">
              <a16:creationId xmlns:a16="http://schemas.microsoft.com/office/drawing/2014/main" id="{70485A68-AF95-B414-99A4-39359A65E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36650"/>
          <a:ext cx="59436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27</xdr:row>
      <xdr:rowOff>57150</xdr:rowOff>
    </xdr:from>
    <xdr:to>
      <xdr:col>5</xdr:col>
      <xdr:colOff>142875</xdr:colOff>
      <xdr:row>47</xdr:row>
      <xdr:rowOff>104775</xdr:rowOff>
    </xdr:to>
    <xdr:pic>
      <xdr:nvPicPr>
        <xdr:cNvPr id="30021" name="Imagen 1">
          <a:extLst>
            <a:ext uri="{FF2B5EF4-FFF2-40B4-BE49-F238E27FC236}">
              <a16:creationId xmlns:a16="http://schemas.microsoft.com/office/drawing/2014/main" id="{5FB006DF-2FB7-F9A3-9144-3E160EDA7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3220700"/>
          <a:ext cx="6667500" cy="427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47</xdr:row>
      <xdr:rowOff>66675</xdr:rowOff>
    </xdr:from>
    <xdr:to>
      <xdr:col>4</xdr:col>
      <xdr:colOff>1724025</xdr:colOff>
      <xdr:row>50</xdr:row>
      <xdr:rowOff>95250</xdr:rowOff>
    </xdr:to>
    <xdr:pic>
      <xdr:nvPicPr>
        <xdr:cNvPr id="30022" name="Imagen 2">
          <a:extLst>
            <a:ext uri="{FF2B5EF4-FFF2-40B4-BE49-F238E27FC236}">
              <a16:creationId xmlns:a16="http://schemas.microsoft.com/office/drawing/2014/main" id="{44E08BC7-0EED-E6C3-C001-2394B972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7459325"/>
          <a:ext cx="64198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313497</xdr:colOff>
      <xdr:row>26</xdr:row>
      <xdr:rowOff>187187</xdr:rowOff>
    </xdr:from>
    <xdr:to>
      <xdr:col>9</xdr:col>
      <xdr:colOff>351597</xdr:colOff>
      <xdr:row>47</xdr:row>
      <xdr:rowOff>82412</xdr:rowOff>
    </xdr:to>
    <xdr:pic>
      <xdr:nvPicPr>
        <xdr:cNvPr id="30023" name="Imagen 3">
          <a:extLst>
            <a:ext uri="{FF2B5EF4-FFF2-40B4-BE49-F238E27FC236}">
              <a16:creationId xmlns:a16="http://schemas.microsoft.com/office/drawing/2014/main" id="{1FB82FE5-78C5-3C72-B57D-EBE037290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6454" y="13190883"/>
          <a:ext cx="6945795" cy="431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619125</xdr:colOff>
      <xdr:row>27</xdr:row>
      <xdr:rowOff>104775</xdr:rowOff>
    </xdr:from>
    <xdr:to>
      <xdr:col>13</xdr:col>
      <xdr:colOff>1895890</xdr:colOff>
      <xdr:row>35</xdr:row>
      <xdr:rowOff>161925</xdr:rowOff>
    </xdr:to>
    <xdr:pic>
      <xdr:nvPicPr>
        <xdr:cNvPr id="30024" name="Imagen 4">
          <a:extLst>
            <a:ext uri="{FF2B5EF4-FFF2-40B4-BE49-F238E27FC236}">
              <a16:creationId xmlns:a16="http://schemas.microsoft.com/office/drawing/2014/main" id="{8826910E-B370-2EF5-92EC-FD8A99333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6525" y="13268325"/>
          <a:ext cx="666791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590550</xdr:colOff>
      <xdr:row>34</xdr:row>
      <xdr:rowOff>66675</xdr:rowOff>
    </xdr:from>
    <xdr:to>
      <xdr:col>13</xdr:col>
      <xdr:colOff>2077693</xdr:colOff>
      <xdr:row>49</xdr:row>
      <xdr:rowOff>152400</xdr:rowOff>
    </xdr:to>
    <xdr:pic>
      <xdr:nvPicPr>
        <xdr:cNvPr id="30025" name="Imagen 5">
          <a:extLst>
            <a:ext uri="{FF2B5EF4-FFF2-40B4-BE49-F238E27FC236}">
              <a16:creationId xmlns:a16="http://schemas.microsoft.com/office/drawing/2014/main" id="{CB6827E1-162E-2C46-185D-01477B1B0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0" y="14982825"/>
          <a:ext cx="68770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619125</xdr:colOff>
      <xdr:row>47</xdr:row>
      <xdr:rowOff>76200</xdr:rowOff>
    </xdr:from>
    <xdr:to>
      <xdr:col>9</xdr:col>
      <xdr:colOff>85725</xdr:colOff>
      <xdr:row>50</xdr:row>
      <xdr:rowOff>161925</xdr:rowOff>
    </xdr:to>
    <xdr:pic>
      <xdr:nvPicPr>
        <xdr:cNvPr id="30026" name="Imagen 6">
          <a:extLst>
            <a:ext uri="{FF2B5EF4-FFF2-40B4-BE49-F238E27FC236}">
              <a16:creationId xmlns:a16="http://schemas.microsoft.com/office/drawing/2014/main" id="{A94DCDD4-0496-89A5-0BDA-5C7CE43D7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7468850"/>
          <a:ext cx="6372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D4801-7685-4CAC-B95F-065F214F952A}">
  <dimension ref="A1:IV24"/>
  <sheetViews>
    <sheetView workbookViewId="0">
      <selection activeCell="I20" sqref="I20"/>
    </sheetView>
  </sheetViews>
  <sheetFormatPr baseColWidth="10" defaultRowHeight="15" x14ac:dyDescent="0.25"/>
  <cols>
    <col min="1" max="1" width="8.28515625" style="1" customWidth="1"/>
    <col min="2" max="2" width="53.140625" style="2" customWidth="1"/>
    <col min="3" max="3" width="15" style="7" customWidth="1"/>
    <col min="4" max="4" width="12.42578125" style="2" customWidth="1"/>
    <col min="5" max="5" width="30" style="2" customWidth="1"/>
    <col min="6" max="16384" width="11.42578125" style="2"/>
  </cols>
  <sheetData>
    <row r="1" spans="1:256" ht="26.25" x14ac:dyDescent="0.25">
      <c r="A1" s="137" t="s">
        <v>109</v>
      </c>
      <c r="B1" s="137"/>
      <c r="C1" s="137"/>
      <c r="D1" s="137"/>
      <c r="E1" s="137"/>
    </row>
    <row r="2" spans="1:256" ht="23.25" x14ac:dyDescent="0.25">
      <c r="A2" s="138" t="s">
        <v>11</v>
      </c>
      <c r="B2" s="138"/>
      <c r="C2" s="138"/>
      <c r="D2" s="138"/>
      <c r="E2" s="138"/>
    </row>
    <row r="3" spans="1:256" x14ac:dyDescent="0.25">
      <c r="A3" s="36" t="s">
        <v>62</v>
      </c>
      <c r="B3" s="37" t="s">
        <v>63</v>
      </c>
      <c r="C3" s="38" t="s">
        <v>64</v>
      </c>
      <c r="D3" s="39" t="s">
        <v>61</v>
      </c>
      <c r="E3" s="37" t="s">
        <v>65</v>
      </c>
    </row>
    <row r="4" spans="1:256" x14ac:dyDescent="0.25">
      <c r="A4" s="29">
        <v>1</v>
      </c>
      <c r="B4" s="121"/>
      <c r="C4" s="30"/>
      <c r="D4" s="6"/>
      <c r="E4" s="34"/>
      <c r="IV4" s="2">
        <f>SUM(A4:IU4)</f>
        <v>1</v>
      </c>
    </row>
    <row r="5" spans="1:256" x14ac:dyDescent="0.25">
      <c r="A5" s="29">
        <v>2</v>
      </c>
      <c r="B5" s="121"/>
      <c r="C5" s="31"/>
      <c r="D5" s="30"/>
      <c r="E5" s="34"/>
    </row>
    <row r="6" spans="1:256" x14ac:dyDescent="0.25">
      <c r="A6" s="29">
        <v>3</v>
      </c>
      <c r="B6" s="121"/>
      <c r="C6" s="41"/>
      <c r="D6" s="40"/>
      <c r="E6" s="34"/>
    </row>
    <row r="7" spans="1:256" x14ac:dyDescent="0.25">
      <c r="A7" s="29">
        <v>4</v>
      </c>
      <c r="B7" s="121"/>
      <c r="C7" s="41"/>
      <c r="D7" s="40"/>
      <c r="E7" s="40"/>
    </row>
    <row r="8" spans="1:256" x14ac:dyDescent="0.25">
      <c r="A8" s="29">
        <v>5</v>
      </c>
      <c r="B8" s="121"/>
      <c r="C8" s="31"/>
      <c r="D8" s="30"/>
      <c r="E8" s="34"/>
    </row>
    <row r="9" spans="1:256" x14ac:dyDescent="0.25">
      <c r="A9" s="29">
        <v>6</v>
      </c>
      <c r="B9" s="121"/>
      <c r="C9" s="41"/>
      <c r="D9" s="40"/>
      <c r="E9" s="40"/>
    </row>
    <row r="10" spans="1:256" x14ac:dyDescent="0.25">
      <c r="A10" s="29">
        <v>7</v>
      </c>
      <c r="B10" s="121"/>
      <c r="C10" s="41"/>
      <c r="D10" s="40"/>
      <c r="E10" s="40"/>
    </row>
    <row r="11" spans="1:256" x14ac:dyDescent="0.25">
      <c r="A11" s="29">
        <v>8</v>
      </c>
      <c r="B11" s="121"/>
      <c r="C11" s="31"/>
      <c r="D11" s="30"/>
      <c r="E11" s="34"/>
    </row>
    <row r="12" spans="1:256" x14ac:dyDescent="0.25">
      <c r="A12" s="29">
        <v>9</v>
      </c>
      <c r="B12" s="121"/>
      <c r="C12" s="41"/>
      <c r="D12" s="40"/>
      <c r="E12" s="40"/>
    </row>
    <row r="13" spans="1:256" x14ac:dyDescent="0.25">
      <c r="A13" s="29">
        <v>10</v>
      </c>
      <c r="B13" s="121"/>
      <c r="C13" s="41"/>
      <c r="D13" s="40"/>
      <c r="E13" s="40"/>
    </row>
    <row r="14" spans="1:256" x14ac:dyDescent="0.25">
      <c r="A14" s="29">
        <v>11</v>
      </c>
      <c r="B14" s="121"/>
      <c r="C14" s="31"/>
      <c r="D14" s="30"/>
      <c r="E14" s="34"/>
    </row>
    <row r="15" spans="1:256" x14ac:dyDescent="0.25">
      <c r="A15" s="29">
        <v>12</v>
      </c>
      <c r="B15" s="121"/>
      <c r="C15" s="41"/>
      <c r="D15" s="40"/>
      <c r="E15" s="40"/>
    </row>
    <row r="16" spans="1:256" x14ac:dyDescent="0.25">
      <c r="A16" s="29">
        <v>13</v>
      </c>
      <c r="B16" s="121"/>
      <c r="C16" s="41"/>
      <c r="D16" s="40"/>
      <c r="E16" s="40"/>
    </row>
    <row r="17" spans="1:5" x14ac:dyDescent="0.25">
      <c r="A17" s="29">
        <v>14</v>
      </c>
      <c r="B17" s="121"/>
      <c r="C17" s="31"/>
      <c r="D17" s="30"/>
      <c r="E17" s="34"/>
    </row>
    <row r="18" spans="1:5" x14ac:dyDescent="0.25">
      <c r="A18" s="29">
        <v>15</v>
      </c>
      <c r="B18" s="121"/>
      <c r="C18" s="41"/>
      <c r="D18" s="40"/>
      <c r="E18" s="40"/>
    </row>
    <row r="19" spans="1:5" x14ac:dyDescent="0.25">
      <c r="A19" s="29">
        <v>16</v>
      </c>
      <c r="B19" s="121"/>
      <c r="C19" s="41"/>
      <c r="D19" s="40"/>
      <c r="E19" s="40"/>
    </row>
    <row r="20" spans="1:5" x14ac:dyDescent="0.25">
      <c r="A20" s="29">
        <v>17</v>
      </c>
      <c r="B20" s="121"/>
      <c r="C20" s="41"/>
      <c r="D20" s="40"/>
      <c r="E20" s="40"/>
    </row>
    <row r="21" spans="1:5" x14ac:dyDescent="0.25">
      <c r="A21" s="29">
        <v>18</v>
      </c>
      <c r="B21" s="121"/>
      <c r="C21" s="41"/>
      <c r="D21" s="40"/>
      <c r="E21" s="40"/>
    </row>
    <row r="22" spans="1:5" x14ac:dyDescent="0.25">
      <c r="A22" s="29">
        <v>19</v>
      </c>
      <c r="B22" s="121"/>
      <c r="C22" s="41"/>
      <c r="D22" s="40"/>
      <c r="E22" s="40"/>
    </row>
    <row r="23" spans="1:5" x14ac:dyDescent="0.25">
      <c r="A23" s="29">
        <v>20</v>
      </c>
      <c r="B23" s="121"/>
      <c r="C23" s="41"/>
      <c r="D23" s="40"/>
      <c r="E23" s="40"/>
    </row>
    <row r="24" spans="1:5" x14ac:dyDescent="0.25">
      <c r="A24" s="29">
        <v>21</v>
      </c>
      <c r="B24" s="121"/>
      <c r="C24" s="41"/>
      <c r="D24" s="40"/>
      <c r="E24" s="4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825D-97EF-4820-B740-A4EE81370B40}">
  <sheetPr>
    <pageSetUpPr fitToPage="1"/>
  </sheetPr>
  <dimension ref="A1:E22"/>
  <sheetViews>
    <sheetView workbookViewId="0">
      <selection activeCell="C12" sqref="C12"/>
    </sheetView>
  </sheetViews>
  <sheetFormatPr baseColWidth="10" defaultRowHeight="15" x14ac:dyDescent="0.25"/>
  <cols>
    <col min="2" max="2" width="66" customWidth="1"/>
    <col min="3" max="3" width="20.85546875" customWidth="1"/>
    <col min="5" max="5" width="14.5703125" bestFit="1" customWidth="1"/>
  </cols>
  <sheetData>
    <row r="1" spans="1:5" ht="57.75" customHeight="1" thickBot="1" x14ac:dyDescent="0.3">
      <c r="A1" s="139" t="s">
        <v>74</v>
      </c>
      <c r="B1" s="140"/>
      <c r="C1" s="140"/>
    </row>
    <row r="2" spans="1:5" ht="32.25" customHeight="1" x14ac:dyDescent="0.25">
      <c r="A2" s="139" t="s">
        <v>109</v>
      </c>
      <c r="B2" s="140"/>
      <c r="C2" s="140"/>
    </row>
    <row r="3" spans="1:5" ht="73.5" customHeight="1" x14ac:dyDescent="0.25">
      <c r="A3" s="92" t="s">
        <v>75</v>
      </c>
      <c r="B3" s="141" t="s">
        <v>111</v>
      </c>
      <c r="C3" s="142"/>
    </row>
    <row r="4" spans="1:5" ht="15.75" x14ac:dyDescent="0.25">
      <c r="A4" s="93"/>
      <c r="B4" s="94"/>
      <c r="C4" s="94"/>
    </row>
    <row r="5" spans="1:5" ht="31.5" x14ac:dyDescent="0.25">
      <c r="A5" s="93"/>
      <c r="B5" s="120" t="s">
        <v>63</v>
      </c>
      <c r="C5" s="95" t="s">
        <v>76</v>
      </c>
    </row>
    <row r="6" spans="1:5" ht="15.75" x14ac:dyDescent="0.25">
      <c r="A6" s="93"/>
      <c r="B6" s="121"/>
      <c r="C6" s="122"/>
    </row>
    <row r="7" spans="1:5" ht="15.75" x14ac:dyDescent="0.25">
      <c r="A7" s="93"/>
      <c r="B7" s="121"/>
      <c r="C7" s="122"/>
    </row>
    <row r="8" spans="1:5" ht="15.75" x14ac:dyDescent="0.25">
      <c r="A8" s="93"/>
      <c r="B8" s="121"/>
      <c r="C8" s="122"/>
    </row>
    <row r="9" spans="1:5" ht="15.75" x14ac:dyDescent="0.25">
      <c r="A9" s="93"/>
      <c r="B9" s="121"/>
      <c r="C9" s="122"/>
    </row>
    <row r="10" spans="1:5" ht="15.75" x14ac:dyDescent="0.25">
      <c r="A10" s="93"/>
      <c r="B10" s="121"/>
      <c r="C10" s="122"/>
    </row>
    <row r="11" spans="1:5" ht="15.75" x14ac:dyDescent="0.25">
      <c r="A11" s="93"/>
      <c r="B11" s="96" t="s">
        <v>98</v>
      </c>
      <c r="C11" s="97">
        <v>10632843</v>
      </c>
    </row>
    <row r="12" spans="1:5" ht="15.75" x14ac:dyDescent="0.25">
      <c r="A12" s="93"/>
      <c r="B12" s="96" t="s">
        <v>99</v>
      </c>
      <c r="C12" s="97">
        <f>C11*0.2</f>
        <v>2126568.6</v>
      </c>
      <c r="E12" s="98"/>
    </row>
    <row r="13" spans="1:5" ht="15.75" x14ac:dyDescent="0.25">
      <c r="A13" s="93"/>
      <c r="B13" s="95" t="s">
        <v>79</v>
      </c>
      <c r="C13" s="99">
        <f>+C11-C12</f>
        <v>8506274.4000000004</v>
      </c>
    </row>
    <row r="14" spans="1:5" ht="15.75" x14ac:dyDescent="0.25">
      <c r="A14" s="93"/>
      <c r="B14" s="94"/>
      <c r="C14" s="94"/>
    </row>
    <row r="15" spans="1:5" ht="25.5" customHeight="1" x14ac:dyDescent="0.25">
      <c r="A15" s="93"/>
      <c r="B15" s="143" t="s">
        <v>97</v>
      </c>
      <c r="C15" s="143"/>
    </row>
    <row r="16" spans="1:5" ht="35.25" customHeight="1" x14ac:dyDescent="0.25">
      <c r="A16" s="93"/>
      <c r="B16" s="143"/>
      <c r="C16" s="143"/>
    </row>
    <row r="17" spans="1:3" ht="21" customHeight="1" x14ac:dyDescent="0.25">
      <c r="A17" s="93"/>
      <c r="B17" s="143"/>
      <c r="C17" s="143"/>
    </row>
    <row r="18" spans="1:3" ht="29.25" customHeight="1" x14ac:dyDescent="0.25">
      <c r="A18" s="93"/>
      <c r="B18" s="143"/>
      <c r="C18" s="143"/>
    </row>
    <row r="19" spans="1:3" ht="15.75" x14ac:dyDescent="0.25">
      <c r="A19" s="93"/>
      <c r="B19" s="94"/>
      <c r="C19" s="94"/>
    </row>
    <row r="20" spans="1:3" ht="15.75" x14ac:dyDescent="0.25">
      <c r="A20" s="93"/>
      <c r="B20" s="94"/>
      <c r="C20" s="94"/>
    </row>
    <row r="21" spans="1:3" ht="15.75" x14ac:dyDescent="0.25">
      <c r="A21" s="93"/>
      <c r="B21" s="94"/>
      <c r="C21" s="94"/>
    </row>
    <row r="22" spans="1:3" ht="15.75" thickBot="1" x14ac:dyDescent="0.3">
      <c r="A22" s="100"/>
      <c r="B22" s="101"/>
      <c r="C22" s="101"/>
    </row>
  </sheetData>
  <mergeCells count="4">
    <mergeCell ref="A1:C1"/>
    <mergeCell ref="A2:C2"/>
    <mergeCell ref="B3:C3"/>
    <mergeCell ref="B15:C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618A-B9BD-40DA-B11C-CF1EE706D2ED}">
  <sheetPr>
    <pageSetUpPr fitToPage="1"/>
  </sheetPr>
  <dimension ref="A1:E38"/>
  <sheetViews>
    <sheetView workbookViewId="0">
      <selection activeCell="B7" sqref="B7"/>
    </sheetView>
  </sheetViews>
  <sheetFormatPr baseColWidth="10" defaultRowHeight="15" x14ac:dyDescent="0.25"/>
  <cols>
    <col min="2" max="2" width="61.85546875" customWidth="1"/>
    <col min="3" max="3" width="20.85546875" customWidth="1"/>
    <col min="5" max="5" width="14.5703125" bestFit="1" customWidth="1"/>
  </cols>
  <sheetData>
    <row r="1" spans="1:3" ht="57.75" customHeight="1" thickBot="1" x14ac:dyDescent="0.3">
      <c r="A1" s="139" t="s">
        <v>74</v>
      </c>
      <c r="B1" s="140"/>
      <c r="C1" s="140"/>
    </row>
    <row r="2" spans="1:3" ht="32.25" customHeight="1" x14ac:dyDescent="0.25">
      <c r="A2" s="139" t="s">
        <v>109</v>
      </c>
      <c r="B2" s="140"/>
      <c r="C2" s="140"/>
    </row>
    <row r="3" spans="1:3" ht="73.5" customHeight="1" x14ac:dyDescent="0.25">
      <c r="A3" s="92" t="s">
        <v>75</v>
      </c>
      <c r="B3" s="141" t="s">
        <v>111</v>
      </c>
      <c r="C3" s="142"/>
    </row>
    <row r="4" spans="1:3" ht="15.75" x14ac:dyDescent="0.25">
      <c r="A4" s="93"/>
      <c r="B4" s="94"/>
      <c r="C4" s="94"/>
    </row>
    <row r="5" spans="1:3" ht="31.5" x14ac:dyDescent="0.25">
      <c r="A5" s="93"/>
      <c r="B5" s="120" t="s">
        <v>63</v>
      </c>
      <c r="C5" s="95" t="s">
        <v>76</v>
      </c>
    </row>
    <row r="6" spans="1:3" ht="15.75" x14ac:dyDescent="0.25">
      <c r="A6" s="93"/>
      <c r="B6" s="121"/>
      <c r="C6" s="122">
        <v>1</v>
      </c>
    </row>
    <row r="7" spans="1:3" ht="15.75" x14ac:dyDescent="0.25">
      <c r="A7" s="93"/>
      <c r="B7" s="121"/>
      <c r="C7" s="122">
        <v>1</v>
      </c>
    </row>
    <row r="8" spans="1:3" ht="15.75" x14ac:dyDescent="0.25">
      <c r="A8" s="93"/>
      <c r="B8" s="121"/>
      <c r="C8" s="122">
        <v>1</v>
      </c>
    </row>
    <row r="9" spans="1:3" ht="15.75" x14ac:dyDescent="0.25">
      <c r="A9" s="93"/>
      <c r="B9" s="121"/>
      <c r="C9" s="122">
        <v>1</v>
      </c>
    </row>
    <row r="10" spans="1:3" ht="15.75" x14ac:dyDescent="0.25">
      <c r="A10" s="93"/>
      <c r="B10" s="121"/>
      <c r="C10" s="122">
        <v>1</v>
      </c>
    </row>
    <row r="11" spans="1:3" ht="15.75" x14ac:dyDescent="0.25">
      <c r="A11" s="93"/>
      <c r="B11" s="121"/>
      <c r="C11" s="122">
        <v>1</v>
      </c>
    </row>
    <row r="12" spans="1:3" ht="15.75" x14ac:dyDescent="0.25">
      <c r="A12" s="93"/>
      <c r="B12" s="121"/>
      <c r="C12" s="122">
        <v>1</v>
      </c>
    </row>
    <row r="13" spans="1:3" ht="15.75" x14ac:dyDescent="0.25">
      <c r="A13" s="93"/>
      <c r="B13" s="121"/>
      <c r="C13" s="122">
        <v>1</v>
      </c>
    </row>
    <row r="14" spans="1:3" ht="15.75" x14ac:dyDescent="0.25">
      <c r="A14" s="93"/>
      <c r="B14" s="121"/>
      <c r="C14" s="122">
        <v>1</v>
      </c>
    </row>
    <row r="15" spans="1:3" ht="15.75" x14ac:dyDescent="0.25">
      <c r="A15" s="93"/>
      <c r="B15" s="121"/>
      <c r="C15" s="122">
        <v>1</v>
      </c>
    </row>
    <row r="16" spans="1:3" ht="15.75" x14ac:dyDescent="0.25">
      <c r="A16" s="93"/>
      <c r="B16" s="121"/>
      <c r="C16" s="122">
        <v>1</v>
      </c>
    </row>
    <row r="17" spans="1:5" ht="15.75" x14ac:dyDescent="0.25">
      <c r="A17" s="93"/>
      <c r="B17" s="121"/>
      <c r="C17" s="122">
        <v>1</v>
      </c>
    </row>
    <row r="18" spans="1:5" ht="20.25" customHeight="1" x14ac:dyDescent="0.25">
      <c r="A18" s="93"/>
      <c r="B18" s="121"/>
      <c r="C18" s="122">
        <v>1</v>
      </c>
    </row>
    <row r="19" spans="1:5" ht="15.75" x14ac:dyDescent="0.25">
      <c r="A19" s="93"/>
      <c r="B19" s="121"/>
      <c r="C19" s="122">
        <v>1</v>
      </c>
    </row>
    <row r="20" spans="1:5" ht="15.75" x14ac:dyDescent="0.25">
      <c r="A20" s="93"/>
      <c r="B20" s="121"/>
      <c r="C20" s="122">
        <v>1</v>
      </c>
    </row>
    <row r="21" spans="1:5" ht="15.75" x14ac:dyDescent="0.25">
      <c r="A21" s="93"/>
      <c r="B21" s="121"/>
      <c r="C21" s="122">
        <v>1</v>
      </c>
    </row>
    <row r="22" spans="1:5" ht="15.75" x14ac:dyDescent="0.25">
      <c r="A22" s="93"/>
      <c r="B22" s="121"/>
      <c r="C22" s="122">
        <v>1</v>
      </c>
    </row>
    <row r="23" spans="1:5" ht="15.75" x14ac:dyDescent="0.25">
      <c r="A23" s="93"/>
      <c r="B23" s="121"/>
      <c r="C23" s="122">
        <v>1</v>
      </c>
    </row>
    <row r="24" spans="1:5" ht="15.75" x14ac:dyDescent="0.25">
      <c r="A24" s="93"/>
      <c r="B24" s="121"/>
      <c r="C24" s="122">
        <v>1</v>
      </c>
    </row>
    <row r="25" spans="1:5" ht="15.75" x14ac:dyDescent="0.25">
      <c r="A25" s="93"/>
      <c r="B25" s="121"/>
      <c r="C25" s="122">
        <v>1</v>
      </c>
    </row>
    <row r="26" spans="1:5" ht="15.75" x14ac:dyDescent="0.25">
      <c r="A26" s="93"/>
      <c r="B26" s="121"/>
      <c r="C26" s="122">
        <v>1</v>
      </c>
    </row>
    <row r="27" spans="1:5" ht="15.75" x14ac:dyDescent="0.25">
      <c r="A27" s="93"/>
      <c r="B27" s="96" t="s">
        <v>77</v>
      </c>
      <c r="C27" s="97">
        <f>MEDIAN(C6:C26)</f>
        <v>1</v>
      </c>
    </row>
    <row r="28" spans="1:5" ht="15.75" x14ac:dyDescent="0.25">
      <c r="A28" s="93"/>
      <c r="B28" s="96" t="s">
        <v>78</v>
      </c>
      <c r="C28" s="97">
        <f>_xlfn.STDEV.P(C6:C26)</f>
        <v>0</v>
      </c>
      <c r="E28" s="98"/>
    </row>
    <row r="29" spans="1:5" ht="15.75" x14ac:dyDescent="0.25">
      <c r="A29" s="93"/>
      <c r="B29" s="95" t="s">
        <v>79</v>
      </c>
      <c r="C29" s="99">
        <f>+C27-C28</f>
        <v>1</v>
      </c>
    </row>
    <row r="30" spans="1:5" ht="15.75" x14ac:dyDescent="0.25">
      <c r="A30" s="93"/>
      <c r="B30" s="94"/>
      <c r="C30" s="94"/>
    </row>
    <row r="31" spans="1:5" ht="25.5" customHeight="1" x14ac:dyDescent="0.25">
      <c r="A31" s="93"/>
      <c r="B31" s="143" t="s">
        <v>97</v>
      </c>
      <c r="C31" s="143"/>
    </row>
    <row r="32" spans="1:5" ht="35.25" customHeight="1" x14ac:dyDescent="0.25">
      <c r="A32" s="93"/>
      <c r="B32" s="143"/>
      <c r="C32" s="143"/>
    </row>
    <row r="33" spans="1:3" ht="21" customHeight="1" x14ac:dyDescent="0.25">
      <c r="A33" s="93"/>
      <c r="B33" s="143"/>
      <c r="C33" s="143"/>
    </row>
    <row r="34" spans="1:3" ht="29.25" customHeight="1" x14ac:dyDescent="0.25">
      <c r="A34" s="93"/>
      <c r="B34" s="143"/>
      <c r="C34" s="143"/>
    </row>
    <row r="35" spans="1:3" ht="15.75" x14ac:dyDescent="0.25">
      <c r="A35" s="93"/>
      <c r="B35" s="94"/>
      <c r="C35" s="94"/>
    </row>
    <row r="36" spans="1:3" ht="15.75" x14ac:dyDescent="0.25">
      <c r="A36" s="93"/>
      <c r="B36" s="94"/>
      <c r="C36" s="94"/>
    </row>
    <row r="37" spans="1:3" ht="15.75" x14ac:dyDescent="0.25">
      <c r="A37" s="93"/>
      <c r="B37" s="94"/>
      <c r="C37" s="94"/>
    </row>
    <row r="38" spans="1:3" ht="15.75" thickBot="1" x14ac:dyDescent="0.3">
      <c r="A38" s="100"/>
      <c r="B38" s="101"/>
      <c r="C38" s="101"/>
    </row>
  </sheetData>
  <mergeCells count="4">
    <mergeCell ref="B3:C3"/>
    <mergeCell ref="A1:C1"/>
    <mergeCell ref="A2:C2"/>
    <mergeCell ref="B31:C3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4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25AD1-DBE2-43A5-9F3D-BF5B80A12E9A}">
  <sheetPr>
    <pageSetUpPr fitToPage="1"/>
  </sheetPr>
  <dimension ref="A1:S29"/>
  <sheetViews>
    <sheetView zoomScaleNormal="100" zoomScaleSheetLayoutView="68" workbookViewId="0">
      <selection activeCell="B7" sqref="B7:F7"/>
    </sheetView>
  </sheetViews>
  <sheetFormatPr baseColWidth="10" defaultRowHeight="15" x14ac:dyDescent="0.25"/>
  <cols>
    <col min="1" max="1" width="12" style="4" customWidth="1"/>
    <col min="2" max="2" width="17.7109375" style="3" customWidth="1"/>
    <col min="3" max="3" width="16.42578125" style="3" customWidth="1"/>
    <col min="4" max="4" width="24.42578125" style="3" customWidth="1"/>
    <col min="5" max="5" width="28.140625" style="3" customWidth="1"/>
    <col min="6" max="6" width="53.140625" style="3" customWidth="1"/>
    <col min="7" max="7" width="12.7109375" style="3" customWidth="1"/>
    <col min="8" max="8" width="23.85546875" style="3" customWidth="1"/>
    <col min="9" max="9" width="13.85546875" style="3" customWidth="1"/>
    <col min="10" max="10" width="19.28515625" style="3" customWidth="1"/>
    <col min="11" max="11" width="13.140625" style="3" customWidth="1"/>
    <col min="12" max="12" width="10.28515625" style="3" customWidth="1"/>
    <col min="13" max="13" width="38.140625" style="3" customWidth="1"/>
    <col min="14" max="14" width="32.28515625" style="3" customWidth="1"/>
    <col min="15" max="15" width="10.28515625" style="3" customWidth="1"/>
    <col min="16" max="16" width="28" style="3" customWidth="1"/>
    <col min="17" max="17" width="15" style="3" customWidth="1"/>
    <col min="18" max="16384" width="11.42578125" style="3"/>
  </cols>
  <sheetData>
    <row r="1" spans="1:18" ht="23.25" customHeight="1" x14ac:dyDescent="0.25">
      <c r="A1" s="164" t="s">
        <v>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6"/>
      <c r="R1" s="42"/>
    </row>
    <row r="2" spans="1:18" ht="23.25" customHeight="1" x14ac:dyDescent="0.25">
      <c r="A2" s="167" t="s">
        <v>110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9"/>
      <c r="R2" s="42"/>
    </row>
    <row r="3" spans="1:18" x14ac:dyDescent="0.25">
      <c r="A3" s="170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</row>
    <row r="4" spans="1:18" ht="49.5" customHeight="1" x14ac:dyDescent="0.25">
      <c r="A4" s="167" t="s">
        <v>111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9"/>
      <c r="R4" s="25"/>
    </row>
    <row r="5" spans="1:18" x14ac:dyDescent="0.25">
      <c r="A5" s="170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2"/>
    </row>
    <row r="6" spans="1:18" s="28" customFormat="1" ht="18.75" customHeight="1" x14ac:dyDescent="0.25">
      <c r="A6" s="62"/>
      <c r="B6" s="21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6"/>
      <c r="O6" s="21"/>
      <c r="P6" s="24"/>
      <c r="Q6" s="61"/>
    </row>
    <row r="7" spans="1:18" ht="24.75" customHeight="1" x14ac:dyDescent="0.25">
      <c r="A7" s="60" t="s">
        <v>10</v>
      </c>
      <c r="B7" s="174" t="s">
        <v>131</v>
      </c>
      <c r="C7" s="174"/>
      <c r="D7" s="174"/>
      <c r="E7" s="174"/>
      <c r="F7" s="174"/>
      <c r="G7" s="144" t="s">
        <v>1</v>
      </c>
      <c r="H7" s="145"/>
      <c r="I7" s="148">
        <v>46184</v>
      </c>
      <c r="J7" s="149"/>
      <c r="K7" s="149"/>
      <c r="L7" s="149"/>
      <c r="M7" s="144" t="s">
        <v>66</v>
      </c>
      <c r="N7" s="173"/>
      <c r="O7" s="149" t="s">
        <v>132</v>
      </c>
      <c r="P7" s="149"/>
      <c r="Q7" s="159"/>
    </row>
    <row r="8" spans="1:18" s="28" customFormat="1" ht="24.75" customHeight="1" x14ac:dyDescent="0.25">
      <c r="A8" s="70"/>
      <c r="B8" s="32"/>
      <c r="C8" s="32"/>
      <c r="D8" s="32"/>
      <c r="E8" s="32"/>
      <c r="F8" s="32"/>
      <c r="G8" s="24"/>
      <c r="H8" s="24"/>
      <c r="I8" s="33"/>
      <c r="J8" s="24"/>
      <c r="K8" s="24"/>
      <c r="L8" s="24"/>
      <c r="M8" s="24"/>
      <c r="N8" s="24"/>
      <c r="O8" s="24"/>
      <c r="P8" s="24"/>
      <c r="Q8" s="71"/>
    </row>
    <row r="9" spans="1:18" ht="21" customHeight="1" x14ac:dyDescent="0.25">
      <c r="A9" s="178" t="s">
        <v>100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80"/>
    </row>
    <row r="10" spans="1:18" ht="18.75" customHeight="1" x14ac:dyDescent="0.25">
      <c r="A10" s="157" t="s">
        <v>101</v>
      </c>
      <c r="B10" s="191" t="s">
        <v>71</v>
      </c>
      <c r="C10" s="192"/>
      <c r="D10" s="185" t="s">
        <v>106</v>
      </c>
      <c r="E10" s="186"/>
      <c r="F10" s="186"/>
      <c r="G10" s="186"/>
      <c r="H10" s="186"/>
      <c r="I10" s="187"/>
      <c r="J10" s="54" t="s">
        <v>0</v>
      </c>
      <c r="K10" s="156" t="s">
        <v>3</v>
      </c>
      <c r="L10" s="156"/>
      <c r="M10" s="156"/>
      <c r="N10" s="156"/>
      <c r="O10" s="156"/>
      <c r="P10" s="156"/>
      <c r="Q10" s="53" t="s">
        <v>7</v>
      </c>
    </row>
    <row r="11" spans="1:18" ht="27.75" customHeight="1" x14ac:dyDescent="0.25">
      <c r="A11" s="158"/>
      <c r="B11" s="193"/>
      <c r="C11" s="194"/>
      <c r="D11" s="188"/>
      <c r="E11" s="189"/>
      <c r="F11" s="189"/>
      <c r="G11" s="189"/>
      <c r="H11" s="189"/>
      <c r="I11" s="190"/>
      <c r="J11" s="56" t="s">
        <v>125</v>
      </c>
      <c r="K11" s="149" t="s">
        <v>13</v>
      </c>
      <c r="L11" s="149"/>
      <c r="M11" s="149"/>
      <c r="N11" s="149"/>
      <c r="O11" s="149"/>
      <c r="P11" s="149"/>
      <c r="Q11" s="72" t="s">
        <v>129</v>
      </c>
    </row>
    <row r="12" spans="1:18" ht="15" customHeight="1" x14ac:dyDescent="0.25">
      <c r="A12" s="157" t="s">
        <v>102</v>
      </c>
      <c r="B12" s="150" t="s">
        <v>114</v>
      </c>
      <c r="C12" s="150"/>
      <c r="D12" s="160" t="s">
        <v>103</v>
      </c>
      <c r="E12" s="160"/>
      <c r="F12" s="160"/>
      <c r="G12" s="160"/>
      <c r="H12" s="160"/>
      <c r="I12" s="161"/>
      <c r="J12" s="84" t="s">
        <v>0</v>
      </c>
      <c r="K12" s="195" t="s">
        <v>6</v>
      </c>
      <c r="L12" s="196"/>
      <c r="M12" s="196"/>
      <c r="N12" s="196"/>
      <c r="O12" s="196"/>
      <c r="P12" s="197"/>
      <c r="Q12" s="86" t="s">
        <v>7</v>
      </c>
    </row>
    <row r="13" spans="1:18" ht="27.75" customHeight="1" x14ac:dyDescent="0.25">
      <c r="A13" s="158"/>
      <c r="B13" s="150"/>
      <c r="C13" s="150"/>
      <c r="D13" s="162"/>
      <c r="E13" s="162"/>
      <c r="F13" s="162"/>
      <c r="G13" s="162"/>
      <c r="H13" s="162"/>
      <c r="I13" s="163"/>
      <c r="J13" s="83" t="s">
        <v>125</v>
      </c>
      <c r="K13" s="198" t="s">
        <v>13</v>
      </c>
      <c r="L13" s="199"/>
      <c r="M13" s="199"/>
      <c r="N13" s="199"/>
      <c r="O13" s="199"/>
      <c r="P13" s="200"/>
      <c r="Q13" s="85" t="s">
        <v>129</v>
      </c>
    </row>
    <row r="14" spans="1:18" ht="27.75" customHeight="1" x14ac:dyDescent="0.25">
      <c r="A14" s="157" t="s">
        <v>105</v>
      </c>
      <c r="B14" s="150" t="s">
        <v>73</v>
      </c>
      <c r="C14" s="150"/>
      <c r="D14" s="151" t="s">
        <v>118</v>
      </c>
      <c r="E14" s="152"/>
      <c r="F14" s="152"/>
      <c r="G14" s="152"/>
      <c r="H14" s="152"/>
      <c r="I14" s="153"/>
      <c r="J14" s="131" t="s">
        <v>0</v>
      </c>
      <c r="K14" s="156" t="s">
        <v>3</v>
      </c>
      <c r="L14" s="156"/>
      <c r="M14" s="156"/>
      <c r="N14" s="156"/>
      <c r="O14" s="156"/>
      <c r="P14" s="156"/>
      <c r="Q14" s="86" t="s">
        <v>7</v>
      </c>
    </row>
    <row r="15" spans="1:18" ht="27.75" customHeight="1" x14ac:dyDescent="0.25">
      <c r="A15" s="158"/>
      <c r="B15" s="150"/>
      <c r="C15" s="150"/>
      <c r="D15" s="154"/>
      <c r="E15" s="154"/>
      <c r="F15" s="154"/>
      <c r="G15" s="154"/>
      <c r="H15" s="154"/>
      <c r="I15" s="155"/>
      <c r="J15" s="134" t="s">
        <v>126</v>
      </c>
      <c r="K15" s="149" t="s">
        <v>13</v>
      </c>
      <c r="L15" s="149"/>
      <c r="M15" s="149"/>
      <c r="N15" s="149"/>
      <c r="O15" s="149"/>
      <c r="P15" s="149"/>
      <c r="Q15" s="133" t="s">
        <v>129</v>
      </c>
    </row>
    <row r="16" spans="1:18" ht="27.75" customHeight="1" x14ac:dyDescent="0.25">
      <c r="A16" s="157" t="s">
        <v>115</v>
      </c>
      <c r="B16" s="150" t="s">
        <v>116</v>
      </c>
      <c r="C16" s="150"/>
      <c r="D16" s="151" t="s">
        <v>117</v>
      </c>
      <c r="E16" s="152"/>
      <c r="F16" s="152"/>
      <c r="G16" s="152"/>
      <c r="H16" s="152"/>
      <c r="I16" s="153"/>
      <c r="J16" s="76" t="s">
        <v>0</v>
      </c>
      <c r="K16" s="156" t="s">
        <v>3</v>
      </c>
      <c r="L16" s="156"/>
      <c r="M16" s="156"/>
      <c r="N16" s="156"/>
      <c r="O16" s="156"/>
      <c r="P16" s="156"/>
      <c r="Q16" s="81" t="s">
        <v>7</v>
      </c>
    </row>
    <row r="17" spans="1:19" ht="56.25" customHeight="1" x14ac:dyDescent="0.25">
      <c r="A17" s="158"/>
      <c r="B17" s="150"/>
      <c r="C17" s="150"/>
      <c r="D17" s="154"/>
      <c r="E17" s="154"/>
      <c r="F17" s="154"/>
      <c r="G17" s="154"/>
      <c r="H17" s="154"/>
      <c r="I17" s="155"/>
      <c r="J17" s="75" t="s">
        <v>133</v>
      </c>
      <c r="K17" s="149" t="s">
        <v>13</v>
      </c>
      <c r="L17" s="149"/>
      <c r="M17" s="149"/>
      <c r="N17" s="149"/>
      <c r="O17" s="149"/>
      <c r="P17" s="149"/>
      <c r="Q17" s="80"/>
    </row>
    <row r="18" spans="1:19" ht="126" customHeight="1" x14ac:dyDescent="0.25">
      <c r="A18" s="182" t="s">
        <v>101</v>
      </c>
      <c r="B18" s="183" t="s">
        <v>104</v>
      </c>
      <c r="C18" s="5" t="s">
        <v>5</v>
      </c>
      <c r="D18" s="5" t="s">
        <v>58</v>
      </c>
      <c r="E18" s="5" t="s">
        <v>56</v>
      </c>
      <c r="F18" s="5" t="s">
        <v>59</v>
      </c>
      <c r="G18" s="136" t="s">
        <v>57</v>
      </c>
      <c r="H18" s="136" t="s">
        <v>54</v>
      </c>
      <c r="I18" s="136" t="s">
        <v>69</v>
      </c>
      <c r="J18" s="136" t="s">
        <v>55</v>
      </c>
      <c r="K18" s="136" t="s">
        <v>60</v>
      </c>
      <c r="L18" s="136" t="s">
        <v>2</v>
      </c>
      <c r="M18" s="89" t="s">
        <v>112</v>
      </c>
      <c r="N18" s="91" t="s">
        <v>113</v>
      </c>
      <c r="O18" s="5" t="s">
        <v>2</v>
      </c>
      <c r="P18" s="5" t="s">
        <v>3</v>
      </c>
      <c r="Q18" s="87" t="s">
        <v>7</v>
      </c>
    </row>
    <row r="19" spans="1:19" ht="97.5" customHeight="1" x14ac:dyDescent="0.25">
      <c r="A19" s="182"/>
      <c r="B19" s="183"/>
      <c r="C19" s="55">
        <v>1</v>
      </c>
      <c r="D19" s="65" t="s">
        <v>127</v>
      </c>
      <c r="E19" s="65" t="s">
        <v>131</v>
      </c>
      <c r="F19" s="63" t="s">
        <v>128</v>
      </c>
      <c r="G19" s="66">
        <v>1</v>
      </c>
      <c r="H19" s="67">
        <v>17981930</v>
      </c>
      <c r="I19" s="67">
        <f>+H19/SMMLV!C43</f>
        <v>13.832253846153845</v>
      </c>
      <c r="J19" s="68">
        <v>45611</v>
      </c>
      <c r="K19" s="64" t="s">
        <v>129</v>
      </c>
      <c r="L19" s="64" t="s">
        <v>129</v>
      </c>
      <c r="M19" s="90" t="s">
        <v>130</v>
      </c>
      <c r="N19" s="64" t="s">
        <v>125</v>
      </c>
      <c r="O19" s="64" t="s">
        <v>125</v>
      </c>
      <c r="P19" s="78" t="s">
        <v>134</v>
      </c>
      <c r="Q19" s="181" t="s">
        <v>129</v>
      </c>
    </row>
    <row r="20" spans="1:19" ht="97.5" customHeight="1" x14ac:dyDescent="0.2">
      <c r="A20" s="182"/>
      <c r="B20" s="183"/>
      <c r="C20" s="135">
        <v>2</v>
      </c>
      <c r="D20" s="65"/>
      <c r="E20" s="65"/>
      <c r="F20" s="63"/>
      <c r="G20" s="66"/>
      <c r="H20" s="223"/>
      <c r="I20" s="67"/>
      <c r="J20" s="132"/>
      <c r="K20" s="130"/>
      <c r="L20" s="130"/>
      <c r="M20" s="130"/>
      <c r="N20" s="130"/>
      <c r="O20" s="130"/>
      <c r="P20" s="130"/>
      <c r="Q20" s="181"/>
    </row>
    <row r="21" spans="1:19" ht="56.25" customHeight="1" x14ac:dyDescent="0.25">
      <c r="A21" s="182"/>
      <c r="B21" s="183"/>
      <c r="C21" s="55">
        <v>3</v>
      </c>
      <c r="D21" s="65"/>
      <c r="E21" s="65"/>
      <c r="F21" s="63"/>
      <c r="G21" s="66"/>
      <c r="H21" s="67"/>
      <c r="I21" s="67"/>
      <c r="J21" s="68"/>
      <c r="K21" s="64"/>
      <c r="L21" s="64"/>
      <c r="M21" s="90"/>
      <c r="N21" s="64"/>
      <c r="O21" s="64"/>
      <c r="P21" s="64" t="s">
        <v>13</v>
      </c>
      <c r="Q21" s="181"/>
      <c r="R21" s="23"/>
    </row>
    <row r="22" spans="1:19" ht="87" customHeight="1" x14ac:dyDescent="0.25">
      <c r="A22" s="182"/>
      <c r="B22" s="184"/>
      <c r="C22" s="77">
        <v>3</v>
      </c>
      <c r="D22" s="65"/>
      <c r="E22" s="65"/>
      <c r="F22" s="63"/>
      <c r="G22" s="66"/>
      <c r="H22" s="67"/>
      <c r="I22" s="67"/>
      <c r="J22" s="79"/>
      <c r="K22" s="78"/>
      <c r="L22" s="78"/>
      <c r="M22" s="90"/>
      <c r="N22" s="78"/>
      <c r="O22" s="78"/>
      <c r="P22" s="78" t="s">
        <v>13</v>
      </c>
      <c r="Q22" s="181"/>
      <c r="R22" s="23"/>
    </row>
    <row r="23" spans="1:19" s="35" customFormat="1" ht="50.25" customHeight="1" x14ac:dyDescent="0.25">
      <c r="A23" s="158"/>
      <c r="B23" s="88"/>
      <c r="C23" s="147" t="s">
        <v>8</v>
      </c>
      <c r="D23" s="147"/>
      <c r="E23" s="147"/>
      <c r="F23" s="147"/>
      <c r="G23" s="147"/>
      <c r="H23" s="147"/>
      <c r="I23" s="69">
        <f>SUM(I19:I22)</f>
        <v>13.832253846153845</v>
      </c>
      <c r="J23" s="146" t="s">
        <v>4</v>
      </c>
      <c r="K23" s="146"/>
      <c r="L23" s="146"/>
      <c r="M23" s="146"/>
      <c r="N23" s="146"/>
      <c r="O23" s="146"/>
      <c r="P23" s="64" t="s">
        <v>13</v>
      </c>
      <c r="Q23" s="181"/>
    </row>
    <row r="24" spans="1:19" x14ac:dyDescent="0.25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</row>
    <row r="25" spans="1:19" x14ac:dyDescent="0.25">
      <c r="A25" s="82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/>
    </row>
    <row r="26" spans="1:19" ht="33" customHeight="1" x14ac:dyDescent="0.25">
      <c r="A26" s="57"/>
      <c r="B26" s="58"/>
      <c r="C26" s="58" t="s">
        <v>70</v>
      </c>
      <c r="D26" s="58"/>
      <c r="E26" s="58"/>
      <c r="F26" s="58"/>
      <c r="G26" s="58"/>
      <c r="H26" s="58"/>
      <c r="I26" s="175" t="s">
        <v>12</v>
      </c>
      <c r="J26" s="176"/>
      <c r="K26" s="176"/>
      <c r="L26" s="176"/>
      <c r="M26" s="176"/>
      <c r="N26" s="176"/>
      <c r="O26" s="175" t="s">
        <v>67</v>
      </c>
      <c r="P26" s="177"/>
      <c r="Q26" s="73"/>
      <c r="S26" s="22"/>
    </row>
    <row r="27" spans="1:19" x14ac:dyDescent="0.25">
      <c r="A27" s="74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9" ht="19.5" customHeight="1" x14ac:dyDescent="0.25">
      <c r="A28" s="3"/>
    </row>
    <row r="29" spans="1:19" ht="43.5" customHeight="1" x14ac:dyDescent="0.25">
      <c r="A29" s="3"/>
    </row>
  </sheetData>
  <mergeCells count="38">
    <mergeCell ref="A18:A23"/>
    <mergeCell ref="B18:B22"/>
    <mergeCell ref="D10:I11"/>
    <mergeCell ref="B10:C11"/>
    <mergeCell ref="K16:P16"/>
    <mergeCell ref="K17:P17"/>
    <mergeCell ref="K12:P12"/>
    <mergeCell ref="K13:P13"/>
    <mergeCell ref="A16:A17"/>
    <mergeCell ref="A10:A11"/>
    <mergeCell ref="I26:N26"/>
    <mergeCell ref="O26:P26"/>
    <mergeCell ref="K11:P11"/>
    <mergeCell ref="A9:Q9"/>
    <mergeCell ref="K10:P10"/>
    <mergeCell ref="B12:C13"/>
    <mergeCell ref="B16:C17"/>
    <mergeCell ref="D16:I17"/>
    <mergeCell ref="Q19:Q23"/>
    <mergeCell ref="A14:A15"/>
    <mergeCell ref="A12:A13"/>
    <mergeCell ref="O7:Q7"/>
    <mergeCell ref="D12:I13"/>
    <mergeCell ref="A1:Q1"/>
    <mergeCell ref="A2:Q2"/>
    <mergeCell ref="A4:Q4"/>
    <mergeCell ref="A3:Q3"/>
    <mergeCell ref="A5:Q5"/>
    <mergeCell ref="M7:N7"/>
    <mergeCell ref="B7:F7"/>
    <mergeCell ref="G7:H7"/>
    <mergeCell ref="J23:O23"/>
    <mergeCell ref="C23:H23"/>
    <mergeCell ref="I7:L7"/>
    <mergeCell ref="B14:C15"/>
    <mergeCell ref="D14:I15"/>
    <mergeCell ref="K14:P14"/>
    <mergeCell ref="K15:P15"/>
  </mergeCells>
  <printOptions horizontalCentered="1"/>
  <pageMargins left="0.74803149606299213" right="0.74803149606299213" top="1.3779527559055118" bottom="0.35433070866141736" header="0.31496062992125984" footer="0.31496062992125984"/>
  <pageSetup scale="36" orientation="landscape" horizontalDpi="4294967294" verticalDpi="4294967294" r:id="rId1"/>
  <rowBreaks count="1" manualBreakCount="1">
    <brk id="27" max="17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D78C-EDBE-4880-9406-4263D138AB64}">
  <sheetPr>
    <pageSetUpPr fitToPage="1"/>
  </sheetPr>
  <dimension ref="A1:H24"/>
  <sheetViews>
    <sheetView tabSelected="1" topLeftCell="A4" zoomScale="90" zoomScaleNormal="90" zoomScalePageLayoutView="55" workbookViewId="0">
      <selection activeCell="A24" sqref="A24:H24"/>
    </sheetView>
  </sheetViews>
  <sheetFormatPr baseColWidth="10" defaultRowHeight="15" x14ac:dyDescent="0.25"/>
  <cols>
    <col min="1" max="1" width="17.42578125" style="2" customWidth="1"/>
    <col min="2" max="2" width="111.28515625" style="3" customWidth="1"/>
    <col min="3" max="7" width="18.140625" style="3" customWidth="1"/>
    <col min="8" max="8" width="19.42578125" style="4" customWidth="1"/>
    <col min="9" max="16384" width="11.42578125" style="2"/>
  </cols>
  <sheetData>
    <row r="1" spans="1:8" ht="46.5" customHeight="1" x14ac:dyDescent="0.25">
      <c r="A1" s="201" t="s">
        <v>80</v>
      </c>
      <c r="B1" s="202"/>
      <c r="C1" s="203"/>
      <c r="D1" s="203"/>
      <c r="E1" s="203"/>
      <c r="F1" s="203"/>
      <c r="G1" s="203"/>
      <c r="H1" s="204"/>
    </row>
    <row r="2" spans="1:8" ht="15.75" customHeight="1" thickBot="1" x14ac:dyDescent="0.3">
      <c r="A2" s="205" t="s">
        <v>109</v>
      </c>
      <c r="B2" s="206"/>
      <c r="C2" s="207"/>
      <c r="D2" s="207"/>
      <c r="E2" s="207"/>
      <c r="F2" s="207"/>
      <c r="G2" s="207"/>
      <c r="H2" s="208"/>
    </row>
    <row r="3" spans="1:8" ht="71.25" customHeight="1" thickBot="1" x14ac:dyDescent="0.3">
      <c r="A3" s="102" t="s">
        <v>75</v>
      </c>
      <c r="B3" s="209" t="s">
        <v>111</v>
      </c>
      <c r="C3" s="210"/>
      <c r="D3" s="210"/>
      <c r="E3" s="210"/>
      <c r="F3" s="210"/>
      <c r="G3" s="210"/>
      <c r="H3" s="211"/>
    </row>
    <row r="4" spans="1:8" ht="16.5" customHeight="1" thickBot="1" x14ac:dyDescent="0.3">
      <c r="A4" s="103"/>
      <c r="B4" s="104"/>
      <c r="C4" s="104"/>
      <c r="D4" s="104"/>
      <c r="E4" s="104"/>
      <c r="F4" s="104"/>
      <c r="G4" s="104"/>
      <c r="H4" s="105"/>
    </row>
    <row r="5" spans="1:8" s="109" customFormat="1" ht="68.25" customHeight="1" x14ac:dyDescent="0.25">
      <c r="A5" s="106" t="s">
        <v>81</v>
      </c>
      <c r="B5" s="107" t="s">
        <v>82</v>
      </c>
      <c r="C5" s="126" t="s">
        <v>131</v>
      </c>
      <c r="D5" s="126"/>
      <c r="E5" s="126"/>
      <c r="F5" s="126"/>
      <c r="G5" s="126"/>
      <c r="H5" s="108"/>
    </row>
    <row r="6" spans="1:8" ht="24.95" customHeight="1" x14ac:dyDescent="0.25">
      <c r="A6" s="110"/>
      <c r="B6" s="212" t="s">
        <v>83</v>
      </c>
      <c r="C6" s="213"/>
      <c r="D6" s="213"/>
      <c r="E6" s="213"/>
      <c r="F6" s="213"/>
      <c r="G6" s="213"/>
      <c r="H6" s="214"/>
    </row>
    <row r="7" spans="1:8" ht="24.95" customHeight="1" x14ac:dyDescent="0.25">
      <c r="A7" s="215" t="s">
        <v>84</v>
      </c>
      <c r="B7" s="212" t="s">
        <v>85</v>
      </c>
      <c r="C7" s="213"/>
      <c r="D7" s="213"/>
      <c r="E7" s="213"/>
      <c r="F7" s="213"/>
      <c r="G7" s="213"/>
      <c r="H7" s="214"/>
    </row>
    <row r="8" spans="1:8" ht="24.95" customHeight="1" x14ac:dyDescent="0.25">
      <c r="A8" s="215"/>
      <c r="B8" s="111" t="s">
        <v>93</v>
      </c>
      <c r="C8" s="127"/>
      <c r="D8" s="127"/>
      <c r="E8" s="127"/>
      <c r="F8" s="127"/>
      <c r="G8" s="127"/>
      <c r="H8" s="112"/>
    </row>
    <row r="9" spans="1:8" ht="24.95" customHeight="1" x14ac:dyDescent="0.25">
      <c r="A9" s="113" t="s">
        <v>108</v>
      </c>
      <c r="B9" s="212" t="s">
        <v>86</v>
      </c>
      <c r="C9" s="213"/>
      <c r="D9" s="213"/>
      <c r="E9" s="213"/>
      <c r="F9" s="213"/>
      <c r="G9" s="213"/>
      <c r="H9" s="214"/>
    </row>
    <row r="10" spans="1:8" ht="24.95" customHeight="1" x14ac:dyDescent="0.25">
      <c r="A10" s="110" t="s">
        <v>101</v>
      </c>
      <c r="B10" s="212" t="s">
        <v>71</v>
      </c>
      <c r="C10" s="213"/>
      <c r="D10" s="213"/>
      <c r="E10" s="213"/>
      <c r="F10" s="213"/>
      <c r="G10" s="213"/>
      <c r="H10" s="214"/>
    </row>
    <row r="11" spans="1:8" ht="24.95" customHeight="1" x14ac:dyDescent="0.25">
      <c r="A11" s="114" t="s">
        <v>87</v>
      </c>
      <c r="B11" s="124" t="s">
        <v>107</v>
      </c>
      <c r="C11" s="127" t="s">
        <v>129</v>
      </c>
      <c r="D11" s="127"/>
      <c r="E11" s="127"/>
      <c r="F11" s="127"/>
      <c r="G11" s="127"/>
      <c r="H11" s="125"/>
    </row>
    <row r="12" spans="1:8" ht="24.95" customHeight="1" x14ac:dyDescent="0.25">
      <c r="A12" s="114" t="s">
        <v>88</v>
      </c>
      <c r="B12" s="124" t="s">
        <v>89</v>
      </c>
      <c r="C12" s="127" t="s">
        <v>129</v>
      </c>
      <c r="D12" s="127"/>
      <c r="E12" s="127"/>
      <c r="F12" s="127"/>
      <c r="G12" s="127"/>
      <c r="H12" s="125"/>
    </row>
    <row r="13" spans="1:8" ht="60" x14ac:dyDescent="0.25">
      <c r="A13" s="114" t="s">
        <v>90</v>
      </c>
      <c r="B13" s="124" t="s">
        <v>119</v>
      </c>
      <c r="C13" s="127" t="s">
        <v>129</v>
      </c>
      <c r="D13" s="127"/>
      <c r="E13" s="127"/>
      <c r="F13" s="127"/>
      <c r="G13" s="127"/>
      <c r="H13" s="125"/>
    </row>
    <row r="14" spans="1:8" ht="24.95" customHeight="1" x14ac:dyDescent="0.25">
      <c r="A14" s="114" t="s">
        <v>91</v>
      </c>
      <c r="B14" s="124" t="s">
        <v>120</v>
      </c>
      <c r="C14" s="127" t="s">
        <v>129</v>
      </c>
      <c r="D14" s="127"/>
      <c r="E14" s="127"/>
      <c r="F14" s="127"/>
      <c r="G14" s="127"/>
      <c r="H14" s="125"/>
    </row>
    <row r="15" spans="1:8" ht="24.95" customHeight="1" x14ac:dyDescent="0.25">
      <c r="A15" s="123" t="s">
        <v>94</v>
      </c>
      <c r="B15" s="124" t="s">
        <v>96</v>
      </c>
      <c r="C15" s="127" t="s">
        <v>129</v>
      </c>
      <c r="D15" s="127"/>
      <c r="E15" s="127"/>
      <c r="F15" s="127"/>
      <c r="G15" s="127"/>
      <c r="H15" s="125"/>
    </row>
    <row r="16" spans="1:8" ht="24.95" customHeight="1" x14ac:dyDescent="0.25">
      <c r="A16" s="123" t="s">
        <v>95</v>
      </c>
      <c r="B16" s="124" t="s">
        <v>122</v>
      </c>
      <c r="C16" s="127" t="s">
        <v>133</v>
      </c>
      <c r="D16" s="127"/>
      <c r="E16" s="127"/>
      <c r="F16" s="127"/>
      <c r="G16" s="127"/>
      <c r="H16" s="125"/>
    </row>
    <row r="17" spans="1:8" ht="24.95" customHeight="1" x14ac:dyDescent="0.25">
      <c r="A17" s="114" t="s">
        <v>121</v>
      </c>
      <c r="B17" s="124" t="s">
        <v>123</v>
      </c>
      <c r="C17" s="127" t="s">
        <v>135</v>
      </c>
      <c r="D17" s="127"/>
      <c r="E17" s="127"/>
      <c r="F17" s="127"/>
      <c r="G17" s="127"/>
      <c r="H17" s="125"/>
    </row>
    <row r="18" spans="1:8" ht="24.95" customHeight="1" x14ac:dyDescent="0.25">
      <c r="A18" s="216" t="s">
        <v>102</v>
      </c>
      <c r="B18" s="213" t="s">
        <v>72</v>
      </c>
      <c r="C18" s="218"/>
      <c r="D18" s="218"/>
      <c r="E18" s="218"/>
      <c r="F18" s="218"/>
      <c r="G18" s="218"/>
      <c r="H18" s="219"/>
    </row>
    <row r="19" spans="1:8" ht="32.25" customHeight="1" thickBot="1" x14ac:dyDescent="0.3">
      <c r="A19" s="217"/>
      <c r="B19" s="115" t="s">
        <v>124</v>
      </c>
      <c r="C19" s="128" t="s">
        <v>129</v>
      </c>
      <c r="D19" s="128"/>
      <c r="E19" s="128"/>
      <c r="F19" s="128"/>
      <c r="G19" s="128"/>
      <c r="H19" s="116"/>
    </row>
    <row r="20" spans="1:8" ht="16.5" customHeight="1" x14ac:dyDescent="0.25">
      <c r="A20" s="103"/>
      <c r="B20" s="104"/>
      <c r="C20" s="104"/>
      <c r="D20" s="104"/>
      <c r="E20" s="104"/>
      <c r="F20" s="104"/>
      <c r="G20" s="104"/>
      <c r="H20" s="105"/>
    </row>
    <row r="21" spans="1:8" ht="16.5" customHeight="1" thickBot="1" x14ac:dyDescent="0.3">
      <c r="A21" s="103"/>
      <c r="B21" s="104"/>
      <c r="C21" s="104"/>
      <c r="D21" s="104"/>
      <c r="E21" s="104"/>
      <c r="F21" s="104"/>
      <c r="G21" s="104"/>
      <c r="H21" s="105"/>
    </row>
    <row r="22" spans="1:8" s="118" customFormat="1" ht="24.95" customHeight="1" thickBot="1" x14ac:dyDescent="0.3">
      <c r="A22" s="220" t="s">
        <v>92</v>
      </c>
      <c r="B22" s="221"/>
      <c r="C22" s="129" t="s">
        <v>129</v>
      </c>
      <c r="D22" s="129"/>
      <c r="E22" s="129"/>
      <c r="F22" s="129"/>
      <c r="G22" s="129"/>
      <c r="H22" s="117"/>
    </row>
    <row r="23" spans="1:8" s="118" customFormat="1" ht="21" customHeight="1" x14ac:dyDescent="0.25">
      <c r="A23" s="119"/>
      <c r="B23" s="119"/>
      <c r="C23" s="119"/>
      <c r="D23" s="119"/>
      <c r="E23" s="119"/>
      <c r="F23" s="119"/>
      <c r="G23" s="119"/>
      <c r="H23" s="119"/>
    </row>
    <row r="24" spans="1:8" ht="47.25" customHeight="1" x14ac:dyDescent="0.25">
      <c r="A24" s="222"/>
      <c r="B24" s="222"/>
      <c r="C24" s="222"/>
      <c r="D24" s="222"/>
      <c r="E24" s="222"/>
      <c r="F24" s="222"/>
      <c r="G24" s="222"/>
      <c r="H24" s="222"/>
    </row>
  </sheetData>
  <mergeCells count="12">
    <mergeCell ref="B9:H9"/>
    <mergeCell ref="B10:H10"/>
    <mergeCell ref="A18:A19"/>
    <mergeCell ref="B18:H18"/>
    <mergeCell ref="A22:B22"/>
    <mergeCell ref="A24:H24"/>
    <mergeCell ref="A1:H1"/>
    <mergeCell ref="A2:H2"/>
    <mergeCell ref="B3:H3"/>
    <mergeCell ref="B6:H6"/>
    <mergeCell ref="A7:A8"/>
    <mergeCell ref="B7:H7"/>
  </mergeCells>
  <printOptions horizontalCentered="1" verticalCentered="1"/>
  <pageMargins left="0.19685039370078741" right="0.19685039370078741" top="0.47244094488188981" bottom="0.15748031496062992" header="0.31496062992125984" footer="0.31496062992125984"/>
  <pageSetup scale="71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F1487-D120-471D-B699-614C6D8A638E}">
  <dimension ref="A2:I45"/>
  <sheetViews>
    <sheetView topLeftCell="A11" workbookViewId="0">
      <selection activeCell="H40" sqref="H40"/>
    </sheetView>
  </sheetViews>
  <sheetFormatPr baseColWidth="10" defaultRowHeight="15" x14ac:dyDescent="0.25"/>
  <cols>
    <col min="1" max="1" width="11" style="15" customWidth="1"/>
    <col min="2" max="2" width="18.140625" customWidth="1"/>
    <col min="3" max="3" width="20.42578125" customWidth="1"/>
    <col min="4" max="4" width="22.28515625" customWidth="1"/>
    <col min="5" max="5" width="32.85546875" customWidth="1"/>
    <col min="8" max="8" width="23.28515625" customWidth="1"/>
  </cols>
  <sheetData>
    <row r="2" spans="1:5" ht="37.5" x14ac:dyDescent="0.25">
      <c r="A2" s="16" t="s">
        <v>14</v>
      </c>
      <c r="B2" s="17" t="s">
        <v>15</v>
      </c>
      <c r="C2" s="18" t="s">
        <v>16</v>
      </c>
      <c r="D2" s="17" t="s">
        <v>17</v>
      </c>
      <c r="E2" s="19" t="s">
        <v>18</v>
      </c>
    </row>
    <row r="3" spans="1:5" x14ac:dyDescent="0.25">
      <c r="A3" s="20">
        <v>1984</v>
      </c>
      <c r="B3" s="8">
        <v>376.6</v>
      </c>
      <c r="C3" s="14">
        <v>11298</v>
      </c>
      <c r="D3" s="9">
        <v>0</v>
      </c>
      <c r="E3" s="10" t="s">
        <v>19</v>
      </c>
    </row>
    <row r="4" spans="1:5" x14ac:dyDescent="0.25">
      <c r="A4" s="20">
        <v>1985</v>
      </c>
      <c r="B4" s="11">
        <v>451.92</v>
      </c>
      <c r="C4" s="14">
        <v>13558</v>
      </c>
      <c r="D4" s="12">
        <v>0.2</v>
      </c>
      <c r="E4" s="13" t="s">
        <v>20</v>
      </c>
    </row>
    <row r="5" spans="1:5" x14ac:dyDescent="0.25">
      <c r="A5" s="20">
        <v>1986</v>
      </c>
      <c r="B5" s="8">
        <v>560.38</v>
      </c>
      <c r="C5" s="14">
        <v>16811</v>
      </c>
      <c r="D5" s="9">
        <v>0.24</v>
      </c>
      <c r="E5" s="10" t="s">
        <v>21</v>
      </c>
    </row>
    <row r="6" spans="1:5" x14ac:dyDescent="0.25">
      <c r="A6" s="20">
        <v>1987</v>
      </c>
      <c r="B6" s="11">
        <v>683.66</v>
      </c>
      <c r="C6" s="14">
        <v>20510</v>
      </c>
      <c r="D6" s="12">
        <v>0.22</v>
      </c>
      <c r="E6" s="13" t="s">
        <v>22</v>
      </c>
    </row>
    <row r="7" spans="1:5" x14ac:dyDescent="0.25">
      <c r="A7" s="20">
        <v>1988</v>
      </c>
      <c r="B7" s="8">
        <v>854.58</v>
      </c>
      <c r="C7" s="14">
        <v>25637</v>
      </c>
      <c r="D7" s="9">
        <v>0.25</v>
      </c>
      <c r="E7" s="10" t="s">
        <v>23</v>
      </c>
    </row>
    <row r="8" spans="1:5" x14ac:dyDescent="0.25">
      <c r="A8" s="20">
        <v>1989</v>
      </c>
      <c r="B8" s="11">
        <v>1085.32</v>
      </c>
      <c r="C8" s="14">
        <v>32560</v>
      </c>
      <c r="D8" s="12">
        <v>0.27</v>
      </c>
      <c r="E8" s="13" t="s">
        <v>24</v>
      </c>
    </row>
    <row r="9" spans="1:5" x14ac:dyDescent="0.25">
      <c r="A9" s="20">
        <v>1990</v>
      </c>
      <c r="B9" s="8">
        <v>1367.5</v>
      </c>
      <c r="C9" s="14">
        <v>41025</v>
      </c>
      <c r="D9" s="9">
        <v>0.26</v>
      </c>
      <c r="E9" s="10" t="s">
        <v>25</v>
      </c>
    </row>
    <row r="10" spans="1:5" x14ac:dyDescent="0.25">
      <c r="A10" s="20">
        <v>1991</v>
      </c>
      <c r="B10" s="11">
        <v>1723.87</v>
      </c>
      <c r="C10" s="14">
        <v>51716</v>
      </c>
      <c r="D10" s="12">
        <v>0.26100000000000001</v>
      </c>
      <c r="E10" s="13" t="s">
        <v>26</v>
      </c>
    </row>
    <row r="11" spans="1:5" x14ac:dyDescent="0.25">
      <c r="A11" s="20">
        <v>1992</v>
      </c>
      <c r="B11" s="8">
        <v>2173</v>
      </c>
      <c r="C11" s="14">
        <v>65190</v>
      </c>
      <c r="D11" s="9">
        <v>0.26100000000000001</v>
      </c>
      <c r="E11" s="10" t="s">
        <v>27</v>
      </c>
    </row>
    <row r="12" spans="1:5" x14ac:dyDescent="0.25">
      <c r="A12" s="20">
        <v>1993</v>
      </c>
      <c r="B12" s="11">
        <v>2717</v>
      </c>
      <c r="C12" s="14">
        <v>81510</v>
      </c>
      <c r="D12" s="12">
        <v>0.25</v>
      </c>
      <c r="E12" s="13" t="s">
        <v>28</v>
      </c>
    </row>
    <row r="13" spans="1:5" x14ac:dyDescent="0.25">
      <c r="A13" s="44">
        <v>1994</v>
      </c>
      <c r="B13" s="45">
        <v>3290</v>
      </c>
      <c r="C13" s="46">
        <v>98700</v>
      </c>
      <c r="D13" s="47">
        <v>0.21099999999999999</v>
      </c>
      <c r="E13" s="10" t="s">
        <v>29</v>
      </c>
    </row>
    <row r="14" spans="1:5" x14ac:dyDescent="0.25">
      <c r="A14" s="44">
        <v>1995</v>
      </c>
      <c r="B14" s="48">
        <v>3964.45</v>
      </c>
      <c r="C14" s="46">
        <v>118934</v>
      </c>
      <c r="D14" s="49">
        <v>0.20499999999999999</v>
      </c>
      <c r="E14" s="13" t="s">
        <v>30</v>
      </c>
    </row>
    <row r="15" spans="1:5" x14ac:dyDescent="0.25">
      <c r="A15" s="44">
        <v>1996</v>
      </c>
      <c r="B15" s="45">
        <v>4737.5</v>
      </c>
      <c r="C15" s="46">
        <v>142125</v>
      </c>
      <c r="D15" s="47">
        <v>0.19500000000000001</v>
      </c>
      <c r="E15" s="10" t="s">
        <v>31</v>
      </c>
    </row>
    <row r="16" spans="1:5" x14ac:dyDescent="0.25">
      <c r="A16" s="44">
        <v>1997</v>
      </c>
      <c r="B16" s="48">
        <v>5733.5</v>
      </c>
      <c r="C16" s="46">
        <v>172005</v>
      </c>
      <c r="D16" s="49">
        <v>0.21</v>
      </c>
      <c r="E16" s="13" t="s">
        <v>32</v>
      </c>
    </row>
    <row r="17" spans="1:5" x14ac:dyDescent="0.25">
      <c r="A17" s="44">
        <v>1998</v>
      </c>
      <c r="B17" s="45">
        <v>6794.2</v>
      </c>
      <c r="C17" s="46">
        <v>203826</v>
      </c>
      <c r="D17" s="47">
        <v>0.185</v>
      </c>
      <c r="E17" s="10" t="s">
        <v>33</v>
      </c>
    </row>
    <row r="18" spans="1:5" x14ac:dyDescent="0.25">
      <c r="A18" s="44">
        <v>1999</v>
      </c>
      <c r="B18" s="48">
        <v>7882</v>
      </c>
      <c r="C18" s="46">
        <v>236460</v>
      </c>
      <c r="D18" s="49">
        <v>0.16</v>
      </c>
      <c r="E18" s="13" t="s">
        <v>34</v>
      </c>
    </row>
    <row r="19" spans="1:5" x14ac:dyDescent="0.25">
      <c r="A19" s="44">
        <v>2000</v>
      </c>
      <c r="B19" s="45">
        <v>8670</v>
      </c>
      <c r="C19" s="46">
        <v>260100</v>
      </c>
      <c r="D19" s="47">
        <v>0.1</v>
      </c>
      <c r="E19" s="10" t="s">
        <v>35</v>
      </c>
    </row>
    <row r="20" spans="1:5" x14ac:dyDescent="0.25">
      <c r="A20" s="44">
        <v>2001</v>
      </c>
      <c r="B20" s="48">
        <v>9533.33</v>
      </c>
      <c r="C20" s="46">
        <v>286000</v>
      </c>
      <c r="D20" s="49">
        <v>0.1</v>
      </c>
      <c r="E20" s="13" t="s">
        <v>36</v>
      </c>
    </row>
    <row r="21" spans="1:5" x14ac:dyDescent="0.25">
      <c r="A21" s="44">
        <v>2002</v>
      </c>
      <c r="B21" s="45">
        <v>10300</v>
      </c>
      <c r="C21" s="46">
        <v>309000</v>
      </c>
      <c r="D21" s="47">
        <v>0.08</v>
      </c>
      <c r="E21" s="10" t="s">
        <v>37</v>
      </c>
    </row>
    <row r="22" spans="1:5" x14ac:dyDescent="0.25">
      <c r="A22" s="44">
        <v>2003</v>
      </c>
      <c r="B22" s="48">
        <v>11066.67</v>
      </c>
      <c r="C22" s="46">
        <v>332000</v>
      </c>
      <c r="D22" s="49">
        <v>7.3999999999999996E-2</v>
      </c>
      <c r="E22" s="13" t="s">
        <v>38</v>
      </c>
    </row>
    <row r="23" spans="1:5" x14ac:dyDescent="0.25">
      <c r="A23" s="44">
        <v>2004</v>
      </c>
      <c r="B23" s="45">
        <v>11933.33</v>
      </c>
      <c r="C23" s="46">
        <v>358000</v>
      </c>
      <c r="D23" s="47">
        <v>7.8E-2</v>
      </c>
      <c r="E23" s="10" t="s">
        <v>39</v>
      </c>
    </row>
    <row r="24" spans="1:5" x14ac:dyDescent="0.25">
      <c r="A24" s="44">
        <v>2005</v>
      </c>
      <c r="B24" s="48">
        <v>12716.67</v>
      </c>
      <c r="C24" s="46">
        <v>381500</v>
      </c>
      <c r="D24" s="49">
        <v>6.6000000000000003E-2</v>
      </c>
      <c r="E24" s="13" t="s">
        <v>40</v>
      </c>
    </row>
    <row r="25" spans="1:5" x14ac:dyDescent="0.25">
      <c r="A25" s="44">
        <v>2006</v>
      </c>
      <c r="B25" s="45">
        <v>13600</v>
      </c>
      <c r="C25" s="46">
        <v>408000</v>
      </c>
      <c r="D25" s="47">
        <v>6.9000000000000006E-2</v>
      </c>
      <c r="E25" s="10" t="s">
        <v>41</v>
      </c>
    </row>
    <row r="26" spans="1:5" x14ac:dyDescent="0.25">
      <c r="A26" s="44">
        <v>2007</v>
      </c>
      <c r="B26" s="48">
        <v>14456.67</v>
      </c>
      <c r="C26" s="46">
        <v>433700</v>
      </c>
      <c r="D26" s="49">
        <v>6.3E-2</v>
      </c>
      <c r="E26" s="13" t="s">
        <v>42</v>
      </c>
    </row>
    <row r="27" spans="1:5" x14ac:dyDescent="0.25">
      <c r="A27" s="44">
        <v>2008</v>
      </c>
      <c r="B27" s="45">
        <v>15383.33</v>
      </c>
      <c r="C27" s="46">
        <v>461500</v>
      </c>
      <c r="D27" s="47">
        <v>6.4000000000000001E-2</v>
      </c>
      <c r="E27" s="10" t="s">
        <v>43</v>
      </c>
    </row>
    <row r="28" spans="1:5" x14ac:dyDescent="0.25">
      <c r="A28" s="44">
        <v>2009</v>
      </c>
      <c r="B28" s="48">
        <v>16563.330000000002</v>
      </c>
      <c r="C28" s="46">
        <v>496900</v>
      </c>
      <c r="D28" s="49">
        <v>7.6999999999999999E-2</v>
      </c>
      <c r="E28" s="13" t="s">
        <v>44</v>
      </c>
    </row>
    <row r="29" spans="1:5" x14ac:dyDescent="0.25">
      <c r="A29" s="44">
        <v>2010</v>
      </c>
      <c r="B29" s="45">
        <v>17166.669999999998</v>
      </c>
      <c r="C29" s="46">
        <v>515000</v>
      </c>
      <c r="D29" s="47">
        <v>3.5999999999999997E-2</v>
      </c>
      <c r="E29" s="10" t="s">
        <v>45</v>
      </c>
    </row>
    <row r="30" spans="1:5" x14ac:dyDescent="0.25">
      <c r="A30" s="44">
        <v>2011</v>
      </c>
      <c r="B30" s="48">
        <v>17853.330000000002</v>
      </c>
      <c r="C30" s="46">
        <v>535600</v>
      </c>
      <c r="D30" s="49">
        <v>0.04</v>
      </c>
      <c r="E30" s="13" t="s">
        <v>46</v>
      </c>
    </row>
    <row r="31" spans="1:5" x14ac:dyDescent="0.25">
      <c r="A31" s="44">
        <v>2012</v>
      </c>
      <c r="B31" s="45">
        <v>18890</v>
      </c>
      <c r="C31" s="46">
        <v>566700</v>
      </c>
      <c r="D31" s="47">
        <v>5.8000000000000003E-2</v>
      </c>
      <c r="E31" s="10" t="s">
        <v>47</v>
      </c>
    </row>
    <row r="32" spans="1:5" x14ac:dyDescent="0.25">
      <c r="A32" s="44">
        <v>2013</v>
      </c>
      <c r="B32" s="48">
        <v>19650</v>
      </c>
      <c r="C32" s="46">
        <v>589500</v>
      </c>
      <c r="D32" s="49">
        <v>4.02E-2</v>
      </c>
      <c r="E32" s="13" t="s">
        <v>48</v>
      </c>
    </row>
    <row r="33" spans="1:9" x14ac:dyDescent="0.25">
      <c r="A33" s="44">
        <v>2014</v>
      </c>
      <c r="B33" s="45">
        <v>20533.330000000002</v>
      </c>
      <c r="C33" s="46">
        <v>616000</v>
      </c>
      <c r="D33" s="47">
        <v>4.4999999999999998E-2</v>
      </c>
      <c r="E33" s="10" t="s">
        <v>49</v>
      </c>
    </row>
    <row r="34" spans="1:9" x14ac:dyDescent="0.25">
      <c r="A34" s="44">
        <v>2015</v>
      </c>
      <c r="B34" s="48">
        <v>21478.33</v>
      </c>
      <c r="C34" s="46">
        <v>644350</v>
      </c>
      <c r="D34" s="49">
        <v>4.5999999999999999E-2</v>
      </c>
      <c r="E34" s="13" t="s">
        <v>50</v>
      </c>
    </row>
    <row r="35" spans="1:9" x14ac:dyDescent="0.25">
      <c r="A35" s="44">
        <v>2016</v>
      </c>
      <c r="B35" s="45">
        <v>22981.83</v>
      </c>
      <c r="C35" s="46">
        <v>689455</v>
      </c>
      <c r="D35" s="47">
        <v>7.0000000000000007E-2</v>
      </c>
      <c r="E35" s="10" t="s">
        <v>51</v>
      </c>
      <c r="I35" s="43"/>
    </row>
    <row r="36" spans="1:9" x14ac:dyDescent="0.25">
      <c r="A36" s="44">
        <v>2017</v>
      </c>
      <c r="B36" s="48">
        <v>24590.560000000001</v>
      </c>
      <c r="C36" s="46">
        <v>737717</v>
      </c>
      <c r="D36" s="49">
        <v>7.0000000000000007E-2</v>
      </c>
      <c r="E36" s="13" t="s">
        <v>52</v>
      </c>
    </row>
    <row r="37" spans="1:9" x14ac:dyDescent="0.25">
      <c r="A37" s="44">
        <v>2018</v>
      </c>
      <c r="B37" s="45">
        <v>26041.4</v>
      </c>
      <c r="C37" s="46">
        <v>781242</v>
      </c>
      <c r="D37" s="47">
        <v>5.8999999999999997E-2</v>
      </c>
      <c r="E37" s="10" t="s">
        <v>53</v>
      </c>
      <c r="H37" s="50"/>
    </row>
    <row r="38" spans="1:9" x14ac:dyDescent="0.25">
      <c r="A38" s="44">
        <v>2019</v>
      </c>
      <c r="B38" s="45">
        <f>+C38/30</f>
        <v>27603.866666666665</v>
      </c>
      <c r="C38" s="51">
        <v>828116</v>
      </c>
      <c r="D38" s="52">
        <v>0.06</v>
      </c>
      <c r="E38" s="10" t="s">
        <v>68</v>
      </c>
    </row>
    <row r="39" spans="1:9" x14ac:dyDescent="0.25">
      <c r="A39" s="20">
        <v>2020</v>
      </c>
      <c r="B39" s="11">
        <f>C39/30</f>
        <v>29260.1</v>
      </c>
      <c r="C39" s="14">
        <v>877803</v>
      </c>
      <c r="D39" s="9">
        <v>5.8999999999999997E-2</v>
      </c>
      <c r="E39" s="10"/>
    </row>
    <row r="40" spans="1:9" x14ac:dyDescent="0.25">
      <c r="A40" s="20">
        <v>2021</v>
      </c>
      <c r="B40" s="11"/>
      <c r="C40" s="14">
        <v>908526</v>
      </c>
      <c r="D40" s="9"/>
      <c r="E40" s="10"/>
    </row>
    <row r="41" spans="1:9" x14ac:dyDescent="0.25">
      <c r="A41" s="20">
        <v>2022</v>
      </c>
      <c r="B41" s="11"/>
      <c r="C41" s="14">
        <v>1000000</v>
      </c>
      <c r="D41" s="9"/>
      <c r="E41" s="10"/>
    </row>
    <row r="42" spans="1:9" x14ac:dyDescent="0.25">
      <c r="A42" s="20">
        <v>2023</v>
      </c>
      <c r="B42" s="11"/>
      <c r="C42" s="14">
        <v>1160000</v>
      </c>
      <c r="D42" s="9"/>
      <c r="E42" s="10"/>
    </row>
    <row r="43" spans="1:9" x14ac:dyDescent="0.25">
      <c r="A43" s="20">
        <v>2024</v>
      </c>
      <c r="B43" s="11"/>
      <c r="C43" s="14">
        <v>1300000</v>
      </c>
      <c r="D43" s="9"/>
      <c r="E43" s="10"/>
    </row>
    <row r="44" spans="1:9" x14ac:dyDescent="0.25">
      <c r="A44" s="20">
        <v>2025</v>
      </c>
      <c r="B44" s="11"/>
      <c r="C44" s="14">
        <v>1423500</v>
      </c>
      <c r="D44" s="9"/>
      <c r="E44" s="10"/>
    </row>
    <row r="45" spans="1:9" x14ac:dyDescent="0.25">
      <c r="A45" s="20">
        <v>2026</v>
      </c>
      <c r="B45" s="11"/>
      <c r="C45" s="14">
        <v>1750905</v>
      </c>
      <c r="D45" s="9"/>
      <c r="E4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OFERENTES</vt:lpstr>
      <vt:lpstr>Analisis Artificial %</vt:lpstr>
      <vt:lpstr>Analisis Artificial desviacion</vt:lpstr>
      <vt:lpstr>TECNICO-HABILITANTES ESPECIFICA</vt:lpstr>
      <vt:lpstr>Consolidado</vt:lpstr>
      <vt:lpstr>SMMLV</vt:lpstr>
      <vt:lpstr>'TECNICO-HABILITANTES ESPECIFICA'!Área_de_impresión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Poveda Sua, Jhon Henry</dc:creator>
  <cp:lastModifiedBy>catalina rincon</cp:lastModifiedBy>
  <cp:lastPrinted>2021-04-07T18:37:48Z</cp:lastPrinted>
  <dcterms:created xsi:type="dcterms:W3CDTF">2018-10-25T17:10:58Z</dcterms:created>
  <dcterms:modified xsi:type="dcterms:W3CDTF">2026-06-12T01:17:24Z</dcterms:modified>
</cp:coreProperties>
</file>