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docs.live.net/60c5aae581c8159a/1. SDS-LAPTOP-NIQIPROB/2026/MAYO/EVIDENCIAS/"/>
    </mc:Choice>
  </mc:AlternateContent>
  <xr:revisionPtr revIDLastSave="0" documentId="8_{B02A5406-1088-4527-AB17-A38155B1EF88}" xr6:coauthVersionLast="47" xr6:coauthVersionMax="47" xr10:uidLastSave="{00000000-0000-0000-0000-000000000000}"/>
  <bookViews>
    <workbookView xWindow="-120" yWindow="-16320" windowWidth="29040" windowHeight="15720" activeTab="1" xr2:uid="{00000000-000D-0000-FFFF-FFFF00000000}"/>
  </bookViews>
  <sheets>
    <sheet name="MATRIZ" sheetId="14" r:id="rId1"/>
    <sheet name="P.ARCH.CONS" sheetId="15" r:id="rId2"/>
    <sheet name="dependencias" sheetId="16" r:id="rId3"/>
  </sheets>
  <definedNames>
    <definedName name="_xlnm._FilterDatabase" localSheetId="0" hidden="1">MATRIZ!$A$9:$AL$232</definedName>
  </definedName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166" i="14" l="1"/>
  <c r="AI166" i="14" s="1"/>
  <c r="AI163" i="14"/>
  <c r="AJ163" i="14" s="1"/>
  <c r="AI162" i="14"/>
  <c r="AJ162" i="14" s="1"/>
  <c r="AH85" i="14" l="1"/>
  <c r="AI85" i="14" s="1"/>
  <c r="AH84" i="14"/>
  <c r="AI84" i="14" s="1"/>
  <c r="AH83" i="14"/>
  <c r="AI83" i="14" s="1"/>
  <c r="AH93" i="14"/>
  <c r="AI93" i="14" s="1"/>
  <c r="AH92" i="14"/>
  <c r="AI92" i="14" s="1"/>
  <c r="AH91" i="14"/>
  <c r="AI91" i="14" s="1"/>
  <c r="AH90" i="14"/>
  <c r="AI90" i="14" s="1"/>
  <c r="AH89" i="14"/>
  <c r="AI89" i="14" s="1"/>
  <c r="AH88" i="14"/>
  <c r="AI88" i="14" s="1"/>
  <c r="AH86" i="14"/>
  <c r="AI86" i="14" s="1"/>
  <c r="AH87" i="14"/>
  <c r="AI87" i="14" s="1"/>
  <c r="AH216" i="14"/>
  <c r="AI216" i="14" s="1"/>
  <c r="AH182" i="14"/>
  <c r="AI182" i="14" s="1"/>
  <c r="AH199" i="14"/>
  <c r="AI199" i="14" s="1"/>
  <c r="AH198" i="14"/>
  <c r="AI198" i="14" s="1"/>
  <c r="AH190" i="14"/>
  <c r="AI190" i="14" s="1"/>
  <c r="AH57" i="14"/>
  <c r="AI57" i="14" s="1"/>
  <c r="AH56" i="14"/>
  <c r="AI56" i="14" s="1"/>
  <c r="AH49" i="14"/>
  <c r="AI49" i="14" s="1"/>
  <c r="AH48" i="14"/>
  <c r="AI48" i="14" s="1"/>
  <c r="AH47" i="14"/>
  <c r="AI47" i="14" s="1"/>
  <c r="AH46" i="14"/>
  <c r="AI46" i="14" s="1"/>
  <c r="AH45" i="14"/>
  <c r="AI45" i="14" s="1"/>
  <c r="AH44" i="14"/>
  <c r="AI44" i="14" s="1"/>
  <c r="AH43" i="14"/>
  <c r="AI43" i="14" s="1"/>
  <c r="AH42" i="14"/>
  <c r="AI42" i="14" s="1"/>
  <c r="AH41" i="14"/>
  <c r="AI41" i="14" s="1"/>
  <c r="AH40" i="14"/>
  <c r="AI40" i="14" s="1"/>
  <c r="AH39" i="14"/>
  <c r="AI39" i="14" s="1"/>
  <c r="AH38" i="14"/>
  <c r="AI38" i="14" s="1"/>
  <c r="AH37" i="14"/>
  <c r="AI37" i="14" s="1"/>
  <c r="AH36" i="14"/>
  <c r="AI36" i="14" s="1"/>
  <c r="AH35" i="14"/>
  <c r="AI35" i="14" s="1"/>
  <c r="AH122" i="14" l="1"/>
  <c r="AI122" i="14" s="1"/>
  <c r="AH121" i="14"/>
  <c r="AI121" i="14" s="1"/>
  <c r="AH171" i="14"/>
  <c r="AI171" i="14" s="1"/>
  <c r="AH170" i="14"/>
  <c r="AI170" i="14" s="1"/>
  <c r="AH169" i="14"/>
  <c r="AI169" i="14" s="1"/>
  <c r="AH165" i="14"/>
  <c r="AI165" i="14" s="1"/>
  <c r="AI161" i="14"/>
  <c r="AH160" i="14"/>
  <c r="AI160" i="14" s="1"/>
  <c r="AH225" i="14" l="1"/>
  <c r="AI225" i="14" s="1"/>
  <c r="AH226" i="14"/>
  <c r="AI226" i="14" s="1"/>
  <c r="AH227" i="14"/>
  <c r="AI227" i="14" s="1"/>
  <c r="AH228" i="14"/>
  <c r="AI228" i="14" s="1"/>
  <c r="AH229" i="14"/>
  <c r="AI229" i="14" s="1"/>
  <c r="AH230" i="14"/>
  <c r="AI230" i="14" s="1"/>
  <c r="AH231" i="14"/>
  <c r="AI231" i="14" s="1"/>
  <c r="AH224" i="14"/>
  <c r="AI224"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tc={54BC5EA0-3F07-4BA9-8751-7B672EBC4DE9}</author>
    <author>tc={2F46E768-99EB-43A9-8EB7-B891DE63AADF}</author>
    <author>Daniel Isaacs</author>
    <author>tc={84300741-20D6-45ED-AEE4-6115A347A04D}</author>
    <author>Luz Amparo, Lopez Monsalve</author>
  </authors>
  <commentList>
    <comment ref="Q9" authorId="0" shapeId="0" xr:uid="{54BC5EA0-3F07-4BA9-8751-7B672EBC4DE9}">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Indique si en esta serie o subserie se producen documentos diferentes al soporte papel, que no sean digitales o electrónicos?
Indique el soporte</t>
      </text>
    </comment>
    <comment ref="R9" authorId="1" shapeId="0" xr:uid="{2F46E768-99EB-43A9-8EB7-B891DE63AADF}">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Indique los formatos o extensiones de los documentos digitales que conforman el expediente. Considere la versión final del documento. Dar listado de extenciones</t>
      </text>
    </comment>
    <comment ref="AJ9" authorId="2" shapeId="0" xr:uid="{00000000-0006-0000-0D00-000001000000}">
      <text>
        <r>
          <rPr>
            <sz val="9"/>
            <color indexed="81"/>
            <rFont val="Tahoma"/>
            <family val="2"/>
          </rPr>
          <t xml:space="preserve">Pública clasificada: Información exceptuada por daño de derechos a personas naturales o jurídicas
Pública Reservada: Información exceptuada por daño a los intereses públicos.
</t>
        </r>
      </text>
    </comment>
    <comment ref="Q10" authorId="3" shapeId="0" xr:uid="{84300741-20D6-45ED-AEE4-6115A347A04D}">
      <text>
        <t>[Comentario encadenado]
Su versión de Excel le permite leer este comentario encadenado; sin embargo, las ediciones que se apliquen se quitarán si el archivo se abre en una versión más reciente de Excel. Más información: https://go.microsoft.com/fwlink/?linkid=870924
Comentario:
    Si es papel, digital ,electrónico u otro soporte</t>
      </text>
    </comment>
    <comment ref="AJ10" authorId="2" shapeId="0" xr:uid="{00000000-0006-0000-0D00-000002000000}">
      <text>
        <r>
          <rPr>
            <sz val="9"/>
            <color indexed="81"/>
            <rFont val="Tahoma"/>
            <family val="2"/>
          </rPr>
          <t xml:space="preserve">Pública clasificada: Información exceptuada por daño de derechos a personas naturales o jurídicas
Pública Reservada: Información exceptuada por daño a los intereses públicos.
</t>
        </r>
      </text>
    </comment>
    <comment ref="K108" authorId="4" shapeId="0" xr:uid="{31A6A28A-20D0-4498-8317-625BCDBAAD60}">
      <text>
        <r>
          <rPr>
            <b/>
            <sz val="9"/>
            <color rgb="FF000000"/>
            <rFont val="Tahoma"/>
            <family val="2"/>
          </rPr>
          <t>Luz Amparo, Lopez Monsalve:</t>
        </r>
        <r>
          <rPr>
            <sz val="9"/>
            <color rgb="FF000000"/>
            <rFont val="Tahoma"/>
            <family val="2"/>
          </rPr>
          <t xml:space="preserve">
</t>
        </r>
        <r>
          <rPr>
            <sz val="9"/>
            <color rgb="FF000000"/>
            <rFont val="Tahoma"/>
            <family val="2"/>
          </rPr>
          <t>SE UNIO ESTA SUBSERIE SE UNFIFICO CON PROG DE PROMOCION A LA DONACION POR TENER LA MISMA FINALIDAD</t>
        </r>
      </text>
    </comment>
    <comment ref="K111" authorId="4" shapeId="0" xr:uid="{2817A892-60E6-4E99-88D3-E3080AA4E97A}">
      <text>
        <r>
          <rPr>
            <b/>
            <sz val="9"/>
            <color rgb="FF000000"/>
            <rFont val="Tahoma"/>
            <family val="2"/>
          </rPr>
          <t>Luz Amparo, Lopez Monsalve:</t>
        </r>
        <r>
          <rPr>
            <sz val="9"/>
            <color rgb="FF000000"/>
            <rFont val="Tahoma"/>
            <family val="2"/>
          </rPr>
          <t xml:space="preserve">
</t>
        </r>
        <r>
          <rPr>
            <sz val="9"/>
            <color rgb="FF000000"/>
            <rFont val="Tahoma"/>
            <family val="2"/>
          </rPr>
          <t>SE UNIFICO CON PROGRAMA DE GESTION DE CALIDAD PARA LA TRANSFERENCIAS 2024</t>
        </r>
      </text>
    </comment>
    <comment ref="M185" authorId="4" shapeId="0" xr:uid="{F522BB30-2072-4E9E-8EAC-5F1B7D52D080}">
      <text>
        <r>
          <rPr>
            <b/>
            <sz val="9"/>
            <color indexed="81"/>
            <rFont val="Tahoma"/>
            <family val="2"/>
          </rPr>
          <t>Luz Amparo, Lopez Monsalve:</t>
        </r>
        <r>
          <rPr>
            <sz val="9"/>
            <color indexed="81"/>
            <rFont val="Tahoma"/>
            <family val="2"/>
          </rPr>
          <t xml:space="preserve">
ES LA MISMA CANTIDAD EN LOS COMPROBANTES </t>
        </r>
      </text>
    </comment>
  </commentList>
</comments>
</file>

<file path=xl/sharedStrings.xml><?xml version="1.0" encoding="utf-8"?>
<sst xmlns="http://schemas.openxmlformats.org/spreadsheetml/2006/main" count="6621" uniqueCount="1195">
  <si>
    <t>SI</t>
  </si>
  <si>
    <t>Por ejemplo, pc 32 bits, pc 64 bits, memoria RAM, procesador especial</t>
  </si>
  <si>
    <t>Office 365
Adobe Illustratror CC2020</t>
  </si>
  <si>
    <t>USB, HDD; CD, DVD; SSD; LTO</t>
  </si>
  <si>
    <t>INFORMACIÓN PUBLICA CLASIFICADA</t>
  </si>
  <si>
    <t>NO</t>
  </si>
  <si>
    <t>INFORMACIÓN PÚBLICA RESERVADA</t>
  </si>
  <si>
    <t>N/A</t>
  </si>
  <si>
    <t>INFORMACIÓN PÚBLICA</t>
  </si>
  <si>
    <t>MATRIZ AMPLIADA - IDENTIFICACIÓN DE DATOS DE SERIES Y SUBSERIES DOCUMENTALES</t>
  </si>
  <si>
    <t>DEPENDENCIA PRODUCTORA</t>
  </si>
  <si>
    <t>SIGLAS_DEPENDENCIA</t>
  </si>
  <si>
    <t>CODIGO DEPENDENCIA</t>
  </si>
  <si>
    <t>CODIGO SERIE</t>
  </si>
  <si>
    <t>SERIE</t>
  </si>
  <si>
    <t>CODIGO_SUBSERIE</t>
  </si>
  <si>
    <t>SUBSERIE</t>
  </si>
  <si>
    <t>OBSERVACIONES</t>
  </si>
  <si>
    <t>Indique las fechas extremas (años) de la serie o subserie documental que se encuentran almacenadas en la dependencia</t>
  </si>
  <si>
    <t>Indique por serie y subserie documental la medición aproximada en metros lineales</t>
  </si>
  <si>
    <t>Considera que esta serie o subserie es importante por su potencial histórico, para la consulta o el cumplimiento de derechos y obligaciones de la SDS, de sus funcionarios, los ciudadanos u otras entidades?</t>
  </si>
  <si>
    <t>Esta serie o subserie documental tiene una copia física o digital?</t>
  </si>
  <si>
    <t>Se aplica la hoja de control para la serie o subserie?</t>
  </si>
  <si>
    <t xml:space="preserve">Mencione soportes diferentes al papel o electronicos en caso de exisitir. </t>
  </si>
  <si>
    <t xml:space="preserve">Indique los formatos o extensiones de los documentos digitales que conforman el expediente. </t>
  </si>
  <si>
    <t>Requiere de un hardware  u equipo especial para su producción o consulta?
 Si, No. En caso de que su respuesta sea afirmativa, Nombrelo</t>
  </si>
  <si>
    <t>En qué software se producen? Indique nombre y versión</t>
  </si>
  <si>
    <t>Indique la ruta de almacenamiento</t>
  </si>
  <si>
    <t>Si no se encuentra en línea, indique el medio de almacenamiento</t>
  </si>
  <si>
    <t>Se conforman carpetas híbridas? Si/No</t>
  </si>
  <si>
    <t>Se generan carpetas electrónicas?</t>
  </si>
  <si>
    <t>La serie registra información misional?</t>
  </si>
  <si>
    <t>Si se perdiera algún documento que conforma esta serie  afectaría las funciones de la dependencia?</t>
  </si>
  <si>
    <t>En caso de presentarse una situación de emergencia, existe un respaldo de información de esta serie  documental?</t>
  </si>
  <si>
    <t>Se necesita un documento original de la serie, como prueba en un proceso administrativo o judicial?</t>
  </si>
  <si>
    <t>Si no existen copias de la información, sería fácil recuperarla de otras fuentes documentales de la SDS u otras entidades?</t>
  </si>
  <si>
    <t>en caso de perdida del documento hay consecuencias de que tipo?</t>
  </si>
  <si>
    <t>PUNTAJE VITALES</t>
  </si>
  <si>
    <t>CATEGORIZACIÓN DE USO</t>
  </si>
  <si>
    <t>La clasificación de confidencialidad de la serie o subserie es</t>
  </si>
  <si>
    <t>Indique el fundamento constitucional, legal o jurídico de la clasificación</t>
  </si>
  <si>
    <t>FECHA REALIZACION ENCUESTA</t>
  </si>
  <si>
    <t>HORA ENCUESTA</t>
  </si>
  <si>
    <t>RESPONSABLE</t>
  </si>
  <si>
    <t>CÓDIGO DEPENDENCIA</t>
  </si>
  <si>
    <t>CÓDIGO SERIE</t>
  </si>
  <si>
    <t>CÓDIGO SUBSERIE</t>
  </si>
  <si>
    <t>FECHAS EXTREMAS</t>
  </si>
  <si>
    <t>CM  O MT LINEALES</t>
  </si>
  <si>
    <t>Indique si  se producen documentos diferentes al soporte papel, Indique el soporte</t>
  </si>
  <si>
    <t>Indique los formatos o extensiones de los documentos digitales que conforman el expediente. Considere la versión final del documento.</t>
  </si>
  <si>
    <t>Requiere de un hardware especial para su producción o consulta?
Descríbalo</t>
  </si>
  <si>
    <t>Indique la ruta de almacenamiento de carpetas en la nube</t>
  </si>
  <si>
    <t>Se generan carpetas híbridas?</t>
  </si>
  <si>
    <t>TOTAL AÑOS RETENCIÓN AG Y AC</t>
  </si>
  <si>
    <t>La serie o subserie registra información misional?</t>
  </si>
  <si>
    <t>Si se perdiera algún documento que conforma esta serie o subserie afectaría las funciones de la dependencia?</t>
  </si>
  <si>
    <t>En caso de presentarse una situación de emergencia, se podría acceder a la información registrada en esta serie o subserie documental?</t>
  </si>
  <si>
    <t>Se necesita un documento original de la serie o subserie, como prueba en un proceso administrativo o judicial?</t>
  </si>
  <si>
    <t>Legales</t>
  </si>
  <si>
    <t>Jurídicas</t>
  </si>
  <si>
    <t>Financieras</t>
  </si>
  <si>
    <t>Indique el fundamento constitucional, legal o jurídico de la clasificación. Escriba la normatividad y su artículo específico</t>
  </si>
  <si>
    <t>CATALINA</t>
  </si>
  <si>
    <t>DESPACHO</t>
  </si>
  <si>
    <t>000000</t>
  </si>
  <si>
    <t>4</t>
  </si>
  <si>
    <t xml:space="preserve">ACTAS                                  </t>
  </si>
  <si>
    <t xml:space="preserve">ACTAS DE COMITÉ INTERSECTORIAL DISTRITAL DE SALUD                                 </t>
  </si>
  <si>
    <t>CIRCULARES</t>
  </si>
  <si>
    <t>RESOLUCIONES</t>
  </si>
  <si>
    <t xml:space="preserve">RESOLUCIONES DE DESPACHO  </t>
  </si>
  <si>
    <t>08:30 - 12:00</t>
  </si>
  <si>
    <t>CATALINA / AMPARO</t>
  </si>
  <si>
    <t>OFICINA ASESORA JURIDICA</t>
  </si>
  <si>
    <t>000100</t>
  </si>
  <si>
    <t>ACCIONES CONSTITUCIONALES</t>
  </si>
  <si>
    <t xml:space="preserve">ACCIONES DE TUTELA  </t>
  </si>
  <si>
    <t xml:space="preserve">ACTAS </t>
  </si>
  <si>
    <t xml:space="preserve">ACTA DEL COMITÉ INTERNO DE CONCILIACIÓN   </t>
  </si>
  <si>
    <t>CONCEPTOS</t>
  </si>
  <si>
    <t xml:space="preserve">CONCEPTOS JURÍDICOS                                                                       </t>
  </si>
  <si>
    <t xml:space="preserve">CONCILIACIONES EXTRAJUDICIALES                                     </t>
  </si>
  <si>
    <t>INFORMES</t>
  </si>
  <si>
    <t>INFORME A ENTIDADES DE CONTROL Y VIGILANCIA</t>
  </si>
  <si>
    <t>INFORME A OTROS ORGANISMOS</t>
  </si>
  <si>
    <t xml:space="preserve">PROCESOS JUDICIALES    </t>
  </si>
  <si>
    <t xml:space="preserve">PROCESOS ANTE EL TRIBUNAL DE ARBITRAMENTO                                                          </t>
  </si>
  <si>
    <t xml:space="preserve">PROCESOS CIVILES                                                       </t>
  </si>
  <si>
    <t xml:space="preserve">PROCESOS CONTENCIOSO  ADMINISTRATIVO                                                                   </t>
  </si>
  <si>
    <t xml:space="preserve">PROCESOS LABORALES                                                                  </t>
  </si>
  <si>
    <t>GUSTAVO</t>
  </si>
  <si>
    <t>OFICINA ASESORA DE COMUNICACIONES</t>
  </si>
  <si>
    <t>000200</t>
  </si>
  <si>
    <t xml:space="preserve">INFORME DE GESTIÓN                       </t>
  </si>
  <si>
    <t>BOLETIN DE PRENSA</t>
  </si>
  <si>
    <t>OFICINA CONTROL INTERNO</t>
  </si>
  <si>
    <t>000300</t>
  </si>
  <si>
    <t>ACTAS</t>
  </si>
  <si>
    <t>ACTA DE COMITÉ DE COORDINACIÓN DE CONTROL INTERNO</t>
  </si>
  <si>
    <t xml:space="preserve">159 carpetas en 20 cajas en correspondencia de los años 2010- 2023 </t>
  </si>
  <si>
    <t xml:space="preserve">2018- 2023 fisico </t>
  </si>
  <si>
    <t xml:space="preserve">si porque se toman desiciones </t>
  </si>
  <si>
    <t>si desde el 2018</t>
  </si>
  <si>
    <t xml:space="preserve">No </t>
  </si>
  <si>
    <t>no</t>
  </si>
  <si>
    <t xml:space="preserve">solo unidad de cd el documento digital esta  publicado </t>
  </si>
  <si>
    <t xml:space="preserve">PDF, A PARTIR DEL2023 SE GENERAN EN ISOLUCION </t>
  </si>
  <si>
    <t xml:space="preserve">ISOLUCION </t>
  </si>
  <si>
    <t xml:space="preserve">DESDE EL 2023 ESTA EN EL SHARE POINT Y DE AHI PARA ATRAS ESTA EN FISICO Y EN CDS </t>
  </si>
  <si>
    <t xml:space="preserve">NO </t>
  </si>
  <si>
    <t>2 Y 3</t>
  </si>
  <si>
    <t>SI.</t>
  </si>
  <si>
    <t xml:space="preserve">SI DESDE EL 2020 ESTA TODO DIGITALIZADO Y LOS INFORMES PUBLICADOS EN TRANSPARENCIA </t>
  </si>
  <si>
    <t>SI DESDE EL 2023</t>
  </si>
  <si>
    <t>PRIVADAS</t>
  </si>
  <si>
    <t xml:space="preserve">INFORMES  </t>
  </si>
  <si>
    <t xml:space="preserve">INFORME DE AUDITORÍA INTERNA INTEGRAL - SGC                                                             </t>
  </si>
  <si>
    <t>2020-2023</t>
  </si>
  <si>
    <t>si</t>
  </si>
  <si>
    <t xml:space="preserve">no se aplica porque se maneja una lista de chequeo y coom se gnenera lal ista y se reporta a las auditorias </t>
  </si>
  <si>
    <t>si en cds auditorias  y tosos los informes anezan cds</t>
  </si>
  <si>
    <t xml:space="preserve">PDF, EXCEL, WORD, POWER POINT,IMÁGENES </t>
  </si>
  <si>
    <t>PDF, EXCEL SON HIBIRDOS</t>
  </si>
  <si>
    <t>PAGINA DE LA SECRETARIA Y FISICOS, SHAREPOINT NO ESTA ACTUALIZADO EL LINEAMIENTO SE ESTA EN PORCESO DE DIGITALIZAR LA INFORMACION Y SUBIR LA CARPETA</t>
  </si>
  <si>
    <t xml:space="preserve">2 Y 8 </t>
  </si>
  <si>
    <t>SI DESDE EL 2020 EN LA PAG</t>
  </si>
  <si>
    <t>PUBLICA</t>
  </si>
  <si>
    <t>2020- 2023</t>
  </si>
  <si>
    <t>INFORMES A ENTIDADES DE CONTROL Y VIGILANCIA</t>
  </si>
  <si>
    <t>INFORMES A OTROS ORGANISMOS</t>
  </si>
  <si>
    <t>PLANES</t>
  </si>
  <si>
    <t>PLANES ANUALES DE  AUDITORÍA</t>
  </si>
  <si>
    <t>OFICINA ASUNTOS DISCIPLINARIOS</t>
  </si>
  <si>
    <t>000400</t>
  </si>
  <si>
    <t xml:space="preserve">INFORMES </t>
  </si>
  <si>
    <t xml:space="preserve">tambien hay expedientes de 2024 desde la wegunda semana </t>
  </si>
  <si>
    <t>12/03/2021- 31/12/2023</t>
  </si>
  <si>
    <t>si digital</t>
  </si>
  <si>
    <t>si, usb y cd hay exedientes que tiene 3 y oyors nada</t>
  </si>
  <si>
    <t>word, excel PDF, ,PNG</t>
  </si>
  <si>
    <t xml:space="preserve">SI UNIDEAD DE CD, EN EL EUIPO Y UNA EXTERNA </t>
  </si>
  <si>
    <t>WPRD EXCEL PDF IMÁGENES</t>
  </si>
  <si>
    <t xml:space="preserve">SHARE POINT QUE ES LA CONSULTA QUE HACEN LOS PORFESIONALES </t>
  </si>
  <si>
    <t xml:space="preserve">EN EL EQUIPO INSITUTICIONAL , AGIL SALUD </t>
  </si>
  <si>
    <t>2 Y 8</t>
  </si>
  <si>
    <t xml:space="preserve">HAY COPIAS EN PDF PERO SI AFECTARIA </t>
  </si>
  <si>
    <t xml:space="preserve">SI PORQUE HAY COPIA DIGITAL </t>
  </si>
  <si>
    <t xml:space="preserve"> PUBLKICA NO CONCE EL FUNDAMENTO LEGAL </t>
  </si>
  <si>
    <t>PROCESOS DISCIPLINARIOS</t>
  </si>
  <si>
    <t xml:space="preserve">NO ES VALIDA LA COPIA DIGITAL </t>
  </si>
  <si>
    <t>SUBSECRETARIA DE SALUD PUBLICA</t>
  </si>
  <si>
    <t>010000</t>
  </si>
  <si>
    <t xml:space="preserve">INFORMES                                             </t>
  </si>
  <si>
    <t>INFORMES DE GESTIÓN</t>
  </si>
  <si>
    <t>DIRECCIÓN DE SALUD COLECTIVA</t>
  </si>
  <si>
    <t>011000</t>
  </si>
  <si>
    <t>SUBDIRECCION DETERMINANTES SALUD</t>
  </si>
  <si>
    <t>011100</t>
  </si>
  <si>
    <t>INFORME LINEA DE ESCUCHA 106</t>
  </si>
  <si>
    <t>HISTORIALES DE ASISTENCIA TÉCNICA</t>
  </si>
  <si>
    <t>HISTORIAL DE ASISTENCIA TÉCNICA DETERMINANTES EN SALUD</t>
  </si>
  <si>
    <t>PROGRAMAS</t>
  </si>
  <si>
    <t>PROGRAMA DE INTERVENCIÓN EN COMPONENTES POBLACIONALES Y SALUD PÚBLICA</t>
  </si>
  <si>
    <t>SUBDIRECCIÒN DE ACCIONES COLECTIVAS</t>
  </si>
  <si>
    <t>011200</t>
  </si>
  <si>
    <t xml:space="preserve">INFORME DE ACCIONES COLECTIVAS EN SALUD PÚBLICA   </t>
  </si>
  <si>
    <t>LINEAMIENTOS TÉCNICOS</t>
  </si>
  <si>
    <t xml:space="preserve">LINEAMIENTOS TÉCNICOS DE LAS ACCIONES EN SALUD PÚBLICA                                                                                                    </t>
  </si>
  <si>
    <t>PROGRAMA AMPLIADO DE INMUNIZACIONES – PAI</t>
  </si>
  <si>
    <t xml:space="preserve">DIRECCIÓN DE EPIDEMIOLOGIA </t>
  </si>
  <si>
    <t>012000</t>
  </si>
  <si>
    <t>INFORME DE ANÁLISIS DE CONDICIONES DE VIDA Y SALUD  (ASIS)</t>
  </si>
  <si>
    <t>INFORME DE GESTIÓN</t>
  </si>
  <si>
    <t>INFORMES SISTEMA DE GESTION DE CALIDAD</t>
  </si>
  <si>
    <t>INFORMES DE VIGILANCIA DEL AMBIENTE Y EL CONSUMO</t>
  </si>
  <si>
    <t>INFORMES DE VIGILANCIA DE ENFERMEDADES</t>
  </si>
  <si>
    <t>SUBDIRECCIÒN DE VIGILANCIA EN SALUD PÙBLICA - Procesos Administrativos Sancionatorios</t>
  </si>
  <si>
    <t>012100</t>
  </si>
  <si>
    <t>ACTA DE COMITÉ DE ESTADÍSTICAS VITALES</t>
  </si>
  <si>
    <t>ACTA DE COMITÉ DE VIGILANCIA EPIDEMIOLÓGICA - COVE DISTRITAL</t>
  </si>
  <si>
    <t>BOLETINES</t>
  </si>
  <si>
    <t>BOLETINES EPIDEMIÓLOGICOS</t>
  </si>
  <si>
    <t xml:space="preserve">INFORME A ENTIDADES DE CONTROL Y VIGILANCIA          </t>
  </si>
  <si>
    <t>PROCESOS ADMINISTRATIVOS SANCIONATORIOS HIGIÉNICO SANITARIOS</t>
  </si>
  <si>
    <t>SUBDIRECCION DE GESTION Y EVALUACION DE POLITICAS EN SALUD PUBLICA</t>
  </si>
  <si>
    <t>012200</t>
  </si>
  <si>
    <t>HISTORIAL DE ASISTENCIA TÉCNICA EN POLÍTICAS EN SALUD PÚBLICA</t>
  </si>
  <si>
    <t xml:space="preserve">INFORME DE GESTIÓN </t>
  </si>
  <si>
    <t>SUBSECRETARIA DE SERVICIOS DE SALUD Y ASEGURAMIENTO</t>
  </si>
  <si>
    <t>020000</t>
  </si>
  <si>
    <t>DIRECCIÒN DE URGENCIAS Y EMERGENCIAS EN SALUD</t>
  </si>
  <si>
    <t>021000</t>
  </si>
  <si>
    <t>SUBDIRECCIÒN CENTRO REGULADOR DE URGENCIAS Y EMERGENCIAS</t>
  </si>
  <si>
    <t>SUBDIRECCION CRUE</t>
  </si>
  <si>
    <t>021100</t>
  </si>
  <si>
    <t>ACTAS DE CONTROL DE VEHÍCULOS DE EMERGENCIA</t>
  </si>
  <si>
    <t xml:space="preserve">INFORMES A OTROS ORGANISMOS                                                                                                                                                                                                                                                                                                                                                                                                     </t>
  </si>
  <si>
    <t>REGISTROS DE ATENCIÓN DE PACIENTES EN PORTALES DE TRANSMILENIO</t>
  </si>
  <si>
    <t>SUBDIRECCION GESTION DE RIESGO Y EMERGENCIAS Y DESASTRES</t>
  </si>
  <si>
    <t>021200</t>
  </si>
  <si>
    <t>CONCEPTO TÉCNICO  DE PLANES HOSPITALARIOS DE EMERGENCIA</t>
  </si>
  <si>
    <t>CONCEPTO TÉCNICO DE SALUD AL SISTEMA UNIFICADO DE GESTIÓN DE AGLOMERACIÓN DE PÚBLICO - SUGA</t>
  </si>
  <si>
    <t xml:space="preserve">PLAN DE FORMACIÓN Y FORTALECIMIENTO DE COMPETENCIAS </t>
  </si>
  <si>
    <t>PLAN SECTORIAL DE RESPUESTA A EMERGENCIAS</t>
  </si>
  <si>
    <t>DIRECCIÒN DE CALIDAD DE SERVICIOS DE SALUD</t>
  </si>
  <si>
    <t xml:space="preserve"> </t>
  </si>
  <si>
    <t>022000</t>
  </si>
  <si>
    <t>SUBDIRECCIÒN DE INSPECCIÒN, VIGILANCIA Y CONTROL DE SERVICIOS DE SALUD -Resoluciones</t>
  </si>
  <si>
    <t>022100</t>
  </si>
  <si>
    <t>HISTORIAL DE INSCRIPCIÓN Y HABILITACIÓN DE PRESTADORES DE SERVICIOS DE SALUD</t>
  </si>
  <si>
    <t>SUBDIRECCIÒN DE INSPECCIÒN, VIGILANCIA Y CONTROL DE SERVICIOS DE SALUD - Investigaciones Administrativas</t>
  </si>
  <si>
    <t>SUBDIRECCIÒN DE INSPECCIÒN, VIGILANCIA Y CONTROL DE SERVICIOS DE SALUD - Blanca Lucia Diaz</t>
  </si>
  <si>
    <t>LICENCIAS</t>
  </si>
  <si>
    <t xml:space="preserve">LICENCIA DE EXHUMACION                                                                                                                                            </t>
  </si>
  <si>
    <t>LICENCIA DE INHUMACIÓN</t>
  </si>
  <si>
    <t xml:space="preserve">PROCESOS ADMINISTRATIVOS SANCIONATORIOS A PRESTADORES DE SERVICIOS DE SALUD  </t>
  </si>
  <si>
    <t>RESOLUCIONES DE LICENCIAS Y AUTORIZACIONES</t>
  </si>
  <si>
    <t>SUBDIRECCIÒN DE CALIDAD DE SEGURIDAD DE SERVICIOS DE SALUD</t>
  </si>
  <si>
    <t>022200</t>
  </si>
  <si>
    <t>HISTORIALES DE ASISTENCIA TÉCNICA DE CALIDAD Y SEGURIDAD DE SERVICIOS DE SALUD</t>
  </si>
  <si>
    <t>SUBDIRECCION DE ADMINISTRACION DEL ASEGURAMIENTO</t>
  </si>
  <si>
    <t>023100</t>
  </si>
  <si>
    <t>SUBDIRECCIÓN DE GARANTÍA DEL ASEGURAMIENTO</t>
  </si>
  <si>
    <t>023200</t>
  </si>
  <si>
    <t xml:space="preserve">INFORMES DE INSPECCIÓN Y VIGILANCIA A EMPRESAS ADMINISTRADORAS DE PLANES DE BENEFICIO ( EAPB)                                        </t>
  </si>
  <si>
    <t>DIRECCIÓN DE ASEGURAMIENTO Y GARANTIA DEL DERECHO A LA SALUD</t>
  </si>
  <si>
    <t>023000</t>
  </si>
  <si>
    <t>AMPARO</t>
  </si>
  <si>
    <t>DIRECCION DE PROVISION DE SERVICIOS DE SALUD</t>
  </si>
  <si>
    <t>024000</t>
  </si>
  <si>
    <t>ACTAS DE COMITÉ ASESOR DE LA COORDINACIÓN REGIONAL No. 1 RED DE DONACIÓN Y TRASPLANTES</t>
  </si>
  <si>
    <t>CONCEPTOS TÉCNICOS EN PROVISIONES DE SERVICIOS DE SALUD</t>
  </si>
  <si>
    <t>DIAGNÓSTICOS DE SERVICIOS DE SALUD</t>
  </si>
  <si>
    <t>HISTORIALES DE ASISTENCIAS TÉCNICAS</t>
  </si>
  <si>
    <t>HISTORIAL DE ASISTENCIAS TÉCNICAS PROVISION DE SERVICIOS EN SALUD</t>
  </si>
  <si>
    <t xml:space="preserve">INFORMES DE GESTIÓN                       </t>
  </si>
  <si>
    <t>INFORMES DE AUDITORIAS PARA IPS TRASPLANTADORAS DE ORGANOS Y TEJIDOS, IPS GENERADORAS BANCOS DE TEJIDOS  Y LABORATORIOS CLINICOS.</t>
  </si>
  <si>
    <t>INFORMES DE CAPACIDAD INSTALADA Y PROVISIÓN DE SERVICIOS DE SALUD- CIP</t>
  </si>
  <si>
    <t>INFORMES DE SEGUIMIENTO ADHERENCIAS GUIAS RED MATERNO  PERINATAL</t>
  </si>
  <si>
    <t>LINEAMIENTO TÉCNICO EN SERVICIOS DE SALUD</t>
  </si>
  <si>
    <t>PLAN DE CAPACITACIÓN PROVISIÓN DE SERVICIOS DE SALUD</t>
  </si>
  <si>
    <t>PLAN DE SEGUIMIENTO A SERVICIOS DE SALUD</t>
  </si>
  <si>
    <t>POLÍTICAS</t>
  </si>
  <si>
    <t>POLÍTICA DE PROVISIÓN DE SERVICIOS DE SALUD</t>
  </si>
  <si>
    <t xml:space="preserve">PROGRAMA DE GARANTÍA DE CALIDAD DE DONACION DE ORGANOS Y TEJIDOS CON FINES TRASPLANTE "HOSPITAL GENERADOR DE VIDA" </t>
  </si>
  <si>
    <t>PROGRAMA DE GESTIÓN DE LA CALIDAD DE SERVICIOS DE SANGRE</t>
  </si>
  <si>
    <t>PROGRAMA DE HEMOVIGILANCIA</t>
  </si>
  <si>
    <t xml:space="preserve">PROGRAMA DE PROMOCIÓN A LA DONACIÓN DE ORGANOS Y TEJIDOS CON FINES DE TRASPLANTES </t>
  </si>
  <si>
    <t>PROGRAMA DE PROMOCIÓN DE LA DONACIÓN VOLUNTARIA Y HABITUAL DE SANGRE</t>
  </si>
  <si>
    <t>PROGRAMA DE TERAPIA CELULAR</t>
  </si>
  <si>
    <t>SUBSECRETARIA  DE GESTION TERRITORIAL, PARTICIPACION Y SERVICIO A LA CIUDADANIA</t>
  </si>
  <si>
    <t>030000</t>
  </si>
  <si>
    <t>DIRECCION DE PARTICIPACION SOCIAL, GESTION Y TRANSECTORIALIDAD</t>
  </si>
  <si>
    <t>031000</t>
  </si>
  <si>
    <t>INFORMES DE SEGUIMIENTO PROYECTOS Y CONVENIOS</t>
  </si>
  <si>
    <t>SUBDIRECCIÓN TERRITORIAL RED NORTE</t>
  </si>
  <si>
    <t>031100</t>
  </si>
  <si>
    <t xml:space="preserve">HISTORIAL DE ASISTENCIA TÉCNICA                                                               </t>
  </si>
  <si>
    <t>HISTORIAL DE ASISTENCIA TECNICA DE GESTION TERRITORIAL</t>
  </si>
  <si>
    <t>SUBDIRECCIÓN TERRITORIAL RED CENTRO ORIENTE</t>
  </si>
  <si>
    <t>031200</t>
  </si>
  <si>
    <t>SUBDIRECCIÓN TERRITORIAL RED SUR</t>
  </si>
  <si>
    <t>031300</t>
  </si>
  <si>
    <t>SUBDIRECCIÓN TERRITORIAL RED SUR OCCIDENTE</t>
  </si>
  <si>
    <t>031400</t>
  </si>
  <si>
    <t>DIRECCION DE SERVICIO A LA CIUDADANÍA</t>
  </si>
  <si>
    <t>032000</t>
  </si>
  <si>
    <t>ACTAS DEL COMITÉ ANTITRAMITES Y DE GOBIERNO EN LINEA</t>
  </si>
  <si>
    <t>HISTORIAL DE ASISTENCIA TÉCNICA</t>
  </si>
  <si>
    <t>HISTORIAL DE ASISTENCIA TECNICA DE SERVICIO AL CIUDADANO</t>
  </si>
  <si>
    <t xml:space="preserve">      SUBSECRETARIA DE PLANEACIÓN Y GESTIÓN SECTORIAL  </t>
  </si>
  <si>
    <t>040000</t>
  </si>
  <si>
    <t xml:space="preserve">ACTAS DE COMITÉ DIRECTIVO DE RED DEL SECTOR SALUD                                 </t>
  </si>
  <si>
    <t>DIRECCIÓN DE PLANEACIÓN SECTORIAL</t>
  </si>
  <si>
    <t>041000</t>
  </si>
  <si>
    <t xml:space="preserve">ACTAS DE COMITÉ DE INVESTIGACIÓN Y ÉTICA DE LA SECRETARÍA DISTRITAL DE SALUD </t>
  </si>
  <si>
    <t>HISTORIAL DE ASISTENCIA TECNICA DE PLANEACIÓN SECTORIAL</t>
  </si>
  <si>
    <t>INFORME DE AUDITORÍAS DE LAS SUBREDES DE LOS REGISTROS INDIVIDUALES DE PRESTACIÓN DE SERVICIOS DE SALUD - RIPS</t>
  </si>
  <si>
    <t>INFORMES DE EJECUCIÓN DE PROYECTOS</t>
  </si>
  <si>
    <t>PLAN ANUAL DE ADQUISICIONES</t>
  </si>
  <si>
    <t>PLAN DECENAL EN SALUD PUBLICA</t>
  </si>
  <si>
    <t>PLAN FINANCIERO DEL SECTOR SALUD</t>
  </si>
  <si>
    <t>PLAN TERRITORIAL EN SALUD</t>
  </si>
  <si>
    <t>PROGRAMA DE CAPACITACIÓN A PRESTADORES DE SERVICIOS DE SALUD</t>
  </si>
  <si>
    <t>PROYECTOS</t>
  </si>
  <si>
    <t xml:space="preserve">PROYECTO DE INVERSIÓN </t>
  </si>
  <si>
    <t>DIRECCION DE ANALISIS DE ENTIDADES PUBLICAS DISTRITALES DEL SECTOR SALUD</t>
  </si>
  <si>
    <t>042000</t>
  </si>
  <si>
    <t>HISTORIAS LABORALES</t>
  </si>
  <si>
    <t>DIRECCIÓN DE INFRAESTRUCTURA Y TECNOLOGÍA</t>
  </si>
  <si>
    <t>043000</t>
  </si>
  <si>
    <t>CONCEPTO DE VIABILIDAD DE LOS PROYECTOS DE INVERSIÓN DE INFRAESTRUCTURA</t>
  </si>
  <si>
    <t xml:space="preserve">INFORMES DE GESTIÓN </t>
  </si>
  <si>
    <t>PLAN MAESTRO DE EQUIPAMIENTO EN SALUD - PMES</t>
  </si>
  <si>
    <t>SUBSECRETARIA CORPORATIVA</t>
  </si>
  <si>
    <t>050000</t>
  </si>
  <si>
    <t>DIRECCIÓN DE GESTIÓN DEL TALENTO HUMANO</t>
  </si>
  <si>
    <t>051000</t>
  </si>
  <si>
    <t>ACTA DE COMISIÓN DE PERSONAL</t>
  </si>
  <si>
    <t>ACTA DE COMITÉ DE INCENTIVOS</t>
  </si>
  <si>
    <t xml:space="preserve">ACTAS COMITÉ DE EMERGENCIAS </t>
  </si>
  <si>
    <t>ACTAS DE COMITÉ DE CONVIVENCIA LABORAL</t>
  </si>
  <si>
    <t>ACTAS DE COMITÉ PARITARIO DE SALUD Y SEGURIDAD EN EL TRABAJO - COPASST</t>
  </si>
  <si>
    <t xml:space="preserve">INFORMES A OTROS ORGANISMOS                 </t>
  </si>
  <si>
    <t>NOMINA</t>
  </si>
  <si>
    <t>PLAN DE BIENESTAR DEL PERSONAL</t>
  </si>
  <si>
    <t>PLAN INSTITUCIONAL DE CAPACITACIÓN  DEL PERSONAL</t>
  </si>
  <si>
    <t>PLANES DE TRABAJO DEL SISTEMA DE GESTIÓN DE SEGURIDAD Y SALUD EN EL TRABAJO - SG-SST</t>
  </si>
  <si>
    <t>PROYECTOS DE PLANTA DE PERSONAL</t>
  </si>
  <si>
    <t>DIRECCIÓN ADMINISTRATIVA</t>
  </si>
  <si>
    <t>052000</t>
  </si>
  <si>
    <t xml:space="preserve">INFORMES DE GESTIÓN                                                                                                 </t>
  </si>
  <si>
    <t>LIBROS AUXILIARES DE CAJA MENOR</t>
  </si>
  <si>
    <t>SUBDIRECCIÓN DE CONTRATACIÓN</t>
  </si>
  <si>
    <t>052100</t>
  </si>
  <si>
    <t>ACTAS COMITÉ ASESOR DE CONTRATACIÓN Y ADJUDICACIONES DEL FONDO   FINANCIERO DISTRITAL DE SALUD - SECRETARÍA DISTRITAL DE SALUD</t>
  </si>
  <si>
    <t xml:space="preserve">CONTRATOS </t>
  </si>
  <si>
    <t>SUBDIRECCIÓN DE BIENES Y SERVICIOS</t>
  </si>
  <si>
    <t>052200</t>
  </si>
  <si>
    <t>ACTAS DE COMITÉ DE GESTIÓN AMBIENTAL</t>
  </si>
  <si>
    <t>ACTAS DE COMITÉ DE INVENTARIOS</t>
  </si>
  <si>
    <t>ACTAS DE COMITÉ DE MANTENIMIENTO</t>
  </si>
  <si>
    <t xml:space="preserve">ACTAS DE COMITÉ INTERNO DE ARCHIVO      </t>
  </si>
  <si>
    <t>ACTAS DE ELIMINACIÓN DOCUMENTAL</t>
  </si>
  <si>
    <t>COMPROBANTES DE ALMACÉN</t>
  </si>
  <si>
    <t>COMPROBANTE DE BAJA DE BIENES</t>
  </si>
  <si>
    <t>COMPROBANTE DE SALIDA DE BIENES.</t>
  </si>
  <si>
    <t>COMPROBANTES DE INGRESO DE BIENES</t>
  </si>
  <si>
    <t>COMPROBANTES DE REINTEGRO DE BIENES</t>
  </si>
  <si>
    <t xml:space="preserve">CONSECUTIVO DE COMUNICACIONES OFICIALES </t>
  </si>
  <si>
    <t xml:space="preserve">HISTORIALES DE VEHÍCULO                                                                                                                                                                        </t>
  </si>
  <si>
    <t>INSTRUMENTOS ARCHIVÍSTICOS</t>
  </si>
  <si>
    <t>INSTRUMENTOS DE DESCRIPCIÓN DE ARCHIVOS</t>
  </si>
  <si>
    <t xml:space="preserve">TABLAS DE RETENCIÓN DOCUMENTAL                                  </t>
  </si>
  <si>
    <t>TABLAS DE VALORACIÓN  DOCUMENTAL</t>
  </si>
  <si>
    <t>INVENTARIOS</t>
  </si>
  <si>
    <t>INVENTARIO GENERAL DE BIENES</t>
  </si>
  <si>
    <t>PLAN DE MANTENIMIENTO PREVENTIVO Y CORRECTIVO</t>
  </si>
  <si>
    <t>PLAN ESTRATÉGICO DE SEGURIDAD VIAL - PES</t>
  </si>
  <si>
    <t>PLAN INSTITUCIONAL DE ARCHIVOS - PINAR</t>
  </si>
  <si>
    <t>PLAN INSTITUCIONAL DE GESTIÓN AMBIENTAL (PIGA)</t>
  </si>
  <si>
    <t>PROGRAMA DE GESTIÓN DOCUMENTAL - PGD</t>
  </si>
  <si>
    <t>REGISTRO DE COMUNICACIONES OFICIALES</t>
  </si>
  <si>
    <t>REGISTRO DE COMUNICACIONES OFICIALES ENVIADAS</t>
  </si>
  <si>
    <t>REGISTRO DE COMUNICACIONES OFICIALES INTERNAS</t>
  </si>
  <si>
    <t>REGISTRO DE COMUNICACIONES OFICIALES RECIBIDAS</t>
  </si>
  <si>
    <t>DIRECCION FINANCIERA</t>
  </si>
  <si>
    <t>053000</t>
  </si>
  <si>
    <t>ACTA COMITÉ TÉCNICO DE SOSTENIBILIDAD DEL SISTEMA CONTABLE DE LA SECRETARÍA DISTRITAL DE SALUD</t>
  </si>
  <si>
    <t>ACTA DE COMITÉ DE SEGUIMIENTO Y CONTROL FINANCIERO</t>
  </si>
  <si>
    <t>ANTEPROYECTO DE PRESUPUESTO</t>
  </si>
  <si>
    <t>COMPROBANTES CONTABLES</t>
  </si>
  <si>
    <t>COMPROBANTE DE EGRESO</t>
  </si>
  <si>
    <t>COMPROBANTE DE INGRESO</t>
  </si>
  <si>
    <t>INFORME DE EJECUCIÓN PRESUPUESTAL</t>
  </si>
  <si>
    <t>INFORME DE EJECUCIÓN PRESUPUESTAL DE RENTA E INGRESOS</t>
  </si>
  <si>
    <t>LIBROS CONTABLES</t>
  </si>
  <si>
    <t>LIBROS DE DIARIO</t>
  </si>
  <si>
    <t>LIBROS MAYORES</t>
  </si>
  <si>
    <t xml:space="preserve">MODIFICACIONES PRESUPUESTALES </t>
  </si>
  <si>
    <t xml:space="preserve">PROCESO DE COBRO COACTIVO     </t>
  </si>
  <si>
    <t>PROGRAMA ANUAL MENSUALIZADO DE CAJA - PAC</t>
  </si>
  <si>
    <t>DIRECCIÓN TECNOLOGÍAS DE LA INFORMACIÓN Y LAS COMUNICACIONES - TIC</t>
  </si>
  <si>
    <t>054000</t>
  </si>
  <si>
    <t>ACTAS DE COMITÉ DE SEGURIDAD DE LA INFORMACIÓN</t>
  </si>
  <si>
    <t>INVENTARIO DE ACTIVOS DE INFORMACIÓN</t>
  </si>
  <si>
    <t>PLAN DE CONTINGENCIA DE TECNOLOGÍAS DE LA INFORMACIÓN</t>
  </si>
  <si>
    <t>PLAN ESTRATÉGICO DE TECNOLOGÍAS DE LA INFORMACIÓN (PETIC)</t>
  </si>
  <si>
    <t>PROYECTO DE DISEÑO, DESARROLLO E IMPLEMENTACIÓN DE SOLUCIONES INFORMÁTICAS</t>
  </si>
  <si>
    <t>DIRECCIÓN DE PLANEACIÓN INSTITUCIONAL Y CALIDAD</t>
  </si>
  <si>
    <t>055000</t>
  </si>
  <si>
    <t>ACTA DEL COMITÉ DIRECTIVO DEL SISTEMA INTEGRADO DE GESTIÓN</t>
  </si>
  <si>
    <t>INSTRUMENTOS DEL SISTEMA DE GESTIÓN DE CALIDAD-SIG</t>
  </si>
  <si>
    <t>LISTADO MAESTRO DE DOCUMENTOS</t>
  </si>
  <si>
    <t>MANUALES DEL SIG</t>
  </si>
  <si>
    <t>CUADROS DE CARACTERIZACIÓN DOCUMENTAL</t>
  </si>
  <si>
    <t>PLAN ANTICORRUPCIÓN Y ATENCIÓN AL CIUDADANO</t>
  </si>
  <si>
    <t>PLAN OPERATIVO O DE GESTIÓN</t>
  </si>
  <si>
    <r>
      <t xml:space="preserve">RECLAMACIONES DE SEGUROS - </t>
    </r>
    <r>
      <rPr>
        <b/>
        <i/>
        <sz val="9"/>
        <rFont val="Arial"/>
        <family val="2"/>
      </rPr>
      <t>S</t>
    </r>
    <r>
      <rPr>
        <b/>
        <sz val="9"/>
        <rFont val="Arial"/>
        <family val="2"/>
      </rPr>
      <t>INIESTROS</t>
    </r>
  </si>
  <si>
    <t>IDENTIFICACIÓN</t>
  </si>
  <si>
    <t>JEFE DEPENDENCIA</t>
  </si>
  <si>
    <t>Numero de funcionarios y/o contratistas que producen documentos de archivo en su dependencia. Indique el numero</t>
  </si>
  <si>
    <t>los productores entregan al responsable de archivo los documentos debidamente organizados?</t>
  </si>
  <si>
    <t xml:space="preserve">Conoce y entiende las Tablas de Retención Documental? </t>
  </si>
  <si>
    <t xml:space="preserve">Existen documentos que no se encuentren en las TRD y considera que no son de apoyo? </t>
  </si>
  <si>
    <t xml:space="preserve">Conoce el instructivo para la elaboración del inventario documental  de archivos de gestión y/o oficina y el archivo central? </t>
  </si>
  <si>
    <t xml:space="preserve">Conoce y aplica el instructivo de preparación de transferencias documentales? </t>
  </si>
  <si>
    <t xml:space="preserve">Conoce todos los formatos instructivos y procedimientos relacionados con el proceso de la gestión documental que se encuentran en ISOLUCION? </t>
  </si>
  <si>
    <t xml:space="preserve">Los correos electrónicos asociados a series o subseries documentales de su dependencia, reciben alguno de los siguientes tratamientos?  </t>
  </si>
  <si>
    <t xml:space="preserve">La organización de los documentos se hace: </t>
  </si>
  <si>
    <t>Elabora la Hoja de Control para expedientes en soporte papel y en soporte electrónico ?</t>
  </si>
  <si>
    <t>Los documentos se registran en la hoja de control cuando:</t>
  </si>
  <si>
    <t>Realiza la foliación de los expedientes:</t>
  </si>
  <si>
    <t xml:space="preserve">Mantiene el Formato Único de Inventario actualizado en el archivo de gestión? </t>
  </si>
  <si>
    <t>El FUID de los archivos de gestión de la dependencia esta actualizado en:</t>
  </si>
  <si>
    <t xml:space="preserve">En el campo de observaciones o notas del FUID consigna información sobre: </t>
  </si>
  <si>
    <t>Para agrupar los documentos utiliza</t>
  </si>
  <si>
    <t xml:space="preserve">que tipo de unidades de conservación  (carpeta) utiliza para el archivo de gestión? </t>
  </si>
  <si>
    <t xml:space="preserve">Utiliza unidades de almacenamiento (caja) para el archivo de gestión? </t>
  </si>
  <si>
    <t>que tipo de cajas se usan en el archivo de gestión?  X200, x300,  otra</t>
  </si>
  <si>
    <t xml:space="preserve">diligencia los rótulos de las cajas y/o carpetas para la identificación de los documentos: </t>
  </si>
  <si>
    <t xml:space="preserve">se desgastan o se deforman fácilmente las unidades de conservación y de almacenamiento (cajas )  si no </t>
  </si>
  <si>
    <t>frecuencia de cambio de carpetas anualmente</t>
  </si>
  <si>
    <t xml:space="preserve">Realiza proceso de clasificación de documentos de apoyo?  </t>
  </si>
  <si>
    <t>Cuantas solicitudes de prestamo se reciben al año aproximadamente?</t>
  </si>
  <si>
    <t>Cuando se realizó la ultima transferencia primaria al archivo central? Y que vigencia transfirio?</t>
  </si>
  <si>
    <t>Las transferencias primarias se realizan en las fechas registradas en el cronograma de transferencias?</t>
  </si>
  <si>
    <t>Cantidad de cajas a transferir para el 2024</t>
  </si>
  <si>
    <t>Fecha de entrega de la transferencia</t>
  </si>
  <si>
    <t>Vigencia de la documentación a transferir (años)</t>
  </si>
  <si>
    <t>Si no realiza transferencia documental indique cual es la causa</t>
  </si>
  <si>
    <t xml:space="preserve">El archivo de gestión de la dependencia tiene documentos que debieron haber sido transferidos en años anteriores al 2021 y no se han realizado:  si la respuesta es afirmativa descríbalos </t>
  </si>
  <si>
    <t>Tiene la dependencia u oficina mobiliario para almacenamiento de los documentos en:</t>
  </si>
  <si>
    <t xml:space="preserve">Es suficiente el mobiliario para el almacenamiento de documentos de archivo en su etapa de gestión? </t>
  </si>
  <si>
    <t xml:space="preserve">En el mobiliario además de documentos se almacenan otros objetos como: </t>
  </si>
  <si>
    <t>Con que tipo de mobiliario cuenta su archivo de gestión?</t>
  </si>
  <si>
    <t>El mobiliario de archivo de gestión esta debidamente identificado relacionando series y subseries documentales:</t>
  </si>
  <si>
    <t>El espacio cuenta  con cámaras de Circuito Cerrado de TV (seguridad):</t>
  </si>
  <si>
    <t>El espacio de archivo tiene tubería de servicios hidráulicos cerca?</t>
  </si>
  <si>
    <t xml:space="preserve">El espacio cuenta con detectores de humo o calor'  </t>
  </si>
  <si>
    <t xml:space="preserve">El espacio cuenta con conductos eléctricos:  </t>
  </si>
  <si>
    <t>Describa si existen cables o conexiones eléctricas expuestas</t>
  </si>
  <si>
    <t xml:space="preserve">Hay extintores al interior de la oficina o del espacio de archivo? </t>
  </si>
  <si>
    <t>Del personal de la oficina cuantas personas tienen entrenamiento en el manejo de extintores ?</t>
  </si>
  <si>
    <t xml:space="preserve">Ha sido testigo o ha tenido conocimiento de una situación de emergencia que haya afectado los archivos de la dependencia? </t>
  </si>
  <si>
    <t xml:space="preserve">Que tipo de papel utilizan en la dependencia para producir los documentos? </t>
  </si>
  <si>
    <t xml:space="preserve">Ha identificado deterioros en los documentos mientras están en su etapa de archivo de gestión? </t>
  </si>
  <si>
    <t xml:space="preserve">Se han realizado intervenciones en conservación o primeros auxilios a los documentos en su etapa de gestión? </t>
  </si>
  <si>
    <t>Con que frecuencia (en días) se hace limpieza en los espacios de archivo (mobiliario y pisos)</t>
  </si>
  <si>
    <t xml:space="preserve">Con que frecuencia (en meses) se hace limpieza en las unidades de conservación y de almacenamiento (cajas y carpetas) </t>
  </si>
  <si>
    <t xml:space="preserve">El responsable directo cuenta con el tiempo necesario para realizar el proceso técnico y la transferencia? </t>
  </si>
  <si>
    <t xml:space="preserve">Se cuenta con el personal necesario para el manejo de la documentación?  </t>
  </si>
  <si>
    <t xml:space="preserve">El personal encargado de la documentación se encuentra capacitado con el manejo, tratamiento, custodia y conservación de los archivos ? </t>
  </si>
  <si>
    <t xml:space="preserve">SI </t>
  </si>
  <si>
    <t xml:space="preserve"> Los mantiene en el correo institucional </t>
  </si>
  <si>
    <t>No se tienen en cuenta para ser archivados</t>
  </si>
  <si>
    <t>Otras? Cual?</t>
  </si>
  <si>
    <t>No se elabora</t>
  </si>
  <si>
    <t>Se ingresa el documento en el expediente</t>
  </si>
  <si>
    <t>Al cerrar el expediente</t>
  </si>
  <si>
    <t xml:space="preserve"> Durante la organización de los documentos</t>
  </si>
  <si>
    <t xml:space="preserve"> Al cerrar el expediente</t>
  </si>
  <si>
    <t>Al preparar la transferencia primaria</t>
  </si>
  <si>
    <t xml:space="preserve">No se realiza foliación, la producción es electrónica </t>
  </si>
  <si>
    <t>Otro</t>
  </si>
  <si>
    <t xml:space="preserve"> Utiliza lápiz de mina negra </t>
  </si>
  <si>
    <t xml:space="preserve">Utiliza esfero </t>
  </si>
  <si>
    <t xml:space="preserve"> Tiene en cuenta la cara recta del folio </t>
  </si>
  <si>
    <t xml:space="preserve">Tiene en cuenta los anexos como cartillas, folletos, discos, revistas entre otros y los folia con un solo numero </t>
  </si>
  <si>
    <t>Parcialmente</t>
  </si>
  <si>
    <t>Físico</t>
  </si>
  <si>
    <t>0% al 25%</t>
  </si>
  <si>
    <t>26 al 50%</t>
  </si>
  <si>
    <t>51% al 75%</t>
  </si>
  <si>
    <t xml:space="preserve">76% al 90% </t>
  </si>
  <si>
    <t xml:space="preserve"> 91% al 100%</t>
  </si>
  <si>
    <t xml:space="preserve"> Soportes diferentes al papel como discos ópticos, memorias USB entre otros</t>
  </si>
  <si>
    <t>Soportes en otros formatos mayores o menores a carta u oficio</t>
  </si>
  <si>
    <t>Estados de conservación rasgaduras; manchas, dobleces, deterioro biológico</t>
  </si>
  <si>
    <t>Signatura topográfica</t>
  </si>
  <si>
    <t xml:space="preserve">No se gestionan documentos en otros formatos </t>
  </si>
  <si>
    <t>Clips cubiertos con plástico o plásticos</t>
  </si>
  <si>
    <t>Clips metálicos</t>
  </si>
  <si>
    <t>Grapas metálicas de cosedora</t>
  </si>
  <si>
    <t xml:space="preserve">Ganchos legajadores metálicos </t>
  </si>
  <si>
    <t>Bandas elásticas</t>
  </si>
  <si>
    <t>No se utilizan materiales para agrupar documentos</t>
  </si>
  <si>
    <t xml:space="preserve"> Al incluir los documentos en las carpetas</t>
  </si>
  <si>
    <t>Al preparar las transferencias primarias</t>
  </si>
  <si>
    <t>No se retira</t>
  </si>
  <si>
    <t xml:space="preserve"> Carpeta 4 aletas en propalcote</t>
  </si>
  <si>
    <t>caratula y contracaratula en cartulina blanca</t>
  </si>
  <si>
    <t>Dos tapas de yute</t>
  </si>
  <si>
    <t>Si, completamente cuando se abre el expediente, exceptuando la fecha final</t>
  </si>
  <si>
    <t>Parcialmente para la identificación de los documentos durante la gestión</t>
  </si>
  <si>
    <t>Se complementan el diligenciamiento al terminar el tramite o el expediente</t>
  </si>
  <si>
    <t>No  se diligencia</t>
  </si>
  <si>
    <t>Si</t>
  </si>
  <si>
    <t>No</t>
  </si>
  <si>
    <t>1 a 3 veces</t>
  </si>
  <si>
    <t>4 a 6 veces</t>
  </si>
  <si>
    <t xml:space="preserve">7 a 10 veces </t>
  </si>
  <si>
    <t>Si, se prestan a la mano del solicitante</t>
  </si>
  <si>
    <t>Si se prestan  se deja un testigo del préstamo</t>
  </si>
  <si>
    <t>No se solicitan o realizan prestamos</t>
  </si>
  <si>
    <t>Se envían copias digitales al solicitante</t>
  </si>
  <si>
    <t xml:space="preserve">Si la respuesta es afirmativa descríbalos </t>
  </si>
  <si>
    <t xml:space="preserve"> El espacio de oficina</t>
  </si>
  <si>
    <t xml:space="preserve">Existe un local o espacio destinado solo  para el archivo </t>
  </si>
  <si>
    <t>Si, el mobiliario y el espacio son suficientes</t>
  </si>
  <si>
    <t>No, el mobiliario y el espacio no son suficientes para almacenar los documentos de archivo</t>
  </si>
  <si>
    <t xml:space="preserve">No, la oficina no tiene espacio ni mobiliarios instalados </t>
  </si>
  <si>
    <t>Insumos de papelería y oficina</t>
  </si>
  <si>
    <t>adornos</t>
  </si>
  <si>
    <t>publicaciones</t>
  </si>
  <si>
    <t>nada</t>
  </si>
  <si>
    <t>otros</t>
  </si>
  <si>
    <t xml:space="preserve"> Estantería fija metálica</t>
  </si>
  <si>
    <t>Estantería rodante metálica</t>
  </si>
  <si>
    <t>Gabinete cerrado metálico</t>
  </si>
  <si>
    <t>Archivador vertical metálico</t>
  </si>
  <si>
    <t>Mojado de documentos</t>
  </si>
  <si>
    <t xml:space="preserve"> Conato de incendio</t>
  </si>
  <si>
    <t>Caída parcial o total de archivos o mobiliario</t>
  </si>
  <si>
    <t xml:space="preserve"> Bond, carta u oficio blanco</t>
  </si>
  <si>
    <t xml:space="preserve"> Bond carta u oficio sin blanquear</t>
  </si>
  <si>
    <t>Papel reciclado</t>
  </si>
  <si>
    <t>Manuscrito con esfero</t>
  </si>
  <si>
    <t xml:space="preserve"> Rasgaduras</t>
  </si>
  <si>
    <t xml:space="preserve"> Fragmentación</t>
  </si>
  <si>
    <t xml:space="preserve"> Dobleces</t>
  </si>
  <si>
    <t>Deformación de plano</t>
  </si>
  <si>
    <t xml:space="preserve">Manchas por agua o bebidas derramadas </t>
  </si>
  <si>
    <t>Deterioro biológico</t>
  </si>
  <si>
    <t>Desinfección</t>
  </si>
  <si>
    <t xml:space="preserve"> Fumigación</t>
  </si>
  <si>
    <t>Control de roedores</t>
  </si>
  <si>
    <t xml:space="preserve">ay no se maneja desde el 2018 - 2019 porue como se maneja con las subredes ahora osn las subredes las que hacen ese refistro de historias clinica en esta serie </t>
  </si>
  <si>
    <t xml:space="preserve">acta e informes se manejan por la plataforma de agil salud desde 2023 </t>
  </si>
  <si>
    <t>01/'1/2020- 31/12/2023</t>
  </si>
  <si>
    <t xml:space="preserve">wn el momento no esta organizado entonces no se sabe de que fechas hay. Son radicados de cordis, el original va al os organismos y la copia queda en correspobdecia todos van con nmero de radicado  </t>
  </si>
  <si>
    <t>12/05/2017 a 31/05/2019</t>
  </si>
  <si>
    <t>no hay informacion</t>
  </si>
  <si>
    <t>coipa fisica</t>
  </si>
  <si>
    <t>digital en cordis y agil salud</t>
  </si>
  <si>
    <t>no hay copia solo fisico original</t>
  </si>
  <si>
    <t xml:space="preserve">tal verz si hay cds </t>
  </si>
  <si>
    <t>no se sabe</t>
  </si>
  <si>
    <t xml:space="preserve"> las actuales que estan en agil slaud si se rueire el aplicativo y/o el cordis </t>
  </si>
  <si>
    <t xml:space="preserve">no </t>
  </si>
  <si>
    <t xml:space="preserve">solo en fisico </t>
  </si>
  <si>
    <t>PDF</t>
  </si>
  <si>
    <t>fisico</t>
  </si>
  <si>
    <t xml:space="preserve">fisico </t>
  </si>
  <si>
    <t>CORDIS AGILSALUD</t>
  </si>
  <si>
    <t>FISICO</t>
  </si>
  <si>
    <t>AGILSLADUD XWORD DE ONE DRIVE</t>
  </si>
  <si>
    <t>SI EN AGIL SALUD</t>
  </si>
  <si>
    <t>SI EN AGIILO SLAUD</t>
  </si>
  <si>
    <t>2 y 8</t>
  </si>
  <si>
    <t>2 y 3</t>
  </si>
  <si>
    <t xml:space="preserve">si </t>
  </si>
  <si>
    <t xml:space="preserve">no porque los documentso son en masa </t>
  </si>
  <si>
    <t xml:space="preserve">por paerte de quienes elaboran los informes pude que tengan un borrador </t>
  </si>
  <si>
    <t xml:space="preserve">si porque puede haber copia </t>
  </si>
  <si>
    <t>publica privada</t>
  </si>
  <si>
    <t>reservada</t>
  </si>
  <si>
    <t xml:space="preserve">piblicos </t>
  </si>
  <si>
    <t xml:space="preserve">por TVD  hay hata desde el 96 al 2010 caset vhs, beta betacam, caset de audio fotografiasc en el 20210 hubo personas que se fueron de la entidad almacenaron desde el 20111 y lo del 2010 se quedo sin xorganizar y es lo que se esta organizando actualmente </t>
  </si>
  <si>
    <t xml:space="preserve">2011 - 2017 en archivo fisico y desde el 2016 a 2024 estan en digital </t>
  </si>
  <si>
    <t>2011- 2015 en fisico y digiral del 2016 al 204</t>
  </si>
  <si>
    <t>3 metros y en piezas comunincativas hay 30 metrso lineales</t>
  </si>
  <si>
    <t xml:space="preserve">no solo estan en fisico o solo estan en digital </t>
  </si>
  <si>
    <t xml:space="preserve">no, solo estan en fisico o solo estan en digital </t>
  </si>
  <si>
    <t xml:space="preserve">VHS, BETA, BETACAM, CAETTES DE AUDIO FOTOGRAFIAS, ESTOS SOPORTES SE CLASIFICAN POR TVD EN  (1996-2006) COMUNICADOS DE PRENSA CORRPONDENCIA REGISTROS AUDIOVISUALES, REGISTROS FOROGRAFICOS </t>
  </si>
  <si>
    <t xml:space="preserve">VIDEO Y AUDIO ANALOGO FOTGRAFI EN PAPEL  FOTOGRFICO </t>
  </si>
  <si>
    <t>SI , SEQUIPIOS DE VHS Y REPORDUCCION DE VIEO Y AUDIO PARA ESTO CRISITNA GRIMALDOS EL 21 DE AGOSTO SEGÚN ACTA, SE OFRECIO A AVERGUAR CON AB PARA LA CONSULTA DE ESTOS FORMATOS</t>
  </si>
  <si>
    <t>CARPETA LOCAL DESDE EL 2016</t>
  </si>
  <si>
    <t>CARPETA LOCAL  DESDE EL 2016</t>
  </si>
  <si>
    <t>CARPETA LOCAL  COMPARTIDA CON ACCESO SOLO POR LA OFICNA DE COMUNICACIONES</t>
  </si>
  <si>
    <t xml:space="preserve">SI DEL 2020 SOLO DIGITAL </t>
  </si>
  <si>
    <t>2 Y 8 CT</t>
  </si>
  <si>
    <t>2 Y 8  S</t>
  </si>
  <si>
    <t>SI PROCESO ESTRATEGICO TRANSVERSAL</t>
  </si>
  <si>
    <t>no, PERO LOS DE TIC PUEDEN RECUPERAR ESA INFORAMCION SI HA SUCEDIDO</t>
  </si>
  <si>
    <t xml:space="preserve"> Y RESERVADA PORQUE CADA TIPO DOCMUENTL RITEN DIFERENTES APROBACIONES ANTES DE SLAIR </t>
  </si>
  <si>
    <t xml:space="preserve">PUBLICO O RESERVADO DEPENDIENDO DE CADA CASO </t>
  </si>
  <si>
    <t>2018- 2024</t>
  </si>
  <si>
    <t xml:space="preserve">es digital </t>
  </si>
  <si>
    <t xml:space="preserve">no el documrnto firmado lo tiene la subsecretaria y la direccion sol otiene la prelminar </t>
  </si>
  <si>
    <t xml:space="preserve">no el documrnto firmado lo tiene la subsecretaria y la direccion sol otiene la prelminar  tal vez si esten fiemados los de la cotralorai  depende de a quie se le haya hecho al solicitud si a la subsecretaria o a la direccion </t>
  </si>
  <si>
    <t xml:space="preserve">word pdf pero don de apoyo </t>
  </si>
  <si>
    <t>pc</t>
  </si>
  <si>
    <t>word pdf</t>
  </si>
  <si>
    <t xml:space="preserve">carpetas locales de  losequipos de oficina </t>
  </si>
  <si>
    <t xml:space="preserve">carpetas locales de  losequipos de oficina. </t>
  </si>
  <si>
    <t>no saben 2 y 3 ct</t>
  </si>
  <si>
    <t>no saben   y 8 ct</t>
  </si>
  <si>
    <t xml:space="preserve">si rendicion de cuetnas </t>
  </si>
  <si>
    <t>no. Se volveria a hacer</t>
  </si>
  <si>
    <t>mo</t>
  </si>
  <si>
    <t>publica pulbica</t>
  </si>
  <si>
    <t>2019-2022</t>
  </si>
  <si>
    <t>se cuenta con documentacion fisica de los años 2017-2018</t>
  </si>
  <si>
    <t>CD -USB</t>
  </si>
  <si>
    <t>WORD, PDF, EXCEL</t>
  </si>
  <si>
    <t>UNIDAD DE CD</t>
  </si>
  <si>
    <t>CORREO ELECTRONICO</t>
  </si>
  <si>
    <t>CD- USB</t>
  </si>
  <si>
    <t>CORREO ELECTRONICO, CD, USB</t>
  </si>
  <si>
    <t>2018 - 2023</t>
  </si>
  <si>
    <t>DR ORLANDO PAEZ - PLAZAS (RESOLUCION) CLARA ELENE VILLANUEVA LICENCIAS DE SST</t>
  </si>
  <si>
    <t>2010 -2021</t>
  </si>
  <si>
    <t>DR ORLANDO REQUIERE ASESORIA</t>
  </si>
  <si>
    <t>2013-2021</t>
  </si>
  <si>
    <t>SE TIENE LA DOCUMENTACION PARA ENTREGAR POR TVD 2013</t>
  </si>
  <si>
    <t>EL ACTO (LICENCIA) PIBLICA - LOS SOPORTES SON PRIVADOS</t>
  </si>
  <si>
    <t>SE CONSERVA DE MANERA DIGITAL UNICAMENTE LA LICENCIA (ACTO ADMINISTRATIVO) NO SE CUENTA CON SOPORTES FISICOS, TODO ESTA EN AGILINEA.</t>
  </si>
  <si>
    <t>1997 -2023</t>
  </si>
  <si>
    <t>3 METROS EN COPIAS DEL 2022 LOS ORIGINALES SE LE DEVOLVIAN AL TRAMITADOR CON LA LICENCIA</t>
  </si>
  <si>
    <t>DIGITAL</t>
  </si>
  <si>
    <t>ORACLE</t>
  </si>
  <si>
    <t>SI, AGILINEA</t>
  </si>
  <si>
    <t>AZURE.NET</t>
  </si>
  <si>
    <t xml:space="preserve">AGILINEA/LICENCIA DE INHUMACION/ LICENCIA CREMACION </t>
  </si>
  <si>
    <t>SI, SE ENVIA REPORTE A ENTES DE CONTROL</t>
  </si>
  <si>
    <t>SI, ENTES DE CONTROL</t>
  </si>
  <si>
    <t>SI, ESTA ESCANEDA</t>
  </si>
  <si>
    <t>PERSONAL DE CALIDAD OSCAR POVEDA - PAULA SANCHEZ</t>
  </si>
  <si>
    <t xml:space="preserve">no sabe </t>
  </si>
  <si>
    <t xml:space="preserve">PETICIONES, QUEJAS, RECLAMOS, SOLICITUDES, SUGERENCIAS, SOLUCIONES. PQRS (SANDRA RIVERA SUB GARANTIA) </t>
  </si>
  <si>
    <t>PROCESOS DE AUDITORIAS DE CUENTAS MEDICAS (JAVIER). ADRIANA RAMIREZ)</t>
  </si>
  <si>
    <t>2015- 2024</t>
  </si>
  <si>
    <t>CASI TODO ES DUPLICIDAD LA MAYORIA ES PARA ELMINACION SON COPIAS</t>
  </si>
  <si>
    <t xml:space="preserve">HAY PARTE EN FISICO Y EN DIGITAL EL ORIGUNAL REPOSA EN  CORRESPONDENCIA. LO DE LAS SUBREDES SE ENTREGA ACTA DE JUNTAS DIRECTIVAS DE LAS SUBREDES, INFORMES DE JUNTAS DIRECTIVAS DE LAS CULES HAY 4 CAJAS SON COPIAS PERON NO SE SABE DONDE ETAN LOS ORIGINALES </t>
  </si>
  <si>
    <t>CDS</t>
  </si>
  <si>
    <t xml:space="preserve">CDS EN INFORMES DE JUNTA DIRECTIVA </t>
  </si>
  <si>
    <t xml:space="preserve">NO SE SABE, SE IMAGINA QUE ES LO MISMO QUE ESTW IMPRESON EN EL INFORMEDE LA JUNTA DIRECTIVA </t>
  </si>
  <si>
    <t>NO SE SABE, NO SE AREN LOS CDS</t>
  </si>
  <si>
    <t>NO SABE</t>
  </si>
  <si>
    <t>SI EN PLANEACION Y EN LAS SUBREDES</t>
  </si>
  <si>
    <t>2 Y 5</t>
  </si>
  <si>
    <t>PUBLICA PARA CONSULTA</t>
  </si>
  <si>
    <t>DONDE SE CONSERVAN LAS ACTAS?</t>
  </si>
  <si>
    <t xml:space="preserve">NO TIENEN </t>
  </si>
  <si>
    <t>NO TIENEN</t>
  </si>
  <si>
    <t>SON POCAS</t>
  </si>
  <si>
    <t>2019-2023</t>
  </si>
  <si>
    <t>CARPETAS</t>
  </si>
  <si>
    <t>NO SE ENCUENTRAN RESOLUCIONES DE LOS AÑOS 2015,2019,2020,2021,2022.</t>
  </si>
  <si>
    <t>12.5</t>
  </si>
  <si>
    <t>2015-2023</t>
  </si>
  <si>
    <t xml:space="preserve">CDS </t>
  </si>
  <si>
    <t xml:space="preserve">se desgastan o se deforman fácilmente las unidades de conservación y de almacenamiento ( carpetas) </t>
  </si>
  <si>
    <t xml:space="preserve">Realiza proceso de clasificación de  documentos de archivo ?  </t>
  </si>
  <si>
    <t>EN UNA BOVEDA DIGITAL</t>
  </si>
  <si>
    <t>X</t>
  </si>
  <si>
    <t>2014 - actualmente</t>
  </si>
  <si>
    <t>Fisica y Digital</t>
  </si>
  <si>
    <t>SI, Electrónico</t>
  </si>
  <si>
    <t>Microsoft Word</t>
  </si>
  <si>
    <t>Microsoft Office</t>
  </si>
  <si>
    <t>AGILSALUD</t>
  </si>
  <si>
    <t>MEDIO</t>
  </si>
  <si>
    <t>PUBLICO</t>
  </si>
  <si>
    <t xml:space="preserve">Los informes son unificados por la Direccion </t>
  </si>
  <si>
    <t>La dependencia ha establecido que esta agrupación documental no ha sido bien denominada, y ha propuesto en el cuadro de caracterización cambiar el nombre.</t>
  </si>
  <si>
    <t xml:space="preserve">SERIE EN SOPORTE EELCTRÓNICO
SE DESCONOCE SU VOLUMETRIA </t>
  </si>
  <si>
    <t>Digital</t>
  </si>
  <si>
    <t>ACTAS DEL COMITÉ DISTRITAL DE URGENCIAS GESTIÓN DEL RIESGO EN EMERGENCIAS Y DESASTRES EN SALUD</t>
  </si>
  <si>
    <t>ELECTRÓNICO</t>
  </si>
  <si>
    <t>PDF / XLS</t>
  </si>
  <si>
    <t>https://saludcapitalgovco.sharepoint.com/sites/REP_CORRESPONDENCIA_DUES</t>
  </si>
  <si>
    <t>5 en gestión y 5 en el central</t>
  </si>
  <si>
    <t>PUBLICAS</t>
  </si>
  <si>
    <t>En la mayoria de los casos, la dependencia se proyectan respuestas a solicitudes, pero la respuesta final no sale de la dependencia.</t>
  </si>
  <si>
    <t>2 en gestión y 3 en el central</t>
  </si>
  <si>
    <t>2 en gestión y 8 en el central</t>
  </si>
  <si>
    <t>DUES</t>
  </si>
  <si>
    <t>SGRED</t>
  </si>
  <si>
    <t>No existen expedientes creados de las vigencias 2023 y 2024</t>
  </si>
  <si>
    <t>2017 a 2022</t>
  </si>
  <si>
    <t xml:space="preserve">Si, las Sub Redes producen actas de inspección </t>
  </si>
  <si>
    <t>SI, en SIIAS tienen documentos en PDF</t>
  </si>
  <si>
    <t>Si requiere un aplicativo, un gestor documental interno para el area, con el fin de tener control y acceso a la información, porque el SIIAS no garantiza la seguridad y custodia de los expedientes.</t>
  </si>
  <si>
    <t>Enlace a SIIAS por parte de todos los funcionarios del área</t>
  </si>
  <si>
    <t>SIIAS</t>
  </si>
  <si>
    <t>Aun no, pero si existe documentación para crear los expedientes híbridos</t>
  </si>
  <si>
    <t>2 Gestión y 3 Archivo Central</t>
  </si>
  <si>
    <t>No, pero si tendria implicaciones jurídicas</t>
  </si>
  <si>
    <t>No tienen respaldo de la información</t>
  </si>
  <si>
    <t xml:space="preserve">Si, como Su Redes y Abogados </t>
  </si>
  <si>
    <t>Público/  Reservada</t>
  </si>
  <si>
    <t>Ley 1581 Habeas Data</t>
  </si>
  <si>
    <t>ERIKA MOLINA</t>
  </si>
  <si>
    <t>2016-2024</t>
  </si>
  <si>
    <t>Archivo de Gestión de la Dirección de Provisión de Serviciosa de Salud - Coordinación Regional No.1-Red de Donación y Trasplantes /
https://teams.microsoft.com/_#/3ed5b337-c2c9-4d5d-b7b4-84ff09a8fc1c/General?threadId=19:oW7DGysndw6N75vXXpE47SSreb3LcNZYhZXkai0GXZs1@thread.tacv2&amp;ctx=channel</t>
  </si>
  <si>
    <t>ONE DRIVE</t>
  </si>
  <si>
    <t>JIMENA DIAZ - REFERENTE</t>
  </si>
  <si>
    <t>2019-2021</t>
  </si>
  <si>
    <t>SI, DIGITAL</t>
  </si>
  <si>
    <t>Se tiene trazabilidad del diagnóstico digtal a partir de Pandemia, los años anteriores se suministran al grupo de Planeación y Gestion Sectorial via correo  electrónico.</t>
  </si>
  <si>
    <t>No aplica</t>
  </si>
  <si>
    <t>pdf</t>
  </si>
  <si>
    <t>"
http://saludcapital.gov.co/DDS/Paginas/Oferta-y-demanda-servicios-salud.aspx"</t>
  </si>
  <si>
    <t>ORLANDO ROMERO - JIMENA DIAZ - ERIKA MOLINA</t>
  </si>
  <si>
    <t>Archivo de Gestión
Drive de los grupos funcionales de la DPSS.
Modelo: https://saludcapitalgovco.sharepoint.com/sites/modelodpss
RIAS:https://saludcapitalgovco.sharepoint.com/sites/024000
Archivo de Gestión de la Dirección de Provisión de Serviciosa de Salud - Coordinación Regional No.1-Red de Donación y Trasplantes /
https://teams.microsoft.com/_#/3ed5b337-c2c9-4d5d-b7b4-84ff09a8fc1c/General?threadId=19:oW7DGysndw6N75vXXpE47SSreb3LcNZYhZXkai0GXZs1@thread.tacv2&amp;ctx=channel
Archivo de Gestión de la Dirección de Provisión de Serviciosa de Salud - Coordinación Red Distrital de Sangre: https://saludcapitalgovco-my.sharepoint.com/personal/sdsredsangre_saludcapital_gov_co/_layouts/15/onedrive.aspx?id=%2Fpersonal%2Fsdsredsangre%5Fsaludcapital%5Fgov%5Fco%2FDocuments%2FDOCUMENTOS%20DIGITALES%20RED%20SANGRE&amp;view=0</t>
  </si>
  <si>
    <t>Archivo de Gestión de la Dirección de Provisión de Servicios de Salud -
Drive de los grupos funcionales de la DPSS :
Modelo: https://saludcapitalgovco.sharepoint.com/sites/modelodpss
RIAS:https://saludcapitalgovco.sharepoint.com/sites/024000
Red de tarsplantes 
https://teams.microsoft.com/_#/FileBrowserTabApp/General?threadId=19:oW7DGysndw6N75vXXpE47SSreb3LcNZYhZXkai0GXZs1@thread.tacv2&amp;ctx=channel"
https://teams.microsoft.com/_#/FileBrowserTabApp/General?threadId=19:oW7DGysndw6N75vXXpE47SSreb3LcNZYhZXkai0GXZs1@thread.tacv2&amp;ctx=channelRed de Sangre 
https://saludcapitalgovco-my.sharepoint.com/personal/sdsredsangre_saludcapital_gov_co/_layouts/15/onedrive.aspx?id=%2Fpersonal%2Fsdsredsangre%5Fsaludcapital%5Fgov%5Fco%2FDocuments%2FDOCUMENTOS%20DIGITALES%20RED%20SANGRE&amp;view=0"</t>
  </si>
  <si>
    <t>2016-2023</t>
  </si>
  <si>
    <t>SI, AGIL SALUD</t>
  </si>
  <si>
    <t>2013-2024</t>
  </si>
  <si>
    <t>PUBLICA - RESERVA</t>
  </si>
  <si>
    <t>Se maneja en magnetico desde el año 2020</t>
  </si>
  <si>
    <t xml:space="preserve">No hay cajas actualmente </t>
  </si>
  <si>
    <t xml:space="preserve">
RIAS:https://saludcapitalgovco.sharepoint.com/sites/024000"</t>
  </si>
  <si>
    <t>http://sdsisolucion.saludcapital.gov.co/IsolucionCalidad/Documentacion/frmListadoMaestroDocumentos.aspx
http://saludcapital.gov.co/Paginas2/Inicio.aspx
Archivo de Gestión de la Dirección de Provisión de Serviciosa de Salud - Coordinación Regional No.1-Red de Donación y Trasplantes /
https://teams.microsoft.com/_#/3ed5b337-c2c9-4d5d-b7b4-84ff09a8fc1c/General?threadId=19:oW7DGysndw6N75vXXpE47SSreb3LcNZYhZXkai0GXZs1@thread.tacv2&amp;ctx=channel
Archivo de Gestión de la Dirección de Provisión de Serviciosa de Salud - Coordinación y/o
https://saludcapitalgovco-my.sharepoint.com/personal/sdsredsangre_saludcapital_gov_co/_layouts/15/onedrive.aspx?id=%2Fpersonal%2Fsdsredsangre%5Fsaludcapital%5Fgov%5Fco%2FDocuments%2FDOCUMENTOS%20DIGITALES%20RED%20SANGRE&amp;view=0</t>
  </si>
  <si>
    <t xml:space="preserve">No se maneja actualmente Plan de Capacitación </t>
  </si>
  <si>
    <t xml:space="preserve">No aplica </t>
  </si>
  <si>
    <t>2019-2020</t>
  </si>
  <si>
    <t>Archivo de Gestión de la Dirección de Provisión de Servicios de Salud -
Drive de los grupos funcionales de la DPSS:  https://saludcapitalgovco-my.sharepoint.com/personal/mmtorres_saludcapital_gov_co/_layouts/15/id=%2Fsites%2F024000%2FDocumentos%20compartidos&amp;listurl=https%3A%2F%2Fsaludcapitalgovco.sharepoint.com%2Fsites%2F024000%2FDocumentos%20compartidos
Drive de los grupos funcionales de la DPSS.
Modelo: https://saludcapitalgovco.sharepoint.com/sites/modelodpss
RIAS:https://saludcapitalgovco.sharepoint.com/sites/024000
REDES - RIPSS:LINK: https://saludcapitalgovco-my.sharepoint.com/:f:/r/personal/ycgiron_saludcapital_gov_co/Documents/1%20REDES%202023?csf=1&amp;web=1&amp;e=tONCGz
Red Sangre: https://saludcapitalgovco-my.sharepoint.com/personal/sdsredsangre_saludcapital_gov_co/_layouts/15/onedrive.aspx?id=%2Fpersonal%2Fsdsredsangre%5Fsaludcapital%5Fgov%5Fco%2FDocuments%2FDOCUMENTOS%20DIGITALES%20RED%20SANGRE&amp;view=0</t>
  </si>
  <si>
    <t>2018 Y 2021</t>
  </si>
  <si>
    <t>SE UNIO PROGRAMA DE PROMOCIÓN DE LA DONACIÓN</t>
  </si>
  <si>
    <t>"Archivo de Gestión de la Dirección de Provisión de Serviciosa de Salud - Coordinación Regional No.1-Red de Donación y Trasplantes /
https://teams.microsoft.com/_#/3ed5b337-c2c9-4d5d-b7b4-84ff09a8fc1c/General?threadId=19:oW7DGysndw6N75vXXpE47SSreb3LcNZYhZXkai0GXZs1@thread.tacv2&amp;ctx=channel"</t>
  </si>
  <si>
    <t>ORLANDO ROMERO</t>
  </si>
  <si>
    <t>2021-2024</t>
  </si>
  <si>
    <t xml:space="preserve">
Archivo de Gestión de la Dirección de Provisión de Serviciosa de Salud - Coordinación y/o
https://saludcapitalgovco-my.sharepoint.com/personal/sdsredsangre_saludcapital_gov_co/_layouts/15/onedrive.aspx?id=%2Fpersonal%2Fsdsredsangre%5Fsaludcapital%5Fgov%5Fco%2FDocuments%2FDOCUMENTOS%20DIGITALES%20RED%20SANGRE&amp;view=0
</t>
  </si>
  <si>
    <t>SI, CON AGIL SALUD</t>
  </si>
  <si>
    <t>Archivo de Gestión de la Dirección de Provisión de Serviciosa de Salud - Coordinación y/o
https://saludcapitalgovco-my.sharepoint.com/personal/sdsredsangre_saludcapital_gov_co/_layouts/15/onedrive.aspx?id=%2Fpersonal%2Fsdsredsangre%5Fsaludcapital%5Fgov%5Fco%2FDocuments%2FDOCUMENTOS%20DIGITALES%20RED%20SANGRE&amp;view=0</t>
  </si>
  <si>
    <t>"Archivo de Gestión de la Dirección de Provisión de Serviciosa de Salud - Coordinación y/o
https://saludcapitalgovco-my.sharepoint.com/personal/sdsredsangre_saludcapital_gov_co/_layouts/15/onedrive.aspx?id=%2Fpersonal%2Fsdsredsangre%5Fsaludcapital%5Fgov%5Fco%2FDocuments%2FDOCUMENTOS%20DIGITALES%20RED%20SANGRE&amp;view=0"</t>
  </si>
  <si>
    <t>TAMARA</t>
  </si>
  <si>
    <t>2023-2023</t>
  </si>
  <si>
    <t>2016-2020</t>
  </si>
  <si>
    <t>NO SE SABE</t>
  </si>
  <si>
    <t>xxxxx</t>
  </si>
  <si>
    <t>cds</t>
  </si>
  <si>
    <t>pdf exvel</t>
  </si>
  <si>
    <t>oficce</t>
  </si>
  <si>
    <t>onedrive agilsalud</t>
  </si>
  <si>
    <t>pnedrive plaataformas entidades especiaels</t>
  </si>
  <si>
    <t>so con empresas de recilajeporque elos envian informes digiralesy aca se ddehjan unos manifiwsatro en fisico</t>
  </si>
  <si>
    <t xml:space="preserve">si porque la mayoria tiene que ver cono controles que hacen autoridades ambientales del requeroimiento </t>
  </si>
  <si>
    <t xml:space="preserve">no hay copia de respaldo porque el archivo esta solo fisico o solo digital que esta en los correos en el one drive o en agil salud  </t>
  </si>
  <si>
    <t xml:space="preserve">si para los requeri mientos de las autoridadesamvientales se piden certificados de ciertas activiades </t>
  </si>
  <si>
    <t xml:space="preserve">informes quee cargan en las plataformasde las autoridades mbidntaels se peduen revisar y descarfar, pero con respecto a oficios y a lo que se envio en fisico se debe tener copia en las entidades a las que se les envio la respeusta, y actas de reunino se envian copioa a los interesdos por lo tanso si se podria recuperar la infotmacion </t>
  </si>
  <si>
    <t>finnciero no</t>
  </si>
  <si>
    <t xml:space="preserve">legal de porbto por incumpliimentos </t>
  </si>
  <si>
    <t>si por incum0pleientos</t>
  </si>
  <si>
    <t xml:space="preserve">publica </t>
  </si>
  <si>
    <t>x</t>
  </si>
  <si>
    <t>2017_2024 en fisico y digital en fisico estan hasta el 2023 y de abhi en adelante en digital</t>
  </si>
  <si>
    <t xml:space="preserve">freddy salinas </t>
  </si>
  <si>
    <t xml:space="preserve">Angelica bravo </t>
  </si>
  <si>
    <t>Edgar</t>
  </si>
  <si>
    <t xml:space="preserve">2019-2024 en fidico y en digital 2020 y 20222 digitalizado, desde 2023 se esta llevando en fisico y digital en agilsalud , se esta manejando cono comunicaionrs con un radicado </t>
  </si>
  <si>
    <t xml:space="preserve">contabilidad Jessica Lombana estados financieros </t>
  </si>
  <si>
    <t xml:space="preserve">contabilidad Jessica Lombana/ comprobante de diario </t>
  </si>
  <si>
    <t xml:space="preserve">tesoreria elsa rincon </t>
  </si>
  <si>
    <t>no sabe</t>
  </si>
  <si>
    <t xml:space="preserve">no se sabe cuntos hay ni de que fechas porque son antigops, </t>
  </si>
  <si>
    <t xml:space="preserve">no se sabe las fechas </t>
  </si>
  <si>
    <t>si porque se piublica en la ientidad y tiene que ser normativamente</t>
  </si>
  <si>
    <t xml:space="preserve">si porque estan llegando cuentas antiguas y bo se sabe si se pagaron o no se pagaron </t>
  </si>
  <si>
    <t xml:space="preserve">2022 al 2023 tiene digitalizado nada mas , y de llos del 2023 paea aca que ya esta en agli slaud esta en copia fisica tmabien </t>
  </si>
  <si>
    <t xml:space="preserve">si hay copia  digital dddlo que esta impreso  pero  desde que se implemento agil slaud solo esta en digital </t>
  </si>
  <si>
    <t>excel y pdf</t>
  </si>
  <si>
    <t xml:space="preserve">excel y pdf Base de control de entrega de las cuentas por paagar </t>
  </si>
  <si>
    <t xml:space="preserve"> si porque  no hay lectores de dd </t>
  </si>
  <si>
    <t xml:space="preserve">formato especial para subirlo a la pagina que es xlxs office 360 </t>
  </si>
  <si>
    <t xml:space="preserve">en agil salud doumentos pendiente se pone el radicadio y asi se ptrae el radicado con todoss los comprobantes de pago de lo que se hizo , se entraa a gil salud, documrntso pendientes se llena la casilla del rsdi cado trae el radicado y los anexos y ah se consulta </t>
  </si>
  <si>
    <t>oficce 2016</t>
  </si>
  <si>
    <t>office 2016</t>
  </si>
  <si>
    <t xml:space="preserve">agil slaud, radicado y se busca por la trazabilidad y se ingresa por numer de radicado </t>
  </si>
  <si>
    <t xml:space="preserve">share point se manejan las evidencias para toda la direccion financienr y cada area tiene una carpetas por ejemplo esta creada la de informs de ejecucion prsiupeustal  y tambmien se carga en agilsalud tambien las ejeciuciones </t>
  </si>
  <si>
    <t xml:space="preserve">si es de lam issma cuent pero lo fisico lo tiene richard y lo digital freddy </t>
  </si>
  <si>
    <t xml:space="preserve">si hay una parte quec llega en fisico que es deducciones de beneficio tributario de los contrtistas pero el arhivo e contrstistas lo lleva jaszmin </t>
  </si>
  <si>
    <t xml:space="preserve">2 ag y 8 ac y eliminacion </t>
  </si>
  <si>
    <t xml:space="preserve">2 y 8 y eliminanacion </t>
  </si>
  <si>
    <t xml:space="preserve">2 y 8 y eliminaxion </t>
  </si>
  <si>
    <t xml:space="preserve">2 y 8 y eliminacion </t>
  </si>
  <si>
    <t>si, original</t>
  </si>
  <si>
    <t>publico</t>
  </si>
  <si>
    <t>n/a</t>
  </si>
  <si>
    <t>YA NO SE PORCDUCEN DESDE HACE PORQUE YA NO SE ESTA LEVANDO A CABO POR LO MENOS DESDE OCTUBRE DEL ahora es comité MIPG modelo integrado de planeacion y gestion estrategica basados en decreto 1499 de 2017 y decreto 221 de 2023</t>
  </si>
  <si>
    <t xml:space="preserve">NO HA VISTO  el porcedimiento ya no sellama como estba antes que era toma de acciones correectivas y preventivas sin ose llama lineamiento POGD (plan operativo de gestion de desempeño) y la circular 003 de 2015 ya esta derogada </t>
  </si>
  <si>
    <t xml:space="preserve">NO CONOCE POR LO MANEJA ALVARO AMADO </t>
  </si>
  <si>
    <t>YA NO OSE LLAMA INSTRUMENTOS DEL SISTEMA DE GESTION DE CALIDAS SINO INSTRUMENTOS DEL SISTEMA DE GESTION PERO SI SIGUE FUNCIONANDO EL LISTADO MAESTRO DE DODUMRTNSO DE LOS CUALES DESSAPARECE MATRIZ DE CUMPLIMIENTO LEGAL Y SE TRWNSFORMA EL REGISTRO DE PORDUCTO NO CONFORME POR REGISTRO DE SALIDAS Y EN EL PORCEDIIMENTO SE DEROGA LA NORMA QUE APARECE PORQUE AHORA SE BASA EN LA NTC ISO 9001</t>
  </si>
  <si>
    <t>ESTA SUBSERIE DESAPARECE</t>
  </si>
  <si>
    <t xml:space="preserve">DESAPARECE PORQUE SE MANEJA POR BIENES Y SERVICIOS </t>
  </si>
  <si>
    <t>YA NO SE LLAMA PLAN  ANTICORRUPCION SIN PORGRAMA DE TRANSPARENCIA Y ETICA PUBLICA PTEP DESAPARECE EL PORCEDIMIENTO DE PAN ANTICURRUCION Y ATENCION AL CIUDADANO PAAC DE ACUERDO A LA NORMATIVIDAD DECRETO 2951 DEL 2023</t>
  </si>
  <si>
    <t>YA NO SE LLMA ASI SINO PLAN OPERATIVO DE GESTION Y DESEMPEÑO POGD- Y DENTRO DEL LISTADO YA NO ES MATRIZ DE SEGUIMIENTO POA SIN POGD</t>
  </si>
  <si>
    <t xml:space="preserve">no sabe, se le debe preguntar a lavaro y a andrea porque yedsid no conoce los porcesos en realidad </t>
  </si>
  <si>
    <t xml:space="preserve"> SI HAY CDS ALGUNOS </t>
  </si>
  <si>
    <t>NO SABE  DESCONOCE ESE TEMA e informa que el porfesional es quien debe revisar esa parte</t>
  </si>
  <si>
    <t xml:space="preserve">no sabe , solo maneja reporte de ausentismos y lo que sube es el pdf donde estan las firams y se sube a agil salud, los reporte trimestral del tablero de control y se anez¿xa la porgramacion de cada trimestre. </t>
  </si>
  <si>
    <t xml:space="preserve">no sabe , dice que se generaan en difrentes porcesos la informacionn la maneja Zaida Moreno que es quien manwja el drive y el share point de todo lo digital , cada cporfsional va suviendo lo que va trabajando. En el share ponit pero german no sabe cono los organozan si es de acuerdo a la TRD o por porcesos mo se sabe  se suben de acuerdo a la porgrmacion de actividades pero no de acuerdo al TRD se tiene distribuido por temas y oprcesos y son soports de actividsdes, infomes actas corrreos, y lo sube cada porfesional </t>
  </si>
  <si>
    <t xml:space="preserve">no sabe si hay carppetas hibirdano, todo es digital </t>
  </si>
  <si>
    <t xml:space="preserve">no porque le llega porun correo </t>
  </si>
  <si>
    <t xml:space="preserve">estrategica </t>
  </si>
  <si>
    <t xml:space="preserve">si, se puede recuperar porque esta en la nube y sino de los correos de cada un oporque no hay copias de respaldo </t>
  </si>
  <si>
    <t>de los correso</t>
  </si>
  <si>
    <t>non</t>
  </si>
  <si>
    <t>publica</t>
  </si>
  <si>
    <t>no se porducen estos informes  ya se envio el año pasadp la solicitud de la odificacin de la tabla</t>
  </si>
  <si>
    <t xml:space="preserve">solo se trabaja esta serie y actas de comité directivo  </t>
  </si>
  <si>
    <t>no se ha dado capacitacino en gestiion documental en agilsalud . Si se tiene en fisico y en digital , en enero de este añoñ se encontraronn cajas con documentos pertenecientes a juntas directivas de 2014, hay vafios tmas estamento politico, cientifico administrativo profesionales de la salud, gremiso de porduccion. actas de posecion, y no atiende a ninguna tabla.  ya se pidio oa inclusion de actas de comite del fondo financiero</t>
  </si>
  <si>
    <t xml:space="preserve">6 mettros de apoyo, 0.5 de actas de junta directiva del fondo financiero, corresppondencia interna 0.25 m, y de actas de comité de red 1 caja del 2015 de junta directiva de subredes. Y de actas de comité directivo de subredes 2 carpetas. </t>
  </si>
  <si>
    <t>si un lector de cds</t>
  </si>
  <si>
    <t xml:space="preserve">PDF, word, zip, excel, power point, imágenes </t>
  </si>
  <si>
    <t xml:space="preserve">cada profesional guarda su informscion, y queda en agilsalud en comunicaciones oficiales enviadas oficiales </t>
  </si>
  <si>
    <t xml:space="preserve">cada profesional guarda su informscion, y queda en agilsalud como actas, </t>
  </si>
  <si>
    <t xml:space="preserve">disco duro de cda usuario </t>
  </si>
  <si>
    <t>disco duro de cada ususario</t>
  </si>
  <si>
    <t xml:space="preserve">si pero porque se escanea todo lo que sale y esas carpetas las manejan olga y sandra </t>
  </si>
  <si>
    <t>años en AG yAC</t>
  </si>
  <si>
    <t>si todo lo fisico tiene copia digital</t>
  </si>
  <si>
    <t xml:space="preserve">si, todo lo fisico tiene copia digital </t>
  </si>
  <si>
    <t>2 en AG no sabe, no estan seguras</t>
  </si>
  <si>
    <t xml:space="preserve">no sabe, se toman desiciones y puede ser inportnte </t>
  </si>
  <si>
    <t>cre wue no es tan relevante coomo las actas, si pude ser un soporte para decir que se tomo decisión. Los informes que salencfirmados pr el subsecretairo son muy pocos, en general se envian aoprtes para informe que firma el secretario</t>
  </si>
  <si>
    <t>copiua digial de lo que esta en fisico peor de lo digital no hay respaldo solo lo que ae encuentra enn agil slaud</t>
  </si>
  <si>
    <t>no es faci lpero si se podria recuperar</t>
  </si>
  <si>
    <t>no es facil pero si se podria recuperar</t>
  </si>
  <si>
    <t>publico publico</t>
  </si>
  <si>
    <t>2013  de las juntas directivas de las subredes 2020- 2023 en fisico y del 2023 al 2024 en digital</t>
  </si>
  <si>
    <t>tienen</t>
  </si>
  <si>
    <t>SE REALIZA EL PROCESO DE MANERA FISICA, SE CUENTA CON 30 CAJAS 2016-2017 SIN TRANSFERIR.</t>
  </si>
  <si>
    <t>2019-2024</t>
  </si>
  <si>
    <t>SE ENTREGAN MENSUALMENTE A LA REFERENTE DE ARCHIVO</t>
  </si>
  <si>
    <t>SE LLEVAN DE MANERA ELCTRONICA POR AGIL SALUD, Y SE CUENTA CON CARPETAS EN EL ARCHIVO.</t>
  </si>
  <si>
    <t xml:space="preserve">SE LLEVA DE MANERA FISICA Y DIGITAL </t>
  </si>
  <si>
    <t xml:space="preserve">SE DESCARGA LA INFORMACION ENVIADA POR EL SOLICITANTE Y SE GUARDA EN CDS CUANDO LA INFORMACION ES EXTENSA </t>
  </si>
  <si>
    <t>LECTOR CD</t>
  </si>
  <si>
    <t>FISICO - DIGITAL</t>
  </si>
  <si>
    <t>ALGUNOS ABOGADOS</t>
  </si>
  <si>
    <t>VARIAS CANALES DE ATENCIO, SE ENVIA A ORGANISMOS DE CONTROL Y SE ASIGANA A LOS ABOGADOS MEDIANTE CORREO,SE ORGANIZA EN EL ONE DRIVE, SOLICITUD, ANEXOS, RESPUESTAS, PASA A LA ABOGADA CABERA, Y SI HAY OBSERVACIONES PASA A DESPACHO,  Y SE SUBE LA RESPUESTA A AGIL SALUD.</t>
  </si>
  <si>
    <t>2020 - 2023</t>
  </si>
  <si>
    <t>PRIVADO</t>
  </si>
  <si>
    <t>ES LA MISMA INFORMACION CON LOS INFORMES A ENTES DE CONTROL NO SE CLASIFICAN</t>
  </si>
  <si>
    <t>LOS ABOGADOS ENTREGAN EL EXPEDINTE AL FINALIZAR EL PROCESO, SE ESTA LLEVANDO DE MANERA HIBRIDA.</t>
  </si>
  <si>
    <t>1995-2024</t>
  </si>
  <si>
    <t>SI, ONE DRIVE</t>
  </si>
  <si>
    <t>PRIVADOS</t>
  </si>
  <si>
    <t>ES LA MISMA INFORMACION CON LOS PROCESOS ANTE TRIBUNALES  NO SE CLASIFICAN</t>
  </si>
  <si>
    <t>2007 - 2023</t>
  </si>
  <si>
    <t>ES LA MISMA INFORMACION CON LOS PROCESOS ANTE TRIBUNALES, LOS CIVILES,   NO SE CLASIFICAN, SE LLEVA UN CONSECUTIVO DE INGRESO DE PROCESOS JUDICIALES AL LLEGAR EL REQUERIMIENTO</t>
  </si>
  <si>
    <t xml:space="preserve">SUBDIRECCIÒN DE VIGILANCIA EN SALUD PÙBLICA </t>
  </si>
  <si>
    <t>SUBDIRECCIÒN DE VIGILANCIA EN SALUD PÙBLICA</t>
  </si>
  <si>
    <t xml:space="preserve">LA DRA CLAUDIA PACHECO ES QUIEN LLEVA EL CONTROL DE LAS CATAS, NUNCA SE HA ENTREGADO AL ARCHIVO O A LAREFERENTE, LA DOCUMENTACION QUE SE ENCONTRABAN CERTIFICADO DE ACTAS DE DEFUNCION (COPIAS), LAS CUALES FUERON ELIMINADOS EN FEBRERO - MARZO DEL 2023- POR NO CONTAR CON ESPACIOS EN LAS OFICINAS DE ARCHIVO NO HAN RECIBIDO  DOCUMENTACION. </t>
  </si>
  <si>
    <t>NO SE TIENE CLARIDAD</t>
  </si>
  <si>
    <t>CD</t>
  </si>
  <si>
    <t>WORD, EXCEL, PDF.</t>
  </si>
  <si>
    <t>UNAD DE CD</t>
  </si>
  <si>
    <t>WINDOWS 10</t>
  </si>
  <si>
    <t xml:space="preserve">SHARE POINT DE  LOS PROFESIONALES </t>
  </si>
  <si>
    <t>EN LOS USUARIOS DE LOS PROFESIONALES, Y DE LOS REFERENTES</t>
  </si>
  <si>
    <t xml:space="preserve">LA DRA CLAUDIA PACHECO ES QUIEN LLEVA EL CONTROL DE LAS ACTAS, NUNCA SE HA ENTREGADO AL ARCHIVO O A LAREFERENTE, LA DOCUMENTACION QUE SE ENCONTRABAN CERTIFICADO DE ACTAS DE DEFUNCION (COPIAS), LAS CUALES FUERON ELIMINADOS EN FEBRERO - MARZO DEL 2023- POR NO CONTAR CON ESPACIOS EN LAS OFICINAS DE ARCHIVO NO HAN RECIBIDO  DOCUMENTACION. </t>
  </si>
  <si>
    <t>2010-2023</t>
  </si>
  <si>
    <t>SHARE POINT DE  LOS PROFESIONALES, Y REFERENTES</t>
  </si>
  <si>
    <t>DR ELKIN ES LAPERSONA QUE TIENE EN CUSTODIA LA DOCUMENCION, DESDE 2008  - A  LA FEcHA</t>
  </si>
  <si>
    <t>SE ENVIO A BIBLIOTECA</t>
  </si>
  <si>
    <r>
      <t xml:space="preserve">LOS PROFESIONALES SON LOS ENCARGADOS DE CUSTODIAR LA INFORMACION, POR NO TENER ESPACIO LAS REFERENTES DE ARCHIVO DE LAS DEPENDENCIAS. </t>
    </r>
    <r>
      <rPr>
        <b/>
        <sz val="9"/>
        <color rgb="FFFF0000"/>
        <rFont val="Arial"/>
        <family val="2"/>
      </rPr>
      <t>OSCAR FORERO</t>
    </r>
  </si>
  <si>
    <t>2022-2023</t>
  </si>
  <si>
    <t xml:space="preserve">UNIDAD  DE CD </t>
  </si>
  <si>
    <r>
      <t xml:space="preserve">LOS PROFESIONALES SON LOS ENCARGADOS DE CUSTODIAR LA INFORMACION, POR NO TENER ESPACIO LAS REFERENTES DE ARCHIVO DE LAS DEPENDENCIAS. </t>
    </r>
    <r>
      <rPr>
        <b/>
        <sz val="9"/>
        <color rgb="FFFF0000"/>
        <rFont val="Arial"/>
        <family val="2"/>
      </rPr>
      <t>OSCAR FORERO</t>
    </r>
    <r>
      <rPr>
        <b/>
        <sz val="9"/>
        <color theme="1"/>
        <rFont val="Arial"/>
        <family val="2"/>
      </rPr>
      <t xml:space="preserve"> </t>
    </r>
  </si>
  <si>
    <t>DESDE AGIL SALUD TODO SE LLEVA DE MANERA DIGITAL, SE LLEVABAN DE MANERA FISICA, Y SE ESCANEA PARA CONTROL, hablando con la secretaria NIDIA CONTRERAS Secretaria ejecutiva, informa que los INFORMES DE GESTION no se conservan en la dependencia, se realizan mesas de trabajo para seguimiento a metas, y obligaciones, de las cuales se da genera reporte y se consolida y se envia al señor secretario, pero no queda nada en el área.</t>
  </si>
  <si>
    <t>2018-2023</t>
  </si>
  <si>
    <t>historiasl laborales de los jerentes de las Empresas sociales del estado (sub redes) se llevan de manera fisica y se cuenta con una carpeta en el disco duro del funcionario, donde conserva los actos administrativos, resoluciones, nombranientos, cc, bienes y restas.</t>
  </si>
  <si>
    <t>solo de la secretaria</t>
  </si>
  <si>
    <t>solo de los actos administrativos</t>
  </si>
  <si>
    <t>se lleva en fisico</t>
  </si>
  <si>
    <t>en el disco duro</t>
  </si>
  <si>
    <t>si, estan en las subredes, los gerentes son nombrados por la alcaldia, las subredes tienen expedientes más completos de cada gerente.si</t>
  </si>
  <si>
    <t>si en la alcaldia, en las sub redes.</t>
  </si>
  <si>
    <t>RESERVA</t>
  </si>
  <si>
    <t>LOS LLEVAN EN LA SUBSECRETARIA DE PLANEACION Y GESTION SECTORIAL- NO HAY NADA EN EL ÁREA - SE CONFIRMA INFORMACION CON LUZ MARY LÓPEZ - OLGA RODRIGUEZ (04000)</t>
  </si>
  <si>
    <t xml:space="preserve">SE LLEVAN CARPETAS POR ASUNTOS EN EL ESCRITORIO DEL PC, NO SE HA CRADO EXPEDIENTE ELECTRONICO. </t>
  </si>
  <si>
    <t>NO TIENEN DOCUMENTOS FISICOS QUE HAGAN PARTE DE INFORMES DE GESTIÓN.</t>
  </si>
  <si>
    <t>SI, EN EL ESCRITORIO</t>
  </si>
  <si>
    <t>PUBLICO - PRIVADOS</t>
  </si>
  <si>
    <t>LLEVA TRES MESES EN EL ÁREA NO LE ENTREGARON NADA DE ARCHIVO, SE ESTA EMITIENDO REPUESTA A LOS REQUERIMIENTOS DE MANERA DIGITAL, EN EL ONE DRIVE SE CONSERVA LA RESPUESTA EMITIDA, NO SE CREA EXPEDIENTE EN AGILSALUD.</t>
  </si>
  <si>
    <t>657+751+11.9 Tres carpetas en sharepoint</t>
  </si>
  <si>
    <t>NO SABE, ES ABOGADA</t>
  </si>
  <si>
    <t>https://outlook.office.com/host/377c982d-9686-450e-9a7c-22aeaf1bc162/7211f19f-262a-42eb-a02e-289956491741</t>
  </si>
  <si>
    <t>encargada de la serie DIANA CORREA</t>
  </si>
  <si>
    <t>2018-2024</t>
  </si>
  <si>
    <t>FISICO HASTA JULIO 2023 / DIGITAL AGOSTO 2023 -2024</t>
  </si>
  <si>
    <t xml:space="preserve">BAJA </t>
  </si>
  <si>
    <t xml:space="preserve">encargada de la serie NOHORA MORENO </t>
  </si>
  <si>
    <t>2023-2024</t>
  </si>
  <si>
    <t>´SI</t>
  </si>
  <si>
    <t>WORD</t>
  </si>
  <si>
    <t xml:space="preserve">PDF </t>
  </si>
  <si>
    <t>Carpetas compartidas</t>
  </si>
  <si>
    <t>Se inica el proceso en TH hasta el acto de posesión sds-tho-fy-032  y luego es trasladado al archivo de TH con el referente, en la actulidad se lleva de manera hibrida, en la DIRECCIÒ TH NO SE LLEVA VIGENCIAS</t>
  </si>
  <si>
    <t>1975 - 2024</t>
  </si>
  <si>
    <t xml:space="preserve">SOLO TIPOLOGIAS DOCUMENTALES EN ONE DRIVE </t>
  </si>
  <si>
    <t>RESERVADA</t>
  </si>
  <si>
    <t>SE LLEVAN DE MANERA DIGITAL A PARTIR DEL 01 DE MARZO LA DOCUMENTACION FISICA REPOSA EN EL SOTANO.</t>
  </si>
  <si>
    <t xml:space="preserve">15.25 </t>
  </si>
  <si>
    <t>SI, SE GENERA COPIA ELECTRONICA EN EL PC Y EN EL ONE DRIVE DEL 2023-2024</t>
  </si>
  <si>
    <t>SI, EN ACTUALIZACIÒN</t>
  </si>
  <si>
    <t>NO APLICA</t>
  </si>
  <si>
    <t>PENDIENTE LINK</t>
  </si>
  <si>
    <t>"</t>
  </si>
  <si>
    <t>función compartida con el grupo de propiedad  planta y equipo, en el cual el funcionario a cargo del bien  envía correo a propiedad planta y equipo haciendo  la solicitud del reintegro del bien, el cual se recoge y es entregado a almacén quien genera el comprobante de reintegro, desde el grupo de propiedad planta y equipo  lleva la solicitud de manera física (Sandra torres) en almacén se lleva de manera y de manera digital.</t>
  </si>
  <si>
    <t>IGUAL QUE LOS COMPROBANTES</t>
  </si>
  <si>
    <t>ESTAS ACTAS DE COMITÉ REPOSAN EN LA DIRECCION DE PLANEACION INSTITUCIONAL Y DE CALIDAD, EN EL ÀREA NO REPOSA NADA DE ESTAS ACTAS.</t>
  </si>
  <si>
    <t>https://saludcapitalgovco.sharepoint.com/sites/GESTIONTIC/Documentos%20compartidos/Forms/AllItems.aspx?id=%2Fsites%2FGESTIONTIC%2FDocumentos%20compartidos%2F1%2E%20Estrategia%20TI%2FEVALUACIONES%20DESEMPE%C3%91O%2FConcertaci%C3%B3n%5FObjetivos%5F2022%5F2023%2FLiliana%20Bele%C3%B1o%20Cabrales&amp;viewid=c89c4582%2D1db7%2D43b4%2D8e58%2Dd574323c4f7a</t>
  </si>
  <si>
    <t>SE CRE QUE ESTA EN SHARE POINT</t>
  </si>
  <si>
    <t>NO SE CONSERVA EN EL ÀREA</t>
  </si>
  <si>
    <t>SE DESCONOCE</t>
  </si>
  <si>
    <t>FISICOS NO HAY, NUNCA ENTREGARON AL REFERENTE, MANIFIESTA QUE LOS REALIZABAN PMO, SE HACE INFORME POR LA DIRECCION DE TIC Y SE ENVIA A LA SUBSECRETARIA CORPORATIVA, EN ESTA AREA SE CONSOLIDA LOS INFORMES DE TODAS LAS AREAS. (EN CORPORATIVA NO CUENTAN CON INFORMES)</t>
  </si>
  <si>
    <t>NO SE HAN VISTO</t>
  </si>
  <si>
    <t xml:space="preserve">SI SE LLEVAN BACQUP </t>
  </si>
  <si>
    <t>TODO SE CARGA EN EL SHARE POINT, EN LAS INSTALACIONES NO TIENEN ARCHIVO DE ESTA SERIE DOCUMENTAL</t>
  </si>
  <si>
    <t>SI, ESTA EN SHARE POINT</t>
  </si>
  <si>
    <t xml:space="preserve">NIA </t>
  </si>
  <si>
    <t>SE LLEVA EN  SHARE POINT</t>
  </si>
  <si>
    <t>DRP, A CARGO DE TIC SE ESTA ADELANTANDO, SE LLEVA DIGITAL, SU DISPOSICION FINAL EN EN ISOLUCION</t>
  </si>
  <si>
    <t>TODO ESTA EN LA PAGINA</t>
  </si>
  <si>
    <t>ESTA EN LINEA EN LA PAGINA DE LA SDS</t>
  </si>
  <si>
    <t>5, CT</t>
  </si>
  <si>
    <t>PUBLICA/ RESERVADA</t>
  </si>
  <si>
    <t>SI EXISTE, DE MANERA DIGITAL EN LA PAGINA WEB, CADA 4 AÑOS Y SE ACTUALIZA CADA AÑO</t>
  </si>
  <si>
    <t>EN LA PAGINA</t>
  </si>
  <si>
    <t>HISTORICO, NO</t>
  </si>
  <si>
    <t>https://www.saludcapital.gov.co/Paginas2/Direccion_Analisis_Entidades_Publicas_SS.aspx</t>
  </si>
  <si>
    <t>SON PROYECTOS QUE SE DESARROLLAN Y SE SUPERVISAN EN EN ÀREA, SE LLEVABAN EN FISICO, ANTES DE AGIL SALUD SE REALIZABA RADICACIÒN  POR CORDIS Y SE DEJABAN EN LA CARPETA DE SHAIR POINT</t>
  </si>
  <si>
    <t>2013-2019</t>
  </si>
  <si>
    <t>3.75</t>
  </si>
  <si>
    <t>NO SE CRE</t>
  </si>
  <si>
    <t>NO HAY NADA PORQUE TODO REPOSA EN EL DESPACHO</t>
  </si>
  <si>
    <t xml:space="preserve">2005-2024 </t>
  </si>
  <si>
    <t>3 cajas de siniestros y 1 de polizas 1 metro</t>
  </si>
  <si>
    <t>no plaica</t>
  </si>
  <si>
    <t xml:space="preserve">los consejales viven pidien do polizas de manejo y la de responsabilidad civil de servidores publicos y esas si se tiene escaneadas </t>
  </si>
  <si>
    <t>2 y 8 pero se sugiere cambio</t>
  </si>
  <si>
    <t xml:space="preserve">las polizas en las aseguradoras pero los informes de siniestros no </t>
  </si>
  <si>
    <t>publicos</t>
  </si>
  <si>
    <t>SE PREAPRA PERO SE ENVIA PARA QUE LO FIRME EL SECRETARIO PERO EN DESPACHO NO HAY DOCUMEBTACION DE ESTA observaciones en word aparte</t>
  </si>
  <si>
    <t>encargado de la serie ALEXANDER TABARES</t>
  </si>
  <si>
    <t xml:space="preserve">excel </t>
  </si>
  <si>
    <t>perno-bogdata</t>
  </si>
  <si>
    <t>carpeta compartida</t>
  </si>
  <si>
    <t>encargada de la serie SANDRA LILIANA ROMERO</t>
  </si>
  <si>
    <t>si (plataforma aprender salud reinduccion e induccion)</t>
  </si>
  <si>
    <t xml:space="preserve">todo se encuentra digital a partir del 2020 - 2021 inicio siendo hibrida </t>
  </si>
  <si>
    <t>fisica / digital (se encuentra en el drive de los soportes de los informes del personal que hace la asistencia)</t>
  </si>
  <si>
    <t>DRIVE</t>
  </si>
  <si>
    <t xml:space="preserve">SI CUANDO MANEJAN POBLACION DE GESTOR DE VICTIMAS DEL CONFLICTO </t>
  </si>
  <si>
    <t xml:space="preserve">solo manejan son informes de contratistas, los informes de gestion los maneja directamente la direccion </t>
  </si>
  <si>
    <t>2021-2023</t>
  </si>
  <si>
    <t xml:space="preserve">DIGITAL </t>
  </si>
  <si>
    <t>ONEDRIVE - SUBRED OCCIDENTE - DOCUMENTOS- REVISION DE INFORMES CENTRO ORIENTE PARA ENTREGA aludcapitalgovco-my.sharepoint.com/personal/eehernandez_saludcapital_gov_co/_layouts/15/onedrive.aspx?login_hint=EEHernandez%40saludcapital%2Egov%2Eco&amp;sw=auth&amp;id=https%3A%2F%2Fsaludcapitalgovco%2Esharepoint%2Ecom%2Fsites%2Fsubdirco&amp;view=2</t>
  </si>
  <si>
    <t>no aplica</t>
  </si>
  <si>
    <t>EN FISICO EN SAN JUAN DE DIOS</t>
  </si>
  <si>
    <t>2010-2021</t>
  </si>
  <si>
    <t>SI, CD</t>
  </si>
  <si>
    <t>WINDOWS 2010</t>
  </si>
  <si>
    <t>EN LOS USUARIOS DE LOS PROFESIONALES</t>
  </si>
  <si>
    <t>DE LA DOCUMENTACION RECIENTE 2022-2023 SI SE LLEVA COPIA DIGITAL DE LO ANTIGUO NO.</t>
  </si>
  <si>
    <t>SI , CD</t>
  </si>
  <si>
    <t>2011-2020</t>
  </si>
  <si>
    <t>SI,  SI SE CUENTA CON EL NUMERO DE RADICADO</t>
  </si>
  <si>
    <t xml:space="preserve">DE LO ANTIGUO NO, DE LO RECIENTE SI </t>
  </si>
  <si>
    <t>2010-2020</t>
  </si>
  <si>
    <t>EN LOS USUARIOS DE LOS PROFESIONALES Y EN EL DRIVE DE LA SUBDIRECCION</t>
  </si>
  <si>
    <t>SI, DE LO NUEVO</t>
  </si>
  <si>
    <t>SI, DE  LO NUEVO</t>
  </si>
  <si>
    <t>2009-2023</t>
  </si>
  <si>
    <t>EN FISICO EN SAN JUAN DE DIOS, LA DOCUMENTACION SE ENCUENTRA ALMACENA EN EL SAN JUAN, TODAS LAS SERIES DOCUMENTALES.</t>
  </si>
  <si>
    <t>CUENTAN CON DOCUMENTACION PARA ELIMINACION LA CUAL DEBE SER FIRMADA VALIDADA Y APROBADA POR LOS PROFESIONALES DEL ÁREA PRODUCTORA</t>
  </si>
  <si>
    <t>Encargado de la serie Wilmer paez (transportes)</t>
  </si>
  <si>
    <t>2015-2024</t>
  </si>
  <si>
    <t xml:space="preserve">fisica y digital </t>
  </si>
  <si>
    <t>computador</t>
  </si>
  <si>
    <t>BAJA</t>
  </si>
  <si>
    <t>digital</t>
  </si>
  <si>
    <t xml:space="preserve">digital - haces parte del pilar de cinco vehiculos </t>
  </si>
  <si>
    <t xml:space="preserve">digital </t>
  </si>
  <si>
    <t xml:space="preserve">Encargado Juan Carlos Gutierrez - lleva el proceso de custiodar las actas de seguimiento a los procesos de bienes y servicios/ las actas de año anterior al 2023 no saben en donde estan </t>
  </si>
  <si>
    <t>2023 los anteriores años se deben de buscar</t>
  </si>
  <si>
    <t>2008-2024</t>
  </si>
  <si>
    <t>43,36 MTRS TOTAL DE 1084 CAJAS</t>
  </si>
  <si>
    <t>SI POR LA PLATAFORMA DE AGILSALUD LAS RESPUESTAS</t>
  </si>
  <si>
    <t>SI / SIIAS</t>
  </si>
  <si>
    <t>N/a</t>
  </si>
  <si>
    <t>SI (PERO POR AGILSALUD)</t>
  </si>
  <si>
    <t>SI (PROCEDE A RELAIZAR OTRO TRAMITE)</t>
  </si>
  <si>
    <t>SI / SIIAS AGILSALUD</t>
  </si>
  <si>
    <t>ALTA</t>
  </si>
  <si>
    <t xml:space="preserve">Martin Holguin , Tiene contratos de la subdireccion solicita revision para saber como debe transferir </t>
  </si>
  <si>
    <t>2006-2024</t>
  </si>
  <si>
    <t>cd</t>
  </si>
  <si>
    <t>Encargado Ana marcela ramirez</t>
  </si>
  <si>
    <t>2019-2023 fisico  / 2023-2024 digital</t>
  </si>
  <si>
    <t>fisica/ digital</t>
  </si>
  <si>
    <t>agilsalud</t>
  </si>
  <si>
    <t>fisica</t>
  </si>
  <si>
    <t>2019- 2024 fisico</t>
  </si>
  <si>
    <t>n/A</t>
  </si>
  <si>
    <t>si/ se generan en el sherpoin pero son scaner de lo fisico</t>
  </si>
  <si>
    <t>2006-2022FISICAS / 2023-2024 DIGITALES</t>
  </si>
  <si>
    <t xml:space="preserve">FISICA Y DIGITAL </t>
  </si>
  <si>
    <t>MEDIA</t>
  </si>
  <si>
    <t xml:space="preserve">FACTURAS, NO SE ARMAN EXPEDIENTE DE LAS AUDITORIAS SOBRE LA FACTURA Y EL RADICADOC TTABAJAN Y VUELVEN Y CONTESTAN Y ESA RESPUESTAS SE GUARDA EN EL ARCHIVO DE CUENTAS MEDICAS SE GUARDA BAJO EL NOMBRE DE CORRESPONDENCIA EL REFERENTE ES FRANCISCO JAVIER RODRIGUEZ. LO DEMAOS SOLO SE GUARDA COMO FACTURAS  Encargado javier ramirez - solcita revision para saber si puede o no tranferir es nuevo en el cargo </t>
  </si>
  <si>
    <t xml:space="preserve">ACTAS CERTIFICACIONES GLOSAS PARCIALES GLOSAS DEFINITIVAS. ESWTA AREA REQUIEREURGENTE ASESORIA EN ORGANIZACION DE EXPEDIENTES PORQUE MANEJAN CADA TIPO DOCUMENTAL POR APARTE Encargado Ana marcela ramirez - solicitud de revision de documentacion para trasnferencia puesto que son contratos </t>
  </si>
  <si>
    <t>Encargada sol quintero - solcita capacitacion de agilsalud porque todo lo estan enviando por comunicaciones oficiales y son informes</t>
  </si>
  <si>
    <t>2022-2024</t>
  </si>
  <si>
    <t xml:space="preserve">fisica o digita l </t>
  </si>
  <si>
    <t>cdcs</t>
  </si>
  <si>
    <t xml:space="preserve">Encargada Ruth cardenas </t>
  </si>
  <si>
    <t>escaneado</t>
  </si>
  <si>
    <t xml:space="preserve">Encargada Ruth cardenas - comenta que en archivo de camelia hace 7 años llevo 200 cajas para custodia no se realizo inventario </t>
  </si>
  <si>
    <t>2009-2024</t>
  </si>
  <si>
    <t>La persona entrevistada, no tiene conocimiento del proceso que produce la dependencia. FERNANDO GARCIA</t>
  </si>
  <si>
    <t>Expresan que no hacen informes de gestión.</t>
  </si>
  <si>
    <t>La mayoria se produce electrónicamente</t>
  </si>
  <si>
    <t>Se encuentra almacenado en el disco duro del funcionario responsable. Ruta: Documentos/Archivo D. S. C</t>
  </si>
  <si>
    <t>PC Funcionario de Archivo</t>
  </si>
  <si>
    <t>Si, por agil salud o el archivo</t>
  </si>
  <si>
    <t>Publica</t>
  </si>
  <si>
    <t xml:space="preserve">Dos tipos de Inventarios: Uno de almacén que se elabora con los bienes perecederos.
El otro es de Propiedad, Planta y Equipos: Bienes muebles en servicios y los Bienes Inmuebles.
Para los Bienes Muebles en Servicio se debe hacer un inventario fisico total cada 2 años y un inventario aleatorio anual.
Lo mas importante del Inventario, es el Informe final que se presenta.
Tener en cuenta que en la TRD se deberian incluir los temas de: Traslados y entrega de cartera. 
</t>
  </si>
  <si>
    <t>2019 - 2023</t>
  </si>
  <si>
    <t>Solo fisico</t>
  </si>
  <si>
    <t>SI, existen bases de datos en EXCEL, que soportan el informe del Inventario</t>
  </si>
  <si>
    <t>.xls; .doc; .ppt</t>
  </si>
  <si>
    <t>Van a averiguar la ruta</t>
  </si>
  <si>
    <t>COMPUTADOR DE ESCRITORIO Asisgnado a Maryury Sabogal</t>
  </si>
  <si>
    <t>AG: 2 AC: 8</t>
  </si>
  <si>
    <t>Hicierón transferferencia en abril de 2024 (desde 2019 - 2023)
Consideran que los tiempos de retención son cortos, por que se han elevado solcitudes de consulta mas antiguas.</t>
  </si>
  <si>
    <t>Copia Digital, para consulta interna</t>
  </si>
  <si>
    <t>AG: 2 AC: 3</t>
  </si>
  <si>
    <t>Andres Vega, Dice que hay que imprimir las actas que ya fueron firmadas electrónicamente</t>
  </si>
  <si>
    <t>2005 - 2023</t>
  </si>
  <si>
    <t>Solo fisica, hasta 2023 en donde si se tiene copia electronica</t>
  </si>
  <si>
    <t>.pdf; .xls; .doc</t>
  </si>
  <si>
    <t>COMITÉ DE CONTRATACIÓN - Documentos - Todos los documentos (sharepoint.com)
Se debe tener permiso para acceder</t>
  </si>
  <si>
    <t>AG: 2 AC:8</t>
  </si>
  <si>
    <t>2002 - 2024</t>
  </si>
  <si>
    <t>Fisico principalmente, una copia parcial en one drive y una copia que tiene problemas en TIC</t>
  </si>
  <si>
    <t>https://saludcapitalgovco-my.sharepoint.com/personal/archivodegestioncontratacion_saludcapital_gov_co/_layouts/15/onedrive.aspx?id=%2Fpersonal%2Farchivodegestioncontratacion%5Fsaludcapital%5Fgov%5Fco%2FDocuments%2FArchivo%20de%20gesti%C3%B3n%20contrataci%C3%B3n%2FArchivo%5Fde%5Fgestion%5Fcontatacion%2FContratos%5FDigitalizados&amp;ct=1715827226991&amp;or=OWA%2DNT%2DMail&amp;cid=504ab0cd%2Dcf25%2Dfd93%2Df310%2Dc6ed18b8c094&amp;ga=1</t>
  </si>
  <si>
    <t>AG: 2 AC:18</t>
  </si>
  <si>
    <t>Los documentos que conforman esta Serie son manejado a través del repositorio. En el Archivo de Gestíon no existe copia fisica ni tampoco originales en este soporte. Cindy Macias y Noreidis Torres.
Se analiza que el unico informe que se maneja directamente desde aqui es el Informe CIVICOF</t>
  </si>
  <si>
    <t>2017-2024</t>
  </si>
  <si>
    <t>6.69 Giga Bites</t>
  </si>
  <si>
    <t>ELECTRONICA unicamente</t>
  </si>
  <si>
    <t>.pdf; .xls;</t>
  </si>
  <si>
    <t>JAVA</t>
  </si>
  <si>
    <t>Pendiente enviar por correo</t>
  </si>
  <si>
    <t>SI, en One Drive</t>
  </si>
  <si>
    <t>ELECTRONICOS</t>
  </si>
  <si>
    <t>11 m</t>
  </si>
  <si>
    <t>MICROSOFT OFFICE</t>
  </si>
  <si>
    <t>CARPETA COMPARTIDA DE LA DEPENDENCIA (0/)</t>
  </si>
  <si>
    <t>CARPETA COMPARTIDA</t>
  </si>
  <si>
    <t>2 AÑOS EN GESTION
3 AÑOS EN CENTRAL</t>
  </si>
  <si>
    <t>COMO NOTA AL MARGEN: Es necesario acordar la manera para que el Aplicativo AGILSALUD, se valla configurando con las Series Documentales nuevas que hemos acordado en las mesas técnicas para la actualización de TRD.</t>
  </si>
  <si>
    <t>Fisicas desde 2019 - 2023 
Electrónicas en Share Point desde 2023</t>
  </si>
  <si>
    <t>Si, hay una copia en SHAREPOINT</t>
  </si>
  <si>
    <t>.pdf</t>
  </si>
  <si>
    <t>Acrobat Reader, Microsoft Office</t>
  </si>
  <si>
    <t>SHARE POINT de la Dirección de Planeación Sectorial</t>
  </si>
  <si>
    <t>SHARE POINT</t>
  </si>
  <si>
    <t>SI a partir de 2024</t>
  </si>
  <si>
    <t xml:space="preserve">2 AG 8 AC </t>
  </si>
  <si>
    <t>Se manifiesta por parte del encuestado, que esta y otras agrupaciones documentales son creadas, organizadas y administradas por los lideres de los diferentes procesos de los cuales se desprenden. Aunque ha habido instrucciones y diversas solicitudes, para que dicha información sea entregada a la administración del Archivo de Gestión, hasta el momento no se han recibido expedientes relacionados con esta Serie Documental. Por tal motivo, la información solicitada en esta encuesta, no puede ser diligenciada con total confiabilidad.</t>
  </si>
  <si>
    <t>2019 - 2023
AGILSALUD desde 2024</t>
  </si>
  <si>
    <t>Si, por que daría información economica y financiera de la dependencia</t>
  </si>
  <si>
    <t>.pdf; .xls</t>
  </si>
  <si>
    <t>4 AG 4 AC</t>
  </si>
  <si>
    <t>Si, existen CD</t>
  </si>
  <si>
    <t>2 AG 3 AC</t>
  </si>
  <si>
    <t>DIRECCIÓN DE URGENCIAS Y EMERGENCIAS EN SALUD</t>
  </si>
  <si>
    <t>silvana salguero  son informes que se envian a havienda contralori porcuraduria , tambien geenrar cdps y rps peor les dicen que el area que debe tener esa documentacion es conytatacion 17.5 metros contando documentos de apoyo  y de solo ejeccuciones</t>
  </si>
  <si>
    <t>olga meji solo cuetnasp or pagar/ tesoreria magdalena y eva tulia, queda consilidado en presupuesto y queda unificado en ejecucion presupeustal y on queda nada en renta e ingresos , se debe hacer el ajnuste a la tabla y unificar los dos informes lastipoluogias ya no se estan manejando el unico es informe de ejecucion presupuetal de nigresos enviado por la direccion finnaciera 30 cajas de documrntos de apoyo o duplicidad  cuentas por pagar, facturas y se acordo con le director y subdiurecotr de aseguramiejto so¿Qué solo seenvia el digitral.</t>
  </si>
  <si>
    <t>2007 CORRESPONIDENTE A  caracterizacion de porcesos, gestion de tslent6o humano y asi de todas las areas,  de este tema hay dos carpetas, de furag borradores formularios unico de reporte avance al gestino publica.  del furac hay hay 6 carpetas del 2020, 2017, formatos quwe avala la direccion y ya estan cargados la isolucion e incluso ya estan obsoletos. son docmentos de apoyo que se pueden eliminar. de correpondenci interna solo memorandos sin sportes tiene 7 carpetas cadaa una de 250 folios aproximadamente,  hay una az de formwto vorginales del comite del sistema integrado de gestion. tambien hay doxumentacion de comite del plan estrategico del modelo integrado de planeacion y gestion del 2022 , hay actas de reinion del 2019 y 2021 uwe si se deben trnsferir POA Y SECAN  son copias , el direcotro hacia poarte de la junta directiva de las subredes, norte y centrooriente. esa doumrntacion no aparece en las tablas de retencion docunental de la direccion pero debe estar en las subredes.  comite de gestion y dese4mpeño del 2018. 2 metros de toda la documentacin de la direccion  de lo cual se transferira maximo 1 metro</t>
  </si>
  <si>
    <t xml:space="preserve">comité conformado por difrentes areas y no se han entregado las actas de este comité. No se pudo hablar con el referente de estas actas en este momento </t>
  </si>
  <si>
    <t>SE SIGUEN IMPRIMIENDO LOS CONCEPTOS, SE REGISTRAN AL BANCO DE PROYECTOS.</t>
  </si>
  <si>
    <t>2020-2024</t>
  </si>
  <si>
    <t>EXCEL</t>
  </si>
  <si>
    <t>AGIL SALUD</t>
  </si>
  <si>
    <t>SE LLEVAN DE MANERA DIGITAL, HA BAJADO EL PROCESO DE ENTREGA EN FISIO</t>
  </si>
  <si>
    <t>REPOSITORIO</t>
  </si>
  <si>
    <t>SE LLEVAN DE MANERA DIGITAL, HA BAJADO EL PROCESO DE ENTREGA EN FISICO POR EL NUEVO PLAN DE ORDENAMIENTO TERRITORIAL</t>
  </si>
  <si>
    <t>2 MTS LINEALES</t>
  </si>
  <si>
    <t xml:space="preserve">YULY LIZETH RODRIGUEZ </t>
  </si>
  <si>
    <t>11 cajas</t>
  </si>
  <si>
    <t>Fisica</t>
  </si>
  <si>
    <t>https://saludcapitalgovco-my.sharepoint.com/personal/yl2rodriguez_saludcapital_gov_co/_layouts/15/onedrive.aspx?login_hint=YL2Rodriguez%40saludcapital%2Egov%2Eco&amp;id=%2Fpersonal%2Fldvergara%5Fsaludcapital%5Fgov%5Fco%2FDocuments%2FSUB%5FCALIDAD%20Y%20SEG%20SS%202024&amp;listurl=%2Fpersonal%2Fldvergara%5Fsaludcapital%5Fgov%5Fco%2FDocuments&amp;remoteItem=%7B%22mp%22%3A%7B%22webAbsoluteUrl%22%3A%22https%3A%2F%2Fsaludcapitalgovco%2Dmy%2Esharepoint%2Ecom%2Fpersonal%2Fyl2rodriguez%5Fsaludcapital%5Fgov%5Fco%22%2C%22listFullUrl%22%3A%22https%3A%2F%2Fsaludcapitalgovco%2Dmy%2Esharepoint%2Ecom%2Fpersonal%2Fyl2rodriguez%5Fsaludcapital%5Fgov%5Fco%2FDocuments%22%2C%22rootFolder%22%3A%22%2Fpersonal%2Fyl2rodriguez%5Fsaludcapital%5Fgov%5Fco%2FDocuments%2FSUB%5FCALIDAD%20Y%20SEG%20SS%202024%22%7D%2C%22rsi%22%3A%7B%22listFullUrl%22%3A%22https%3A%2F%2Fsaludcapitalgovco%2Dmy%2Esharepoint%2Ecom%2Fpersonal%2Fldvergara%5Fsaludcapital%5Fgov%5Fco%2FDocuments%22%2C%22rootFolder%22%3A%22%2Fpersonal%2Fldvergara%5Fsaludcapital%5Fgov%5Fco%2FDocuments%2FSUB%5FCALIDAD%20Y%20SEG%20SS%202024%22%2C%22webAbsoluteUrl%22%3A%22https%3A%2F%2Fsaludcapitalgovco%2Dmy%2Esharepoint%2Ecom%2Fpersonal%2Fldvergara%5Fsaludcapital%5Fgov%5Fco%22%7D%7D&amp;view=0</t>
  </si>
  <si>
    <t xml:space="preserve">PDF-EXCEL </t>
  </si>
  <si>
    <t>Se cuenta co documentacion en fisico de las visitas a las organizaciones son caracteristicas como cominidades, grupos de victimas de conflicto armado, entre otras organizaciones.</t>
  </si>
  <si>
    <t>Subdirección Territorial Red Norte - Documentos - Todos los documentos (sharepoint.com)</t>
  </si>
  <si>
    <t>SOLO ONE DRIVE</t>
  </si>
  <si>
    <t>SOLO LO DIGITAL</t>
  </si>
  <si>
    <t>LOS INFORMES SE ENTREGAN A LA DIRECCION Y SE REALIZAN POR LOCALIDADES Y POR VIGENCIAS, ESTA ENTREA ES ANUALMENTE, EN FISICO AHORA ES DE MANERA DIGITAL, EL LA SUBDIRECCION NO HAY DOCUMENTACION DE INFORMES.</t>
  </si>
  <si>
    <t>NO SE TIENE CLARIDAD DE LO ANTERIOR</t>
  </si>
  <si>
    <t xml:space="preserve">NO SE TIENEN IDEA </t>
  </si>
  <si>
    <t>NO SE TIENE IDEA</t>
  </si>
  <si>
    <t>Son visitas a organizaciones de victimas, de genero, discapacitados, y se realiza el levantamiento de historia de asistencia tecnica.</t>
  </si>
  <si>
    <t xml:space="preserve">EXCEL - (ISOLUCION) </t>
  </si>
  <si>
    <t>SE CUENTA CON UNA CARPETA EN EL MIS DOCUMENTOS</t>
  </si>
  <si>
    <t>SE ENCUENTRA EN EL DISCO DURO DEL PC</t>
  </si>
  <si>
    <t>PUBLICA - EXCEPTO EL GRUPO DE VICTIMAS DE CONFLICTO ARMADO</t>
  </si>
  <si>
    <t>Los infrmes de gestion son entregados al referente de calidad de la Subsecretaria SANDRA CAICEDO en la subdirecciones territoriales no se concervan informes, no se conservan nada ni fisico ni digital.</t>
  </si>
  <si>
    <t>No se cuenta con documentacion de esta serie documental, no se tiene idea quien la conserva.</t>
  </si>
  <si>
    <t>SI, PERO NO SE SABE SI ESTA EN MAGNETICO</t>
  </si>
  <si>
    <t>EN EL ONE DRIVE</t>
  </si>
  <si>
    <t>No se cuenta con documentacion de esta serie documental, no se tiene idea quien la conserva, ingresan solicitudes por despacho, hace reparto por el área juridica, se consolida la respuesta y se emite, no conservan nada en el áreas.</t>
  </si>
  <si>
    <t>Proyecto Gpil, son proyectos de invercion local, estos se ejecutan en las subdirecciones y estas la envian a la dirección para transferir. Los profesionales se encuentran en las subdirecciones y envian la informacion a la dirección de manera oranizada. Por Agil salud solo se crean memorando para dar respuesta a PQRS y respuesta a ciudadanos de las peticiones, oficios a las subredes, alcaldias y ministerios, para eventos con la comunidad y se coordinan con otras entidades.</t>
  </si>
  <si>
    <t>2 ml</t>
  </si>
  <si>
    <t>SOLO FISICA</t>
  </si>
  <si>
    <t>FISICO Y CD</t>
  </si>
  <si>
    <t>CREE 8 AÑOS</t>
  </si>
  <si>
    <t>SI, ALCALDIAS Y FONDOS LOCALES.</t>
  </si>
  <si>
    <t>SE CREA POR RESOLUCION JOSE OCTAVIO LOPEZ ES SECRETARIO TECNICO EL LLEVA LAS ACTAS</t>
  </si>
  <si>
    <t>HEIDY - MATICA UÑATE-INGENIERA ALEYCI</t>
  </si>
  <si>
    <t>Cpas cena con tres comites de apoy o comité paritari de sst, comité combibencia laboal, comité de emergencias, SE CUENTA CN UNA CARPETA</t>
  </si>
  <si>
    <t>SI, DIGITAL EN LA CARPETA O</t>
  </si>
  <si>
    <t xml:space="preserve">O:\Subsecretaria Corporativa\Dirección de Gestión de Talento Humano\Seguridad y salud en el Trabajo, </t>
  </si>
  <si>
    <t>2Y8</t>
  </si>
  <si>
    <t>LEGAL</t>
  </si>
  <si>
    <t xml:space="preserve">Van en la hoja de cida -Laur Pinzon </t>
  </si>
  <si>
    <t>Se recibe en fisico y se archiva en el expefdiente del empleado planta, al terminar la gestiom y solo los de nivel direcctivo</t>
  </si>
  <si>
    <t>Laura Pinzon - 9396</t>
  </si>
  <si>
    <t>Se consolida la respuesta, cuando llega la solicitud se sube a una carpeta en one drive y todos los implicados en ella dan respiesta lyego pasa a juridica y pasa a firma del secretario o del despacho.</t>
  </si>
  <si>
    <t>se sube informacion a los aplicatibos en el caso de CNSC, para la alcaldia se envia por agil salud, finvion publica, los documentos que reqioeren respuesta se envian por afil saldu y los soportes como de apoyo se guardan en una carpeta en el disco duro del equipo.</t>
  </si>
  <si>
    <t>Se entrego transferencia hasta junio del 2023, a partir de la implementacion de Agil salud se genera todo en documento electronico.</t>
  </si>
  <si>
    <t>esta en electronico</t>
  </si>
  <si>
    <t>SI, AGIL SALUD LA CREA</t>
  </si>
  <si>
    <t>PDF, EXCEL, JPG,PNG</t>
  </si>
  <si>
    <r>
      <t>AGIL SALUD VERSION</t>
    </r>
    <r>
      <rPr>
        <b/>
        <sz val="9"/>
        <color rgb="FFFF0000"/>
        <rFont val="Arial"/>
        <family val="2"/>
      </rPr>
      <t xml:space="preserve"> 12</t>
    </r>
  </si>
  <si>
    <t>https://agilsalud.saludcapital.gov.co/ElectronicExpedient/ExpedientCreate?expedientId=s4LEoBUUSnwaaPsblyfwzQ%3D%3D</t>
  </si>
  <si>
    <t>2Y3</t>
  </si>
  <si>
    <t>Código Dependencia</t>
  </si>
  <si>
    <t>Serie</t>
  </si>
  <si>
    <t>Subserie</t>
  </si>
  <si>
    <t xml:space="preserve">Código </t>
  </si>
  <si>
    <t>Nombre</t>
  </si>
  <si>
    <t>Se imprimen y se guardan en carpeta física y Se guardan como un archivo PDF y se almacenan en medios comoOneDrive, memorias USB, discos ópticos entre otros</t>
  </si>
  <si>
    <t xml:space="preserve">Se imprimen y se guardan en carpeta física y  los mantiene en el correo institucional </t>
  </si>
  <si>
    <t xml:space="preserve"> Se guardan como un archivo PDF y se almacenan en medios comoOneDrive, memorias USB, discos ópticos entre otros y los mantiene en el correo institucional</t>
  </si>
  <si>
    <t>Observaciones:</t>
  </si>
  <si>
    <t xml:space="preserve">Para la foliación de los expedientes en soporte papel:  </t>
  </si>
  <si>
    <t>Aplica las buenas prácticas de conservación, retirando de las carpetas documentos en otros soportes o en otros formatos diferentes al papel,   dejando un folio testigo o referencia cruzada</t>
  </si>
  <si>
    <t>REFERENTE DE ARCHIVO</t>
  </si>
  <si>
    <t>Nombre de la dependencia</t>
  </si>
  <si>
    <t>Fecha Extremas 
(Año)</t>
  </si>
  <si>
    <t>Se entregan por los funcionarios al encargado de archivo de gestión y organizados meses después</t>
  </si>
  <si>
    <t>Durante el tramite</t>
  </si>
  <si>
    <t>Al cerrar el tramite</t>
  </si>
  <si>
    <t>Se imprimen y se guardan en carpeta física</t>
  </si>
  <si>
    <t xml:space="preserve"> Se guardan como un archivo PDF y se almacenan en medios comoOneDrive, memorias USB, discos ópticos entre otros</t>
  </si>
  <si>
    <t>Expedientes en soporte papel y electrónicos (híbridos)</t>
  </si>
  <si>
    <t xml:space="preserve"> Expedientes en soporte papel</t>
  </si>
  <si>
    <t xml:space="preserve"> Expedientes electrónicos</t>
  </si>
  <si>
    <t>Otro momento; describa.</t>
  </si>
  <si>
    <t>Diligencia el FUID en</t>
  </si>
  <si>
    <t>Otras anotaciones, descríbalas</t>
  </si>
  <si>
    <t>Otros, descríbalos</t>
  </si>
  <si>
    <t>Ganchos legajadores plásticos</t>
  </si>
  <si>
    <t>El material para agrupar los documento se retira:</t>
  </si>
  <si>
    <t>Otra</t>
  </si>
  <si>
    <t xml:space="preserve"> Carpeta 4 aletas en propalcote y caratula y contracaratula en cartulina blanca</t>
  </si>
  <si>
    <t xml:space="preserve"> Carpeta 4 aletas en propalcote y Dos tapas de yute</t>
  </si>
  <si>
    <t>caratula y contracaratula en cartulina blanca y Dos tapas de yute</t>
  </si>
  <si>
    <t xml:space="preserve"> Carpeta 4 aletas en propalcote. caratula y contracaratula en cartulina blanca y dos tapas de yute</t>
  </si>
  <si>
    <t xml:space="preserve">Tiene un procedimiemnto documentado o no, para el prestamo de expedientes al interior de la dependencia. </t>
  </si>
  <si>
    <t>Si no lo tiene documentado, ¿cómo se realiza el prestamo de acuerdo con las siguientes opciones mencionadas?</t>
  </si>
  <si>
    <t xml:space="preserve"> Otro, describa</t>
  </si>
  <si>
    <t>En caso de ser afirmativa una o más respuestas, puede describir lo que pasó y que acciones se tomaron para reconstruir los expedientes?</t>
  </si>
  <si>
    <t xml:space="preserve"> Bond, carta u oficio blanco y sin blanquear</t>
  </si>
  <si>
    <t xml:space="preserve"> Bond, carta u oficio blanco, sin blanquear y papel reciclado</t>
  </si>
  <si>
    <t xml:space="preserve"> Bond, carta u oficio sin blanquear y papel reciclado</t>
  </si>
  <si>
    <t>Impresión laser</t>
  </si>
  <si>
    <t>Impresión de chorro de tinta</t>
  </si>
  <si>
    <t>Impresión laser e Impresión de chorro de tinta</t>
  </si>
  <si>
    <t>Impresión laser e Impresión de chorro de tinta y manuscrito con esfero</t>
  </si>
  <si>
    <t>Impresión laser manuscrito con esfero</t>
  </si>
  <si>
    <t>Impresión de chorro de tinta y manuscrito con esfero</t>
  </si>
  <si>
    <t xml:space="preserve">Que tipo de técnica de registro utilizan para producir documentos físicos? </t>
  </si>
  <si>
    <t xml:space="preserve">Con qué frecuencia (en meses) se hace control de plagas en los espacios de archivo ? </t>
  </si>
  <si>
    <t xml:space="preserve">Existe un responsable directo de los archivos de gestión para transferir al archivo central? </t>
  </si>
  <si>
    <t xml:space="preserve">Lorem ipsum dolor sit amet, consectetur adipiscing elit, sed do eiusmod tempor incididunt ut labore et dolore magna aliqua. </t>
  </si>
  <si>
    <t>Total metros lineales
(ingrese el registro en metros con hasta 2 decimales)</t>
  </si>
  <si>
    <t>Inicial
AAAA</t>
  </si>
  <si>
    <t>Final
AAAA</t>
  </si>
  <si>
    <t>Cuantos?</t>
  </si>
  <si>
    <t>COD. DIRECCIÓN/OFICINA</t>
  </si>
  <si>
    <t>DESPACHO DEL SECRETARIO</t>
  </si>
  <si>
    <t>OFICINA DE COMUNICACIONES</t>
  </si>
  <si>
    <t>OFICINA DE CONTROL INTERNO</t>
  </si>
  <si>
    <t>OFICINA DE CONTROL DISCIPLINARIO INTERNO</t>
  </si>
  <si>
    <t>DIRECCIÓN EPIDEMIOLOGIA, ANALISIS Y GESTIÓN DE POLITICA DE SALUD COLECTIVA</t>
  </si>
  <si>
    <t>SUBDIRECCIÓN DE VIGILANCIA EN SALUD PÚBLICA</t>
  </si>
  <si>
    <t>SUBDIRECCIÓN DE GESTIÓN Y EVALUACIÓN DE POLITICAS EN SALUD PÚBLICA</t>
  </si>
  <si>
    <t>SUBDIRECCIÓN DE LABORATORIO DE SALUD PÚBLICA</t>
  </si>
  <si>
    <t>SUBDIRECCIÓN CENTRO REGULADOR DE URGENCIAS Y EMERGENCIAS</t>
  </si>
  <si>
    <t>SUBDIRECCIÓN DE GESTIÓN DEL RIESGO</t>
  </si>
  <si>
    <t>DIRECCIÓN DE CALIDAD DE SERVICIOS DE SALUD</t>
  </si>
  <si>
    <t>SUBDIRECCIÓN DE INSPECCIÓN VIGILANCIA Y CONTROL DE SERVICIOS DE SALUD</t>
  </si>
  <si>
    <t>SUBDIRECCIÓN DE CALIDAD DE SEGURIDAD EN SERVICIOS DE SALUD</t>
  </si>
  <si>
    <t>SUBDIRECCIÓN DE ADMINISTRACIÓN DEL ASEGURAMIENTO</t>
  </si>
  <si>
    <t>SUBDIRECCIÓN DE GARANTIA DEL ASEGURAMIENTO</t>
  </si>
  <si>
    <t>DIRECCIÓN DE PROVISIÓN DE SERVICIOS DE SALUD</t>
  </si>
  <si>
    <t>SUBSECRETARIA DE GESTIÓN TERRITORIAL, PARTICIPCIÓN Y SERVICIO A LA CIUDADANÍA</t>
  </si>
  <si>
    <t>DIRECCIÓN PARTICIPACIÓN SOCIAL, GESTIÓN TERRITORIAL Y TRANSECTORIALIDAD</t>
  </si>
  <si>
    <t>DIRECCIÓN DE SERVICIO A LA CIUDADANIA</t>
  </si>
  <si>
    <t>SUBSECRETARIA DE PLANEACIÓN Y GESTIÓN SECTORIAL</t>
  </si>
  <si>
    <t>DIRECCIÓN DE ANÁLISIS DE ENTIDADES PÚBLICAS DISTRITALES DEL SECTOR SALUD</t>
  </si>
  <si>
    <t>DIRECCIÓN INSFRESTRUCTURA Y TECNOLOGÍA</t>
  </si>
  <si>
    <t>DIRECCIÓN FINANCIERA</t>
  </si>
  <si>
    <t>DIRECCIÓN TECNOLOGIAS DE LA INFOMACIÓN Y LA COMUNICACIONES</t>
  </si>
  <si>
    <t>NOMBRE DE LA DIRECCIÓN OFICINA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</si>
</sst>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9"/>
      <color indexed="81"/>
      <name val="Tahoma"/>
      <family val="2"/>
    </font>
    <font>
      <sz val="10"/>
      <name val="Arial"/>
      <family val="2"/>
      <charset val="1"/>
    </font>
    <font>
      <sz val="8"/>
      <name val="Calibri"/>
      <family val="2"/>
      <scheme val="minor"/>
    </font>
    <font>
      <b/>
      <sz val="9"/>
      <color rgb="FF000000"/>
      <name val="Arial"/>
      <family val="2"/>
    </font>
    <font>
      <b/>
      <sz val="9"/>
      <name val="Arial"/>
      <family val="2"/>
    </font>
    <font>
      <b/>
      <sz val="9"/>
      <color theme="1"/>
      <name val="Arial"/>
      <family val="2"/>
    </font>
    <font>
      <b/>
      <i/>
      <sz val="9"/>
      <name val="Arial"/>
      <family val="2"/>
    </font>
    <font>
      <sz val="9"/>
      <color theme="0"/>
      <name val="Arial"/>
      <family val="2"/>
    </font>
    <font>
      <sz val="9"/>
      <color theme="1"/>
      <name val="Calibri"/>
      <family val="2"/>
      <scheme val="minor"/>
    </font>
    <font>
      <b/>
      <sz val="9"/>
      <color theme="1"/>
      <name val="Calibri"/>
      <family val="2"/>
      <scheme val="minor"/>
    </font>
    <font>
      <b/>
      <sz val="9"/>
      <color indexed="81"/>
      <name val="Tahoma"/>
      <family val="2"/>
    </font>
    <font>
      <u/>
      <sz val="11"/>
      <color theme="10"/>
      <name val="Calibri"/>
      <family val="2"/>
      <scheme val="minor"/>
    </font>
    <font>
      <b/>
      <sz val="9"/>
      <color theme="0"/>
      <name val="Arial"/>
      <family val="2"/>
    </font>
    <font>
      <b/>
      <u/>
      <sz val="9"/>
      <color theme="10"/>
      <name val="Arial"/>
      <family val="2"/>
    </font>
    <font>
      <sz val="10"/>
      <name val="Calibri"/>
      <family val="2"/>
      <scheme val="minor"/>
    </font>
    <font>
      <b/>
      <sz val="9"/>
      <color rgb="FF000000"/>
      <name val="Tahoma"/>
      <family val="2"/>
    </font>
    <font>
      <sz val="9"/>
      <color rgb="FF000000"/>
      <name val="Tahoma"/>
      <family val="2"/>
    </font>
    <font>
      <b/>
      <sz val="9"/>
      <color theme="4"/>
      <name val="Arial"/>
      <family val="2"/>
    </font>
    <font>
      <b/>
      <sz val="9"/>
      <color rgb="FFFF0000"/>
      <name val="Arial"/>
      <family val="2"/>
    </font>
    <font>
      <sz val="9"/>
      <color theme="4"/>
      <name val="Arial"/>
      <family val="2"/>
    </font>
    <font>
      <u/>
      <sz val="11"/>
      <color theme="4"/>
      <name val="Calibri"/>
      <family val="2"/>
      <scheme val="minor"/>
    </font>
    <font>
      <b/>
      <sz val="9"/>
      <color rgb="FF0070C0"/>
      <name val="Arial"/>
      <family val="2"/>
    </font>
    <font>
      <u/>
      <sz val="11"/>
      <color rgb="FF0070C0"/>
      <name val="Calibri"/>
      <family val="2"/>
      <scheme val="minor"/>
    </font>
    <font>
      <sz val="9"/>
      <color theme="1"/>
      <name val="Arial"/>
      <family val="2"/>
    </font>
    <font>
      <sz val="11"/>
      <color rgb="FF000000"/>
      <name val="Calibri"/>
      <family val="2"/>
      <scheme val="minor"/>
    </font>
    <font>
      <b/>
      <sz val="10"/>
      <color theme="1"/>
      <name val="Arial"/>
      <family val="2"/>
    </font>
    <font>
      <b/>
      <sz val="10"/>
      <color theme="1"/>
      <name val="Calibri"/>
      <family val="2"/>
      <scheme val="minor"/>
    </font>
    <font>
      <b/>
      <sz val="10"/>
      <name val="Arial Narrow"/>
      <family val="2"/>
    </font>
    <font>
      <sz val="9"/>
      <name val="Arial"/>
      <family val="2"/>
    </font>
    <font>
      <sz val="9"/>
      <color rgb="FF000000"/>
      <name val="Arial"/>
      <family val="2"/>
    </font>
  </fonts>
  <fills count="17">
    <fill>
      <patternFill patternType="none"/>
    </fill>
    <fill>
      <patternFill patternType="gray125"/>
    </fill>
    <fill>
      <patternFill patternType="solid">
        <fgColor theme="4"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theme="0"/>
        <bgColor indexed="26"/>
      </patternFill>
    </fill>
    <fill>
      <patternFill patternType="solid">
        <fgColor theme="0"/>
        <bgColor rgb="FFFFFFCC"/>
      </patternFill>
    </fill>
    <fill>
      <patternFill patternType="solid">
        <fgColor theme="0"/>
        <bgColor rgb="FF000000"/>
      </patternFill>
    </fill>
    <fill>
      <patternFill patternType="solid">
        <fgColor rgb="FFFFFF00"/>
        <bgColor rgb="FFFFFFCC"/>
      </patternFill>
    </fill>
    <fill>
      <patternFill patternType="solid">
        <fgColor rgb="FF92D050"/>
        <bgColor indexed="64"/>
      </patternFill>
    </fill>
    <fill>
      <patternFill patternType="solid">
        <fgColor theme="8" tint="0.39997558519241921"/>
        <bgColor indexed="64"/>
      </patternFill>
    </fill>
    <fill>
      <patternFill patternType="solid">
        <fgColor rgb="FF65A2D9"/>
        <bgColor indexed="64"/>
      </patternFill>
    </fill>
    <fill>
      <patternFill patternType="solid">
        <fgColor rgb="FFFFFFFF"/>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3">
    <xf numFmtId="0" fontId="0" fillId="0" borderId="0"/>
    <xf numFmtId="0" fontId="2" fillId="0" borderId="0"/>
    <xf numFmtId="0" fontId="12" fillId="0" borderId="0" applyNumberFormat="0" applyFill="0" applyBorder="0" applyAlignment="0" applyProtection="0"/>
  </cellStyleXfs>
  <cellXfs count="186">
    <xf numFmtId="0" fontId="0" fillId="0" borderId="0" xfId="0"/>
    <xf numFmtId="0" fontId="0" fillId="0" borderId="0" xfId="0" applyAlignment="1">
      <alignment horizontal="center"/>
    </xf>
    <xf numFmtId="0" fontId="6" fillId="0" borderId="1" xfId="0" applyFont="1" applyBorder="1"/>
    <xf numFmtId="0" fontId="6" fillId="0" borderId="5" xfId="0" applyFont="1" applyBorder="1"/>
    <xf numFmtId="0" fontId="6" fillId="0" borderId="0" xfId="0" applyFont="1"/>
    <xf numFmtId="0" fontId="8" fillId="6" borderId="0" xfId="0" applyFont="1" applyFill="1" applyAlignment="1">
      <alignment vertical="center" wrapText="1"/>
    </xf>
    <xf numFmtId="0" fontId="9" fillId="6" borderId="0" xfId="0" applyFont="1" applyFill="1"/>
    <xf numFmtId="0" fontId="9" fillId="0" borderId="0" xfId="0" applyFont="1"/>
    <xf numFmtId="0" fontId="6" fillId="0" borderId="1"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0" xfId="0" applyFont="1" applyAlignment="1">
      <alignment horizontal="center"/>
    </xf>
    <xf numFmtId="49" fontId="6" fillId="0" borderId="0" xfId="0" applyNumberFormat="1" applyFont="1"/>
    <xf numFmtId="0" fontId="6" fillId="0" borderId="0" xfId="0" applyFont="1" applyAlignment="1">
      <alignment wrapText="1"/>
    </xf>
    <xf numFmtId="0" fontId="13" fillId="2" borderId="1" xfId="0" applyFont="1" applyFill="1" applyBorder="1" applyAlignment="1">
      <alignment vertical="center" wrapText="1"/>
    </xf>
    <xf numFmtId="49" fontId="13" fillId="2" borderId="1" xfId="0" applyNumberFormat="1" applyFont="1" applyFill="1" applyBorder="1" applyAlignment="1">
      <alignment vertical="center" wrapText="1"/>
    </xf>
    <xf numFmtId="0" fontId="13" fillId="2" borderId="4" xfId="0" applyFont="1" applyFill="1" applyBorder="1" applyAlignment="1">
      <alignment vertical="center" wrapText="1"/>
    </xf>
    <xf numFmtId="0" fontId="13" fillId="2" borderId="3" xfId="0" applyFont="1" applyFill="1" applyBorder="1" applyAlignment="1">
      <alignment vertical="center" wrapText="1"/>
    </xf>
    <xf numFmtId="0" fontId="6" fillId="3" borderId="3" xfId="0" applyFont="1" applyFill="1" applyBorder="1" applyAlignment="1">
      <alignment wrapText="1"/>
    </xf>
    <xf numFmtId="0" fontId="6" fillId="4" borderId="2" xfId="0" applyFont="1" applyFill="1" applyBorder="1" applyAlignment="1">
      <alignment wrapText="1"/>
    </xf>
    <xf numFmtId="0" fontId="6" fillId="3" borderId="2" xfId="0" applyFont="1" applyFill="1" applyBorder="1" applyAlignment="1">
      <alignment wrapText="1"/>
    </xf>
    <xf numFmtId="0" fontId="6" fillId="7" borderId="2" xfId="0" applyFont="1" applyFill="1" applyBorder="1" applyAlignment="1">
      <alignment wrapText="1"/>
    </xf>
    <xf numFmtId="0" fontId="6" fillId="5" borderId="2" xfId="0" applyFont="1" applyFill="1" applyBorder="1" applyAlignment="1">
      <alignment wrapText="1"/>
    </xf>
    <xf numFmtId="0" fontId="13" fillId="2" borderId="4" xfId="0" applyFont="1" applyFill="1" applyBorder="1" applyAlignment="1">
      <alignment horizontal="center" vertical="center" wrapText="1"/>
    </xf>
    <xf numFmtId="49" fontId="13" fillId="2" borderId="4" xfId="0" applyNumberFormat="1" applyFont="1" applyFill="1" applyBorder="1" applyAlignment="1">
      <alignment vertical="center" wrapText="1"/>
    </xf>
    <xf numFmtId="0" fontId="6" fillId="4" borderId="3" xfId="0" applyFont="1" applyFill="1" applyBorder="1" applyAlignment="1">
      <alignment wrapText="1"/>
    </xf>
    <xf numFmtId="0" fontId="6" fillId="7" borderId="3" xfId="0" applyFont="1" applyFill="1" applyBorder="1" applyAlignment="1">
      <alignment wrapText="1"/>
    </xf>
    <xf numFmtId="0" fontId="6" fillId="4" borderId="3" xfId="0" applyFont="1" applyFill="1" applyBorder="1" applyAlignment="1">
      <alignment vertical="center" wrapText="1"/>
    </xf>
    <xf numFmtId="0" fontId="6" fillId="5" borderId="3" xfId="0" applyFont="1" applyFill="1" applyBorder="1" applyAlignment="1">
      <alignment wrapText="1"/>
    </xf>
    <xf numFmtId="0" fontId="6" fillId="0" borderId="0" xfId="0" applyFont="1" applyAlignment="1">
      <alignment vertical="center"/>
    </xf>
    <xf numFmtId="0" fontId="6" fillId="6" borderId="0" xfId="0" applyFont="1" applyFill="1"/>
    <xf numFmtId="49" fontId="6" fillId="0" borderId="1" xfId="0" applyNumberFormat="1" applyFont="1" applyBorder="1"/>
    <xf numFmtId="0" fontId="18" fillId="6" borderId="5" xfId="0" applyFont="1" applyFill="1" applyBorder="1" applyAlignment="1">
      <alignment horizontal="center" vertical="center"/>
    </xf>
    <xf numFmtId="0" fontId="18" fillId="6" borderId="1" xfId="0" applyFont="1" applyFill="1" applyBorder="1" applyAlignment="1">
      <alignment horizontal="center" vertical="center"/>
    </xf>
    <xf numFmtId="0" fontId="6" fillId="0" borderId="0" xfId="0" applyFont="1" applyAlignment="1">
      <alignment horizontal="center" vertical="center"/>
    </xf>
    <xf numFmtId="14" fontId="6" fillId="6" borderId="1" xfId="0" applyNumberFormat="1" applyFont="1" applyFill="1" applyBorder="1" applyAlignment="1">
      <alignment horizontal="center" vertical="center"/>
    </xf>
    <xf numFmtId="20" fontId="6" fillId="6" borderId="1" xfId="0" applyNumberFormat="1" applyFont="1" applyFill="1" applyBorder="1" applyAlignment="1">
      <alignment horizontal="center" vertical="center"/>
    </xf>
    <xf numFmtId="0" fontId="6" fillId="6" borderId="1" xfId="0" applyFont="1" applyFill="1" applyBorder="1" applyAlignment="1">
      <alignment horizontal="center" vertical="center"/>
    </xf>
    <xf numFmtId="49" fontId="4" fillId="6" borderId="1" xfId="0" applyNumberFormat="1" applyFont="1" applyFill="1" applyBorder="1" applyAlignment="1">
      <alignment horizontal="center" vertical="center"/>
    </xf>
    <xf numFmtId="49" fontId="5" fillId="9" borderId="1" xfId="0" applyNumberFormat="1" applyFont="1" applyFill="1" applyBorder="1" applyAlignment="1">
      <alignment horizontal="center" vertical="center"/>
    </xf>
    <xf numFmtId="0" fontId="5" fillId="10" borderId="1" xfId="0" applyFont="1" applyFill="1" applyBorder="1" applyAlignment="1">
      <alignment horizontal="center" vertical="center" wrapText="1"/>
    </xf>
    <xf numFmtId="0" fontId="5" fillId="10" borderId="1" xfId="0" applyFont="1" applyFill="1" applyBorder="1" applyAlignment="1">
      <alignment horizontal="center" vertical="center"/>
    </xf>
    <xf numFmtId="0" fontId="5"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20" fontId="6" fillId="6" borderId="1" xfId="0" applyNumberFormat="1" applyFont="1" applyFill="1" applyBorder="1" applyAlignment="1">
      <alignment horizontal="center" vertical="center" wrapText="1"/>
    </xf>
    <xf numFmtId="0" fontId="4" fillId="11" borderId="1" xfId="0" applyFont="1" applyFill="1" applyBorder="1" applyAlignment="1">
      <alignment horizontal="center" vertical="center"/>
    </xf>
    <xf numFmtId="0" fontId="5" fillId="11" borderId="1" xfId="0" applyFont="1" applyFill="1" applyBorder="1" applyAlignment="1">
      <alignment horizontal="center" vertical="center" wrapText="1"/>
    </xf>
    <xf numFmtId="0" fontId="6" fillId="6" borderId="4" xfId="0" applyFont="1" applyFill="1" applyBorder="1" applyAlignment="1">
      <alignment horizontal="center" vertical="center"/>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xf>
    <xf numFmtId="0" fontId="6" fillId="6" borderId="5"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5" fillId="11" borderId="1" xfId="0" applyFont="1" applyFill="1" applyBorder="1" applyAlignment="1">
      <alignment horizontal="center" vertical="center"/>
    </xf>
    <xf numFmtId="0" fontId="4" fillId="6" borderId="1" xfId="0" applyFont="1" applyFill="1" applyBorder="1" applyAlignment="1">
      <alignment horizontal="center" vertical="center" wrapText="1"/>
    </xf>
    <xf numFmtId="14" fontId="6" fillId="6" borderId="1" xfId="0" applyNumberFormat="1" applyFont="1" applyFill="1" applyBorder="1" applyAlignment="1">
      <alignment horizontal="center" vertical="center" wrapText="1"/>
    </xf>
    <xf numFmtId="0" fontId="6" fillId="6" borderId="1" xfId="0" applyFont="1" applyFill="1" applyBorder="1" applyAlignment="1">
      <alignment horizontal="center" vertical="center" wrapText="1"/>
    </xf>
    <xf numFmtId="0" fontId="14" fillId="6" borderId="5" xfId="2" applyFont="1" applyFill="1" applyBorder="1" applyAlignment="1">
      <alignment horizontal="center" vertical="center"/>
    </xf>
    <xf numFmtId="0" fontId="6" fillId="6" borderId="10" xfId="0" applyFont="1" applyFill="1" applyBorder="1" applyAlignment="1">
      <alignment horizontal="center" vertical="center" wrapText="1"/>
    </xf>
    <xf numFmtId="0" fontId="4" fillId="6" borderId="1" xfId="0" applyFont="1" applyFill="1" applyBorder="1" applyAlignment="1">
      <alignment horizontal="center" vertical="center"/>
    </xf>
    <xf numFmtId="0" fontId="4" fillId="10" borderId="1" xfId="0" applyFont="1" applyFill="1" applyBorder="1" applyAlignment="1">
      <alignment horizontal="center" vertical="center" wrapText="1"/>
    </xf>
    <xf numFmtId="0" fontId="4" fillId="11" borderId="1" xfId="0" applyFont="1" applyFill="1" applyBorder="1" applyAlignment="1">
      <alignment horizontal="center" vertical="center" wrapText="1"/>
    </xf>
    <xf numFmtId="49" fontId="4" fillId="11" borderId="1" xfId="0" applyNumberFormat="1" applyFont="1" applyFill="1" applyBorder="1" applyAlignment="1">
      <alignment horizontal="center" vertical="center"/>
    </xf>
    <xf numFmtId="0" fontId="4" fillId="10" borderId="1" xfId="0" applyFont="1" applyFill="1" applyBorder="1" applyAlignment="1">
      <alignment horizontal="center" vertical="center"/>
    </xf>
    <xf numFmtId="49" fontId="6" fillId="6" borderId="1" xfId="0" applyNumberFormat="1" applyFont="1" applyFill="1" applyBorder="1" applyAlignment="1">
      <alignment horizontal="center" vertical="center"/>
    </xf>
    <xf numFmtId="0" fontId="15" fillId="6" borderId="1" xfId="0" applyFont="1" applyFill="1" applyBorder="1" applyAlignment="1">
      <alignment horizontal="center" vertical="center" wrapText="1"/>
    </xf>
    <xf numFmtId="0" fontId="6" fillId="6" borderId="1" xfId="0" quotePrefix="1" applyFont="1" applyFill="1" applyBorder="1" applyAlignment="1">
      <alignment horizontal="center" vertical="center"/>
    </xf>
    <xf numFmtId="49" fontId="5" fillId="10" borderId="1" xfId="0" applyNumberFormat="1" applyFont="1" applyFill="1" applyBorder="1" applyAlignment="1">
      <alignment horizontal="center" vertical="center"/>
    </xf>
    <xf numFmtId="49" fontId="5" fillId="6" borderId="1" xfId="0" applyNumberFormat="1" applyFont="1" applyFill="1" applyBorder="1" applyAlignment="1">
      <alignment horizontal="center" vertical="center" wrapText="1"/>
    </xf>
    <xf numFmtId="0" fontId="6" fillId="6" borderId="11" xfId="0" applyFont="1" applyFill="1" applyBorder="1" applyAlignment="1">
      <alignment horizontal="center" vertical="center"/>
    </xf>
    <xf numFmtId="0" fontId="18" fillId="6" borderId="12" xfId="0" applyFont="1" applyFill="1" applyBorder="1" applyAlignment="1">
      <alignment horizontal="center" vertical="center" wrapText="1"/>
    </xf>
    <xf numFmtId="0" fontId="18" fillId="6" borderId="10" xfId="0" applyFont="1" applyFill="1" applyBorder="1" applyAlignment="1">
      <alignment horizontal="center" vertical="center" wrapText="1"/>
    </xf>
    <xf numFmtId="0" fontId="18" fillId="6" borderId="10" xfId="0" applyFont="1" applyFill="1" applyBorder="1" applyAlignment="1">
      <alignment horizontal="center" vertical="center"/>
    </xf>
    <xf numFmtId="0" fontId="18" fillId="6" borderId="1" xfId="0" applyFont="1" applyFill="1" applyBorder="1" applyAlignment="1">
      <alignment horizontal="center" vertical="center" wrapText="1"/>
    </xf>
    <xf numFmtId="0" fontId="6" fillId="6" borderId="0" xfId="0" applyFont="1" applyFill="1" applyAlignment="1">
      <alignment horizontal="center" vertical="center"/>
    </xf>
    <xf numFmtId="0" fontId="6" fillId="6" borderId="10" xfId="0" applyFont="1" applyFill="1" applyBorder="1" applyAlignment="1">
      <alignment horizontal="center" vertical="center"/>
    </xf>
    <xf numFmtId="0" fontId="6" fillId="6" borderId="0" xfId="0" applyFont="1" applyFill="1" applyAlignment="1">
      <alignment horizontal="center" vertical="center" wrapText="1"/>
    </xf>
    <xf numFmtId="0" fontId="20" fillId="6" borderId="1" xfId="0" applyFont="1" applyFill="1" applyBorder="1" applyAlignment="1">
      <alignment horizontal="center" vertical="center" wrapText="1"/>
    </xf>
    <xf numFmtId="14" fontId="20" fillId="6" borderId="1" xfId="0" applyNumberFormat="1" applyFont="1" applyFill="1" applyBorder="1" applyAlignment="1">
      <alignment horizontal="center" vertical="center"/>
    </xf>
    <xf numFmtId="0" fontId="20" fillId="6" borderId="1" xfId="0" applyFont="1" applyFill="1" applyBorder="1" applyAlignment="1">
      <alignment horizontal="center" vertical="center"/>
    </xf>
    <xf numFmtId="0" fontId="12" fillId="6" borderId="5" xfId="2" applyFill="1" applyBorder="1" applyAlignment="1">
      <alignment horizontal="center" vertical="center" wrapText="1"/>
    </xf>
    <xf numFmtId="0" fontId="18" fillId="6" borderId="4" xfId="0" applyFont="1" applyFill="1" applyBorder="1" applyAlignment="1">
      <alignment horizontal="center" vertical="center"/>
    </xf>
    <xf numFmtId="0" fontId="18" fillId="6" borderId="0" xfId="0" applyFont="1" applyFill="1" applyAlignment="1">
      <alignment horizontal="center" vertical="center"/>
    </xf>
    <xf numFmtId="0" fontId="21" fillId="6" borderId="1" xfId="2" applyFont="1" applyFill="1" applyBorder="1" applyAlignment="1">
      <alignment horizontal="center" vertical="center" wrapText="1"/>
    </xf>
    <xf numFmtId="0" fontId="21" fillId="6" borderId="0" xfId="2" applyFont="1" applyFill="1" applyAlignment="1">
      <alignment horizontal="center" vertical="center" wrapText="1"/>
    </xf>
    <xf numFmtId="49" fontId="6" fillId="0" borderId="5" xfId="0" applyNumberFormat="1" applyFont="1" applyBorder="1" applyAlignment="1">
      <alignment horizontal="center" vertical="center"/>
    </xf>
    <xf numFmtId="49" fontId="6" fillId="0" borderId="1" xfId="0" applyNumberFormat="1" applyFont="1" applyBorder="1" applyAlignment="1">
      <alignment horizontal="center" vertical="center"/>
    </xf>
    <xf numFmtId="0" fontId="5" fillId="8"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5" fillId="12" borderId="1" xfId="0" applyFont="1" applyFill="1" applyBorder="1" applyAlignment="1">
      <alignment horizontal="center" vertical="center"/>
    </xf>
    <xf numFmtId="0" fontId="6" fillId="8" borderId="1" xfId="0" applyFont="1" applyFill="1" applyBorder="1" applyAlignment="1">
      <alignment horizontal="center" vertical="center"/>
    </xf>
    <xf numFmtId="0" fontId="6" fillId="0" borderId="10" xfId="0" applyFont="1" applyBorder="1"/>
    <xf numFmtId="0" fontId="6" fillId="0" borderId="10" xfId="0" applyFont="1" applyBorder="1" applyAlignment="1">
      <alignment wrapText="1"/>
    </xf>
    <xf numFmtId="0" fontId="6" fillId="0" borderId="1" xfId="0" applyFont="1" applyBorder="1" applyAlignment="1">
      <alignment horizontal="left" wrapText="1"/>
    </xf>
    <xf numFmtId="0" fontId="6" fillId="0" borderId="1" xfId="0" applyFont="1" applyBorder="1" applyAlignment="1">
      <alignment wrapText="1"/>
    </xf>
    <xf numFmtId="0" fontId="4" fillId="0" borderId="1" xfId="0" applyFont="1" applyBorder="1" applyAlignment="1">
      <alignment horizontal="center" vertical="center" wrapText="1"/>
    </xf>
    <xf numFmtId="0" fontId="22" fillId="0" borderId="10" xfId="0" applyFont="1" applyBorder="1" applyAlignment="1">
      <alignment wrapText="1"/>
    </xf>
    <xf numFmtId="0" fontId="22" fillId="0" borderId="1" xfId="0" applyFont="1" applyBorder="1"/>
    <xf numFmtId="0" fontId="23" fillId="0" borderId="0" xfId="2" applyFont="1" applyAlignment="1">
      <alignment wrapText="1"/>
    </xf>
    <xf numFmtId="0" fontId="22" fillId="0" borderId="10" xfId="0" applyFont="1" applyBorder="1" applyAlignment="1">
      <alignment vertical="center" wrapText="1"/>
    </xf>
    <xf numFmtId="0" fontId="22" fillId="0" borderId="1" xfId="0" applyFont="1" applyBorder="1" applyAlignment="1">
      <alignment horizontal="center"/>
    </xf>
    <xf numFmtId="0" fontId="22" fillId="0" borderId="1" xfId="0" applyFont="1" applyBorder="1" applyAlignment="1">
      <alignment wrapText="1"/>
    </xf>
    <xf numFmtId="0" fontId="6" fillId="0" borderId="1" xfId="0" applyFont="1" applyBorder="1" applyAlignment="1">
      <alignment horizontal="center" vertical="center" wrapText="1"/>
    </xf>
    <xf numFmtId="0" fontId="22" fillId="6" borderId="10"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2" fillId="6" borderId="10" xfId="0" applyFont="1" applyFill="1" applyBorder="1" applyAlignment="1">
      <alignment horizontal="left" vertical="center" wrapText="1"/>
    </xf>
    <xf numFmtId="0" fontId="22" fillId="6" borderId="1" xfId="0" applyFont="1" applyFill="1" applyBorder="1" applyAlignment="1">
      <alignment horizontal="center" vertical="center"/>
    </xf>
    <xf numFmtId="0" fontId="6" fillId="13" borderId="1" xfId="0" applyFont="1" applyFill="1" applyBorder="1" applyAlignment="1">
      <alignment horizontal="center" vertical="center" wrapText="1"/>
    </xf>
    <xf numFmtId="0" fontId="19" fillId="6" borderId="10" xfId="0" applyFont="1" applyFill="1" applyBorder="1" applyAlignment="1">
      <alignment horizontal="center" vertical="center" wrapText="1"/>
    </xf>
    <xf numFmtId="0" fontId="22" fillId="6" borderId="10" xfId="0" applyFont="1" applyFill="1" applyBorder="1" applyAlignment="1">
      <alignment horizontal="center" vertical="center"/>
    </xf>
    <xf numFmtId="0" fontId="19" fillId="8" borderId="1" xfId="0" applyFont="1" applyFill="1" applyBorder="1" applyAlignment="1">
      <alignment horizontal="center" vertical="center"/>
    </xf>
    <xf numFmtId="0" fontId="6" fillId="0" borderId="1" xfId="0" applyFont="1" applyBorder="1" applyAlignment="1">
      <alignment horizontal="center"/>
    </xf>
    <xf numFmtId="0" fontId="9" fillId="0" borderId="18" xfId="0" applyFont="1" applyBorder="1" applyAlignment="1">
      <alignment horizontal="center" vertical="center"/>
    </xf>
    <xf numFmtId="0" fontId="9" fillId="0" borderId="6" xfId="0" applyFont="1" applyBorder="1" applyAlignment="1">
      <alignment horizontal="center" vertical="center"/>
    </xf>
    <xf numFmtId="0" fontId="24" fillId="0" borderId="1" xfId="0" applyFont="1" applyBorder="1" applyAlignment="1">
      <alignment horizontal="center" vertical="center" wrapText="1"/>
    </xf>
    <xf numFmtId="0" fontId="10" fillId="0" borderId="6" xfId="0" applyFont="1" applyBorder="1" applyAlignment="1">
      <alignment vertical="center" wrapText="1"/>
    </xf>
    <xf numFmtId="0" fontId="10" fillId="0" borderId="6" xfId="0" applyFont="1" applyBorder="1" applyAlignment="1">
      <alignment horizontal="left" vertical="center" wrapText="1"/>
    </xf>
    <xf numFmtId="0" fontId="10" fillId="0" borderId="6" xfId="0" applyFont="1" applyBorder="1" applyAlignment="1">
      <alignment vertical="center"/>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14" borderId="4" xfId="0" applyFont="1" applyFill="1" applyBorder="1" applyAlignment="1">
      <alignment horizontal="center" vertical="center" wrapText="1"/>
    </xf>
    <xf numFmtId="0" fontId="26" fillId="14" borderId="22" xfId="0" applyFont="1" applyFill="1" applyBorder="1" applyAlignment="1">
      <alignment horizontal="center" vertical="center" wrapText="1"/>
    </xf>
    <xf numFmtId="0" fontId="27" fillId="15" borderId="17" xfId="0" applyFont="1" applyFill="1" applyBorder="1" applyAlignment="1">
      <alignment horizontal="center" vertical="center" wrapText="1"/>
    </xf>
    <xf numFmtId="14" fontId="26" fillId="14" borderId="4" xfId="0" applyNumberFormat="1" applyFont="1" applyFill="1" applyBorder="1" applyAlignment="1">
      <alignment horizontal="center" vertical="center" wrapText="1"/>
    </xf>
    <xf numFmtId="0" fontId="26" fillId="14" borderId="20" xfId="0" applyFont="1" applyFill="1" applyBorder="1" applyAlignment="1">
      <alignment horizontal="center" vertical="center" wrapText="1"/>
    </xf>
    <xf numFmtId="0" fontId="27" fillId="15" borderId="4" xfId="0" applyFont="1" applyFill="1" applyBorder="1" applyAlignment="1">
      <alignment horizontal="center" vertical="center" wrapText="1"/>
    </xf>
    <xf numFmtId="0" fontId="26" fillId="14" borderId="0" xfId="0" applyFont="1" applyFill="1" applyAlignment="1">
      <alignment horizontal="center" vertical="center" wrapText="1"/>
    </xf>
    <xf numFmtId="0" fontId="26" fillId="14" borderId="23" xfId="0" applyFont="1" applyFill="1" applyBorder="1" applyAlignment="1">
      <alignment horizontal="center" vertical="center" wrapText="1"/>
    </xf>
    <xf numFmtId="0" fontId="27" fillId="15" borderId="1" xfId="0" applyFont="1" applyFill="1" applyBorder="1" applyAlignment="1">
      <alignment horizontal="center" vertical="center" wrapText="1"/>
    </xf>
    <xf numFmtId="0" fontId="27" fillId="14" borderId="13" xfId="0" applyFont="1" applyFill="1" applyBorder="1" applyAlignment="1">
      <alignment horizontal="center" vertical="center" wrapText="1"/>
    </xf>
    <xf numFmtId="0" fontId="27" fillId="15" borderId="11" xfId="0" applyFont="1" applyFill="1" applyBorder="1" applyAlignment="1">
      <alignment horizontal="center" vertical="center" wrapText="1"/>
    </xf>
    <xf numFmtId="0" fontId="27" fillId="14" borderId="23" xfId="0" applyFont="1" applyFill="1" applyBorder="1" applyAlignment="1">
      <alignment horizontal="center" vertical="center"/>
    </xf>
    <xf numFmtId="0" fontId="27" fillId="15" borderId="25" xfId="0" applyFont="1" applyFill="1" applyBorder="1" applyAlignment="1">
      <alignment horizontal="center" vertical="center" wrapText="1"/>
    </xf>
    <xf numFmtId="0" fontId="27" fillId="14" borderId="0" xfId="0" applyFont="1" applyFill="1" applyAlignment="1">
      <alignment horizontal="center" vertical="center"/>
    </xf>
    <xf numFmtId="0" fontId="27" fillId="14" borderId="1" xfId="0" applyFont="1" applyFill="1" applyBorder="1" applyAlignment="1">
      <alignment horizontal="center" vertical="center" wrapText="1"/>
    </xf>
    <xf numFmtId="0" fontId="27" fillId="14" borderId="23" xfId="0" applyFont="1" applyFill="1" applyBorder="1" applyAlignment="1">
      <alignment horizontal="center" vertical="center" wrapText="1"/>
    </xf>
    <xf numFmtId="0" fontId="26" fillId="14" borderId="1" xfId="0" applyFont="1" applyFill="1" applyBorder="1" applyAlignment="1">
      <alignment vertical="center" wrapText="1"/>
    </xf>
    <xf numFmtId="0" fontId="29" fillId="16" borderId="15" xfId="0" applyFont="1" applyFill="1" applyBorder="1" applyAlignment="1">
      <alignment horizontal="center" vertical="center" wrapText="1"/>
    </xf>
    <xf numFmtId="0" fontId="30" fillId="16" borderId="15" xfId="0" applyFont="1" applyFill="1" applyBorder="1" applyAlignment="1">
      <alignment horizontal="center" vertical="center" wrapText="1"/>
    </xf>
    <xf numFmtId="0" fontId="28" fillId="16" borderId="20" xfId="0" applyFont="1" applyFill="1" applyBorder="1" applyAlignment="1">
      <alignment horizontal="left" vertical="center"/>
    </xf>
    <xf numFmtId="0" fontId="29" fillId="16" borderId="14" xfId="0" applyFont="1" applyFill="1" applyBorder="1" applyAlignment="1">
      <alignment horizontal="left" vertical="center" wrapText="1"/>
    </xf>
    <xf numFmtId="0" fontId="30" fillId="16" borderId="14" xfId="0" applyFont="1" applyFill="1" applyBorder="1" applyAlignment="1">
      <alignment horizontal="left" vertical="center" wrapText="1"/>
    </xf>
    <xf numFmtId="0" fontId="29" fillId="16" borderId="24" xfId="0" applyFont="1" applyFill="1" applyBorder="1" applyAlignment="1">
      <alignment horizontal="center" vertical="center" wrapText="1"/>
    </xf>
    <xf numFmtId="0" fontId="29" fillId="16" borderId="21" xfId="0" applyFont="1" applyFill="1" applyBorder="1" applyAlignment="1">
      <alignment horizontal="left" vertical="center" wrapText="1"/>
    </xf>
    <xf numFmtId="0" fontId="28" fillId="16" borderId="13" xfId="0" applyFont="1" applyFill="1" applyBorder="1" applyAlignment="1">
      <alignment vertical="center" wrapText="1"/>
    </xf>
    <xf numFmtId="0" fontId="27" fillId="14" borderId="28" xfId="0" applyFont="1" applyFill="1" applyBorder="1" applyAlignment="1">
      <alignment horizontal="center" vertical="center" wrapText="1"/>
    </xf>
    <xf numFmtId="0" fontId="27" fillId="14" borderId="25" xfId="0" applyFont="1" applyFill="1" applyBorder="1" applyAlignment="1">
      <alignment horizontal="center" vertical="center" wrapText="1"/>
    </xf>
    <xf numFmtId="0" fontId="0" fillId="0" borderId="0" xfId="0" applyAlignment="1">
      <alignment horizontal="center"/>
    </xf>
    <xf numFmtId="0" fontId="26" fillId="14" borderId="24" xfId="0" applyFont="1" applyFill="1" applyBorder="1" applyAlignment="1">
      <alignment horizontal="center" vertical="center" wrapText="1"/>
    </xf>
    <xf numFmtId="0" fontId="26" fillId="14" borderId="22" xfId="0" applyFont="1" applyFill="1" applyBorder="1" applyAlignment="1">
      <alignment horizontal="center" vertical="center" wrapText="1"/>
    </xf>
    <xf numFmtId="0" fontId="26" fillId="14" borderId="17" xfId="0" applyFont="1" applyFill="1" applyBorder="1" applyAlignment="1">
      <alignment horizontal="center" vertical="center" wrapText="1"/>
    </xf>
    <xf numFmtId="0" fontId="26" fillId="14" borderId="11" xfId="0" applyFont="1" applyFill="1" applyBorder="1" applyAlignment="1">
      <alignment horizontal="center" vertical="center" wrapText="1"/>
    </xf>
    <xf numFmtId="0" fontId="26" fillId="14" borderId="19" xfId="0" applyFont="1" applyFill="1" applyBorder="1" applyAlignment="1">
      <alignment horizontal="center" vertical="center" wrapText="1"/>
    </xf>
    <xf numFmtId="0" fontId="26" fillId="14" borderId="20" xfId="0" applyFont="1" applyFill="1" applyBorder="1" applyAlignment="1">
      <alignment horizontal="center" vertical="center" wrapText="1"/>
    </xf>
    <xf numFmtId="0" fontId="26" fillId="15" borderId="17" xfId="0" applyFont="1" applyFill="1" applyBorder="1" applyAlignment="1">
      <alignment horizontal="center" vertical="center" wrapText="1"/>
    </xf>
    <xf numFmtId="0" fontId="26" fillId="15" borderId="11" xfId="0" applyFont="1" applyFill="1" applyBorder="1" applyAlignment="1">
      <alignment horizontal="center" vertical="center" wrapText="1"/>
    </xf>
    <xf numFmtId="0" fontId="26" fillId="14" borderId="21" xfId="0" applyFont="1" applyFill="1" applyBorder="1" applyAlignment="1">
      <alignment horizontal="center" vertical="center" wrapText="1"/>
    </xf>
    <xf numFmtId="0" fontId="26" fillId="14" borderId="14" xfId="0" applyFont="1" applyFill="1" applyBorder="1" applyAlignment="1">
      <alignment horizontal="center" vertical="center" wrapText="1"/>
    </xf>
    <xf numFmtId="0" fontId="26" fillId="14" borderId="15" xfId="0" applyFont="1" applyFill="1" applyBorder="1" applyAlignment="1">
      <alignment horizontal="center" vertical="center" wrapText="1"/>
    </xf>
    <xf numFmtId="0" fontId="26" fillId="14" borderId="10" xfId="0" applyFont="1" applyFill="1" applyBorder="1" applyAlignment="1">
      <alignment horizontal="center" vertical="center" wrapText="1"/>
    </xf>
    <xf numFmtId="0" fontId="26" fillId="14" borderId="12" xfId="0" applyFont="1" applyFill="1" applyBorder="1" applyAlignment="1">
      <alignment horizontal="center" vertical="center" wrapText="1"/>
    </xf>
    <xf numFmtId="0" fontId="26" fillId="14" borderId="4" xfId="0" applyFont="1" applyFill="1" applyBorder="1" applyAlignment="1">
      <alignment horizontal="center" vertical="center" wrapText="1"/>
    </xf>
    <xf numFmtId="0" fontId="26" fillId="14" borderId="5" xfId="0" applyFont="1" applyFill="1" applyBorder="1" applyAlignment="1">
      <alignment horizontal="center" vertical="center" wrapText="1"/>
    </xf>
    <xf numFmtId="0" fontId="26" fillId="14" borderId="1" xfId="0" applyFont="1" applyFill="1" applyBorder="1" applyAlignment="1">
      <alignment horizontal="center" vertical="center" wrapText="1"/>
    </xf>
    <xf numFmtId="14" fontId="26" fillId="14" borderId="1" xfId="0" applyNumberFormat="1" applyFont="1" applyFill="1" applyBorder="1" applyAlignment="1">
      <alignment horizontal="center" vertical="center" wrapText="1"/>
    </xf>
    <xf numFmtId="0" fontId="26" fillId="14" borderId="16" xfId="0" applyFont="1" applyFill="1" applyBorder="1" applyAlignment="1">
      <alignment horizontal="center" vertical="center" wrapText="1"/>
    </xf>
    <xf numFmtId="0" fontId="26" fillId="14" borderId="13" xfId="0" applyFont="1" applyFill="1" applyBorder="1" applyAlignment="1">
      <alignment horizontal="center" vertical="center" wrapText="1"/>
    </xf>
    <xf numFmtId="0" fontId="27" fillId="15" borderId="17" xfId="0" applyFont="1" applyFill="1" applyBorder="1" applyAlignment="1">
      <alignment horizontal="center" vertical="center" wrapText="1"/>
    </xf>
    <xf numFmtId="0" fontId="27" fillId="15" borderId="11" xfId="0" applyFont="1" applyFill="1" applyBorder="1" applyAlignment="1">
      <alignment horizontal="center" vertical="center" wrapText="1"/>
    </xf>
    <xf numFmtId="0" fontId="27" fillId="15" borderId="4" xfId="0" applyFont="1" applyFill="1" applyBorder="1" applyAlignment="1">
      <alignment horizontal="center" vertical="center" wrapText="1"/>
    </xf>
    <xf numFmtId="0" fontId="27" fillId="15" borderId="5" xfId="0" applyFont="1" applyFill="1" applyBorder="1" applyAlignment="1">
      <alignment horizontal="center" vertical="center" wrapText="1"/>
    </xf>
    <xf numFmtId="0" fontId="26" fillId="14" borderId="23" xfId="0" applyFont="1" applyFill="1" applyBorder="1" applyAlignment="1">
      <alignment horizontal="center" vertical="center" wrapText="1"/>
    </xf>
    <xf numFmtId="0" fontId="26" fillId="14" borderId="26" xfId="0" applyFont="1" applyFill="1" applyBorder="1" applyAlignment="1">
      <alignment horizontal="center" vertical="center" wrapText="1"/>
    </xf>
    <xf numFmtId="0" fontId="26" fillId="14" borderId="27" xfId="0" applyFont="1" applyFill="1" applyBorder="1" applyAlignment="1">
      <alignment horizontal="center" vertical="center" wrapText="1"/>
    </xf>
    <xf numFmtId="0" fontId="6" fillId="0" borderId="0" xfId="0" applyFont="1" applyAlignment="1">
      <alignment horizontal="center" vertical="center"/>
    </xf>
    <xf numFmtId="0" fontId="6" fillId="4" borderId="7"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6" borderId="4" xfId="0" applyFont="1" applyFill="1" applyBorder="1" applyAlignment="1">
      <alignment horizontal="center" vertical="center"/>
    </xf>
    <xf numFmtId="0" fontId="6" fillId="6" borderId="11" xfId="0" applyFont="1" applyFill="1" applyBorder="1" applyAlignment="1">
      <alignment horizontal="center" vertical="center"/>
    </xf>
    <xf numFmtId="0" fontId="6" fillId="6" borderId="5" xfId="0" applyFont="1" applyFill="1" applyBorder="1" applyAlignment="1">
      <alignment horizontal="center" vertical="center"/>
    </xf>
    <xf numFmtId="0" fontId="6" fillId="6" borderId="4"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6" fillId="6" borderId="5" xfId="0" applyFont="1" applyFill="1" applyBorder="1" applyAlignment="1">
      <alignment horizontal="center" vertical="center" wrapText="1"/>
    </xf>
  </cellXfs>
  <cellStyles count="3">
    <cellStyle name="Hipervínculo" xfId="2" builtinId="8"/>
    <cellStyle name="Normal" xfId="0" builtinId="0"/>
    <cellStyle name="Normal 2" xfId="1" xr:uid="{03069F8C-934D-427F-A712-90CDF1E8ABAD}"/>
  </cellStyles>
  <dxfs count="3">
    <dxf>
      <font>
        <b val="0"/>
        <i val="0"/>
        <strike val="0"/>
        <condense val="0"/>
        <extend val="0"/>
        <outline val="0"/>
        <shadow val="0"/>
        <u val="none"/>
        <vertAlign val="baseline"/>
        <sz val="9"/>
        <color auto="1"/>
        <name val="Arial"/>
        <family val="2"/>
        <scheme val="none"/>
      </font>
      <fill>
        <patternFill patternType="solid">
          <fgColor rgb="FF000000"/>
          <bgColor rgb="FFFFFFFF"/>
        </patternFill>
      </fill>
      <alignment horizontal="left"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9"/>
        <color auto="1"/>
        <name val="Arial"/>
        <family val="2"/>
        <scheme val="none"/>
      </font>
      <fill>
        <patternFill patternType="solid">
          <fgColor rgb="FF000000"/>
          <bgColor rgb="FFFFFFFF"/>
        </patternFill>
      </fill>
      <alignment horizontal="center" vertical="center" textRotation="0" wrapText="1" indent="0" justifyLastLine="0" shrinkToFit="0" readingOrder="0"/>
      <border diagonalUp="0" diagonalDown="0">
        <left/>
        <right/>
        <top style="thin">
          <color indexed="64"/>
        </top>
        <bottom style="thin">
          <color indexed="64"/>
        </bottom>
        <vertical/>
        <horizontal/>
      </border>
    </dxf>
    <dxf>
      <border outline="0">
        <left style="double">
          <color indexed="64"/>
        </left>
        <right style="thin">
          <color indexed="64"/>
        </right>
        <top style="thin">
          <color indexed="64"/>
        </top>
        <bottom style="thin">
          <color indexed="64"/>
        </bottom>
      </border>
    </dxf>
  </dxfs>
  <tableStyles count="0" defaultTableStyle="TableStyleMedium2" defaultPivotStyle="PivotStyleLight16"/>
  <colors>
    <mruColors>
      <color rgb="FF65A2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catalina rincon" id="{F49B8851-5236-4F66-9F10-9BC543243B7D}" userId="60c5aae581c8159a" providerId="Windows Liv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391DA0F-B836-4E5B-90AF-9B60C8217616}" name="Tabla2" displayName="Tabla2" ref="A1:B44" totalsRowShown="0" tableBorderDxfId="2">
  <autoFilter ref="A1:B44" xr:uid="{3391DA0F-B836-4E5B-90AF-9B60C8217616}"/>
  <tableColumns count="2">
    <tableColumn id="1" xr3:uid="{1A12B10E-DA91-430B-8A78-9DABBEE1687C}" name="COD. DIRECCIÓN/OFICINA" dataDxfId="1"/>
    <tableColumn id="2" xr3:uid="{47DA3E13-CFC7-42A1-BE55-EE06EFB18B29}" name="NOMBRE DE LA DIRECCIÓN OFICINA" dataDxfId="0"/>
  </tableColumns>
  <tableStyleInfo name="TableStyleLight16"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Q9" dT="2023-11-24T18:39:22.96" personId="{F49B8851-5236-4F66-9F10-9BC543243B7D}" id="{54BC5EA0-3F07-4BA9-8751-7B672EBC4DE9}">
    <text>Indique si en esta serie o subserie se producen documentos diferentes al soporte papel, que no sean digitales o electrónicos?
Indique el soporte</text>
  </threadedComment>
  <threadedComment ref="R9" dT="2023-11-24T18:44:32.71" personId="{F49B8851-5236-4F66-9F10-9BC543243B7D}" id="{2F46E768-99EB-43A9-8EB7-B891DE63AADF}">
    <text>Indique los formatos o extensiones de los documentos digitales que conforman el expediente. Considere la versión final del documento. Dar listado de extenciones</text>
  </threadedComment>
  <threadedComment ref="Q10" dT="2023-11-24T18:44:09.55" personId="{F49B8851-5236-4F66-9F10-9BC543243B7D}" id="{84300741-20D6-45ED-AEE4-6115A347A04D}">
    <text>Si es papel, digital ,electrónico u otro soporte</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saludcapitalgovco.sharepoint.com/sites/rednorte/Documentos%20compartidos/Forms/AllItems.aspx" TargetMode="External"/><Relationship Id="rId3" Type="http://schemas.openxmlformats.org/officeDocument/2006/relationships/hyperlink" Target="https://saludcapitalgovco.sharepoint.com/sites/GESTIONTIC/Documentos%20compartidos/Forms/AllItems.aspx?id=%2fsites%2fGESTIONTIC%2fDocumentos+compartidos%2f1.+Estrategia+TI%2fEVALUACIONES+DESEMPE%C3%91O%2fConcertaci%C3%B3n_Objetivos_2022_2023%2fLiliana+Bele%C3%B1o+Cabrales&amp;viewid=c89c4582-1db7-43b4-8e58-d574323c4f7a&amp;xsdata=MDV8MDJ8TEpNZW5kb3phQHNhbHVkY2FwaXRhbC5nb3YuY298YWJiZGM0ZmE1OTg5NGU3YjYwZjcwOGRjNmRlNjIzNjd8NGFiMTE4M2U3NWQ2NGI4N2I0YjViZmNiOTY4YzFkNTd8MXwwfDYzODUwNjA4MjQxOTgyOTc2MHxVbmtub3dufFRXRnBiR1pzYjNkOGV5SldJam9pTUM0d0xqQXdNREFpTENKUUlqb2lWMmx1TXpJaUxDSkJUaUk2SWsxaGFXd2lMQ0pYVkNJNk1uMD18MHx8fA%3d%3d&amp;sdata=R21hTkZ5eWREUkkrZ3JqSjBFZXZDdWpkaWV2MFNEa0MzalBaN3RNam9vQT0%3d" TargetMode="External"/><Relationship Id="rId7" Type="http://schemas.openxmlformats.org/officeDocument/2006/relationships/hyperlink" Target="https://saludcapitalgovco.sharepoint.com/sites/REP_CORRESPONDENCIA_DUES" TargetMode="External"/><Relationship Id="rId12" Type="http://schemas.microsoft.com/office/2017/10/relationships/threadedComment" Target="../threadedComments/threadedComment1.xml"/><Relationship Id="rId2" Type="http://schemas.openxmlformats.org/officeDocument/2006/relationships/hyperlink" Target="https://saludcapitalgovco.sharepoint.com/sites/REP_CORRESPONDENCIA_DUES" TargetMode="External"/><Relationship Id="rId1" Type="http://schemas.openxmlformats.org/officeDocument/2006/relationships/hyperlink" Target="https://saludcapitalgovco.sharepoint.com/sites/REP_CORRESPONDENCIA_DUES" TargetMode="External"/><Relationship Id="rId6" Type="http://schemas.openxmlformats.org/officeDocument/2006/relationships/hyperlink" Target="https://saludcapitalgovco-my.sharepoint.com/personal/archivodegestioncontratacion_saludcapital_gov_co/_layouts/15/onedrive.aspx?id=%2Fpersonal%2Farchivodegestioncontratacion%5Fsaludcapital%5Fgov%5Fco%2FDocuments%2FArchivo%20de%20gesti%C3%B3n%20contrataci%C3%B3n%2FArchivo%5Fde%5Fgestion%5Fcontatacion%2FContratos%5FDigitalizados&amp;ct=1715827226991&amp;or=OWA%2DNT%2DMail&amp;cid=504ab0cd%2Dcf25%2Dfd93%2Df310%2Dc6ed18b8c094&amp;ga=1" TargetMode="External"/><Relationship Id="rId11" Type="http://schemas.openxmlformats.org/officeDocument/2006/relationships/comments" Target="../comments1.xml"/><Relationship Id="rId5" Type="http://schemas.openxmlformats.org/officeDocument/2006/relationships/hyperlink" Target="https://saludcapitalgovco.sharepoint.com/sites/GESTIONTIC/Documentos%20compartidos/Forms/AllItems.aspx?id=%2fsites%2fGESTIONTIC%2fDocumentos+compartidos%2f1.+Estrategia+TI%2fEVALUACIONES+DESEMPE%C3%91O%2fConcertaci%C3%B3n_Objetivos_2022_2023%2fLiliana+Bele%C3%B1o+Cabrales&amp;viewid=c89c4582-1db7-43b4-8e58-d574323c4f7a&amp;xsdata=MDV8MDJ8TEpNZW5kb3phQHNhbHVkY2FwaXRhbC5nb3YuY298YWJiZGM0ZmE1OTg5NGU3YjYwZjcwOGRjNmRlNjIzNjd8NGFiMTE4M2U3NWQ2NGI4N2I0YjViZmNiOTY4YzFkNTd8MXwwfDYzODUwNjA4MjQxOTgyOTc2MHxVbmtub3dufFRXRnBiR1pzYjNkOGV5SldJam9pTUM0d0xqQXdNREFpTENKUUlqb2lWMmx1TXpJaUxDSkJUaUk2SWsxaGFXd2lMQ0pYVkNJNk1uMD18MHx8fA%3d%3d&amp;sdata=R21hTkZ5eWREUkkrZ3JqSjBFZXZDdWpkaWV2MFNEa0MzalBaN3RNam9vQT0%3d" TargetMode="External"/><Relationship Id="rId10" Type="http://schemas.openxmlformats.org/officeDocument/2006/relationships/vmlDrawing" Target="../drawings/vmlDrawing1.vml"/><Relationship Id="rId4" Type="http://schemas.openxmlformats.org/officeDocument/2006/relationships/hyperlink" Target="https://saludcapitalgovco.sharepoint.com/sites/GESTIONTIC/Documentos%20compartidos/Forms/AllItems.aspx?id=%2fsites%2fGESTIONTIC%2fDocumentos+compartidos%2f1.+Estrategia+TI%2fEVALUACIONES+DESEMPE%C3%91O%2fConcertaci%C3%B3n_Objetivos_2022_2023%2fLiliana+Bele%C3%B1o+Cabrales&amp;viewid=c89c4582-1db7-43b4-8e58-d574323c4f7a&amp;xsdata=MDV8MDJ8TEpNZW5kb3phQHNhbHVkY2FwaXRhbC5nb3YuY298YWJiZGM0ZmE1OTg5NGU3YjYwZjcwOGRjNmRlNjIzNjd8NGFiMTE4M2U3NWQ2NGI4N2I0YjViZmNiOTY4YzFkNTd8MXwwfDYzODUwNjA4MjQxOTgyOTc2MHxVbmtub3dufFRXRnBiR1pzYjNkOGV5SldJam9pTUM0d0xqQXdNREFpTENKUUlqb2lWMmx1TXpJaUxDSkJUaUk2SWsxaGFXd2lMQ0pYVkNJNk1uMD18MHx8fA%3d%3d&amp;sdata=R21hTkZ5eWREUkkrZ3JqSjBFZXZDdWpkaWV2MFNEa0MzalBaN3RNam9vQT0%3d" TargetMode="External"/><Relationship Id="rId9"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
  <dimension ref="A1:AM245"/>
  <sheetViews>
    <sheetView topLeftCell="A64" zoomScale="60" zoomScaleNormal="60" workbookViewId="0">
      <pane xSplit="5" topLeftCell="AA1" activePane="topRight" state="frozen"/>
      <selection activeCell="D9" sqref="D9"/>
      <selection pane="topRight" activeCell="AI87" sqref="AI87"/>
    </sheetView>
  </sheetViews>
  <sheetFormatPr baseColWidth="10" defaultColWidth="11.42578125" defaultRowHeight="12" x14ac:dyDescent="0.2"/>
  <cols>
    <col min="1" max="3" width="22.7109375" style="11" hidden="1" customWidth="1"/>
    <col min="4" max="4" width="38.28515625" style="4" customWidth="1"/>
    <col min="5" max="5" width="34" style="4" customWidth="1"/>
    <col min="6" max="6" width="32.28515625" style="12" customWidth="1"/>
    <col min="7" max="7" width="25.7109375" style="4" customWidth="1"/>
    <col min="8" max="8" width="37.28515625" style="4" customWidth="1"/>
    <col min="9" max="9" width="20.5703125" style="4" customWidth="1"/>
    <col min="10" max="10" width="40.42578125" style="4" customWidth="1"/>
    <col min="11" max="11" width="42.28515625" style="4" customWidth="1"/>
    <col min="12" max="12" width="32.5703125" style="4" customWidth="1"/>
    <col min="13" max="13" width="41.42578125" style="4" customWidth="1"/>
    <col min="14" max="14" width="29.5703125" style="4" customWidth="1"/>
    <col min="15" max="15" width="53.28515625" style="4" customWidth="1"/>
    <col min="16" max="16" width="27.7109375" style="4" customWidth="1"/>
    <col min="17" max="17" width="32.42578125" style="4" customWidth="1"/>
    <col min="18" max="26" width="27.7109375" style="4" customWidth="1"/>
    <col min="27" max="27" width="30.28515625" style="4" customWidth="1"/>
    <col min="28" max="28" width="33.28515625" style="4" customWidth="1"/>
    <col min="29" max="30" width="27.7109375" style="4" customWidth="1"/>
    <col min="31" max="31" width="15.28515625" style="4" customWidth="1"/>
    <col min="32" max="32" width="11.42578125" style="4"/>
    <col min="33" max="33" width="13.42578125" style="4" customWidth="1"/>
    <col min="34" max="34" width="16.28515625" style="4" customWidth="1"/>
    <col min="35" max="35" width="28.5703125" style="4" customWidth="1"/>
    <col min="36" max="36" width="38.5703125" style="4" customWidth="1"/>
    <col min="37" max="37" width="20.5703125" style="4" customWidth="1"/>
    <col min="38" max="38" width="21.28515625" style="4" customWidth="1"/>
    <col min="39" max="16384" width="11.42578125" style="4"/>
  </cols>
  <sheetData>
    <row r="1" spans="1:38" ht="13.5" hidden="1" customHeight="1" x14ac:dyDescent="0.2">
      <c r="N1" s="4" t="s">
        <v>0</v>
      </c>
      <c r="O1" s="4" t="s">
        <v>0</v>
      </c>
      <c r="P1" s="4" t="s">
        <v>0</v>
      </c>
      <c r="S1" s="13" t="s">
        <v>1</v>
      </c>
      <c r="T1" s="13" t="s">
        <v>2</v>
      </c>
      <c r="V1" s="4" t="s">
        <v>3</v>
      </c>
      <c r="W1" s="4" t="s">
        <v>0</v>
      </c>
      <c r="X1" s="4" t="s">
        <v>0</v>
      </c>
      <c r="Z1" s="4" t="s">
        <v>0</v>
      </c>
      <c r="AJ1" s="4" t="s">
        <v>4</v>
      </c>
    </row>
    <row r="2" spans="1:38" ht="16.149999999999999" hidden="1" customHeight="1" x14ac:dyDescent="0.2">
      <c r="N2" s="4" t="s">
        <v>5</v>
      </c>
      <c r="O2" s="4" t="s">
        <v>5</v>
      </c>
      <c r="P2" s="4" t="s">
        <v>5</v>
      </c>
      <c r="W2" s="4" t="s">
        <v>5</v>
      </c>
      <c r="X2" s="4" t="s">
        <v>5</v>
      </c>
      <c r="Z2" s="4" t="s">
        <v>5</v>
      </c>
      <c r="AJ2" s="4" t="s">
        <v>6</v>
      </c>
    </row>
    <row r="3" spans="1:38" ht="15" hidden="1" customHeight="1" x14ac:dyDescent="0.2">
      <c r="P3" s="4" t="s">
        <v>7</v>
      </c>
      <c r="W3" s="4" t="s">
        <v>7</v>
      </c>
      <c r="X3" s="4" t="s">
        <v>7</v>
      </c>
      <c r="AJ3" s="4" t="s">
        <v>8</v>
      </c>
    </row>
    <row r="4" spans="1:38" ht="14.25" hidden="1" customHeight="1" x14ac:dyDescent="0.2">
      <c r="O4" s="4" t="s">
        <v>5</v>
      </c>
    </row>
    <row r="5" spans="1:38" ht="19.899999999999999" hidden="1" customHeight="1" x14ac:dyDescent="0.2">
      <c r="N5" s="4">
        <v>10</v>
      </c>
      <c r="O5" s="4">
        <v>10</v>
      </c>
      <c r="Z5" s="4">
        <v>10</v>
      </c>
      <c r="AA5" s="4">
        <v>15</v>
      </c>
      <c r="AB5" s="4">
        <v>15</v>
      </c>
      <c r="AC5" s="4">
        <v>10</v>
      </c>
      <c r="AD5" s="4">
        <v>10</v>
      </c>
      <c r="AE5" s="4">
        <v>10</v>
      </c>
      <c r="AF5" s="4">
        <v>10</v>
      </c>
      <c r="AG5" s="4">
        <v>10</v>
      </c>
    </row>
    <row r="6" spans="1:38" ht="13.15" hidden="1" customHeight="1" x14ac:dyDescent="0.2">
      <c r="D6" s="176" t="s">
        <v>9</v>
      </c>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76"/>
      <c r="AJ6" s="176"/>
      <c r="AK6" s="176"/>
    </row>
    <row r="7" spans="1:38" ht="11.25" hidden="1" customHeight="1" x14ac:dyDescent="0.2">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row>
    <row r="8" spans="1:38" ht="9.75" hidden="1" customHeight="1" x14ac:dyDescent="0.2"/>
    <row r="9" spans="1:38" ht="84" x14ac:dyDescent="0.2">
      <c r="D9" s="14" t="s">
        <v>10</v>
      </c>
      <c r="E9" s="14" t="s">
        <v>11</v>
      </c>
      <c r="F9" s="15" t="s">
        <v>12</v>
      </c>
      <c r="G9" s="16" t="s">
        <v>13</v>
      </c>
      <c r="H9" s="16" t="s">
        <v>14</v>
      </c>
      <c r="I9" s="16" t="s">
        <v>15</v>
      </c>
      <c r="J9" s="16" t="s">
        <v>16</v>
      </c>
      <c r="K9" s="17" t="s">
        <v>17</v>
      </c>
      <c r="L9" s="18" t="s">
        <v>18</v>
      </c>
      <c r="M9" s="18" t="s">
        <v>19</v>
      </c>
      <c r="N9" s="19" t="s">
        <v>20</v>
      </c>
      <c r="O9" s="19" t="s">
        <v>21</v>
      </c>
      <c r="P9" s="20" t="s">
        <v>22</v>
      </c>
      <c r="Q9" s="20" t="s">
        <v>23</v>
      </c>
      <c r="R9" s="20" t="s">
        <v>24</v>
      </c>
      <c r="S9" s="20" t="s">
        <v>25</v>
      </c>
      <c r="T9" s="20" t="s">
        <v>26</v>
      </c>
      <c r="U9" s="20" t="s">
        <v>27</v>
      </c>
      <c r="V9" s="20" t="s">
        <v>28</v>
      </c>
      <c r="W9" s="20" t="s">
        <v>29</v>
      </c>
      <c r="X9" s="20" t="s">
        <v>30</v>
      </c>
      <c r="Y9" s="20" t="s">
        <v>794</v>
      </c>
      <c r="Z9" s="19" t="s">
        <v>31</v>
      </c>
      <c r="AA9" s="19" t="s">
        <v>32</v>
      </c>
      <c r="AB9" s="19" t="s">
        <v>33</v>
      </c>
      <c r="AC9" s="21" t="s">
        <v>34</v>
      </c>
      <c r="AD9" s="19" t="s">
        <v>35</v>
      </c>
      <c r="AE9" s="177" t="s">
        <v>36</v>
      </c>
      <c r="AF9" s="178"/>
      <c r="AG9" s="179"/>
      <c r="AH9" s="19" t="s">
        <v>37</v>
      </c>
      <c r="AI9" s="19" t="s">
        <v>38</v>
      </c>
      <c r="AJ9" s="22" t="s">
        <v>39</v>
      </c>
      <c r="AK9" s="21" t="s">
        <v>40</v>
      </c>
      <c r="AL9" s="13"/>
    </row>
    <row r="10" spans="1:38" ht="47.45" customHeight="1" x14ac:dyDescent="0.2">
      <c r="A10" s="23" t="s">
        <v>41</v>
      </c>
      <c r="B10" s="23" t="s">
        <v>42</v>
      </c>
      <c r="C10" s="23" t="s">
        <v>43</v>
      </c>
      <c r="D10" s="16" t="s">
        <v>10</v>
      </c>
      <c r="E10" s="16" t="s">
        <v>11</v>
      </c>
      <c r="F10" s="24" t="s">
        <v>44</v>
      </c>
      <c r="G10" s="16" t="s">
        <v>45</v>
      </c>
      <c r="H10" s="16" t="s">
        <v>14</v>
      </c>
      <c r="I10" s="16" t="s">
        <v>46</v>
      </c>
      <c r="J10" s="16" t="s">
        <v>16</v>
      </c>
      <c r="K10" s="16" t="s">
        <v>17</v>
      </c>
      <c r="L10" s="16" t="s">
        <v>47</v>
      </c>
      <c r="M10" s="16" t="s">
        <v>48</v>
      </c>
      <c r="N10" s="25" t="s">
        <v>20</v>
      </c>
      <c r="O10" s="25" t="s">
        <v>21</v>
      </c>
      <c r="P10" s="18" t="s">
        <v>22</v>
      </c>
      <c r="Q10" s="16" t="s">
        <v>49</v>
      </c>
      <c r="R10" s="16" t="s">
        <v>50</v>
      </c>
      <c r="S10" s="16" t="s">
        <v>51</v>
      </c>
      <c r="T10" s="16" t="s">
        <v>26</v>
      </c>
      <c r="U10" s="18" t="s">
        <v>52</v>
      </c>
      <c r="V10" s="18" t="s">
        <v>28</v>
      </c>
      <c r="W10" s="16" t="s">
        <v>53</v>
      </c>
      <c r="X10" s="18" t="s">
        <v>30</v>
      </c>
      <c r="Y10" s="18" t="s">
        <v>54</v>
      </c>
      <c r="Z10" s="25" t="s">
        <v>55</v>
      </c>
      <c r="AA10" s="25" t="s">
        <v>56</v>
      </c>
      <c r="AB10" s="25" t="s">
        <v>57</v>
      </c>
      <c r="AC10" s="26" t="s">
        <v>58</v>
      </c>
      <c r="AD10" s="25" t="s">
        <v>35</v>
      </c>
      <c r="AE10" s="27" t="s">
        <v>59</v>
      </c>
      <c r="AF10" s="27" t="s">
        <v>60</v>
      </c>
      <c r="AG10" s="27" t="s">
        <v>61</v>
      </c>
      <c r="AH10" s="25" t="s">
        <v>37</v>
      </c>
      <c r="AI10" s="25" t="s">
        <v>38</v>
      </c>
      <c r="AJ10" s="28" t="s">
        <v>39</v>
      </c>
      <c r="AK10" s="26" t="s">
        <v>62</v>
      </c>
      <c r="AL10" s="13"/>
    </row>
    <row r="11" spans="1:38" ht="24" x14ac:dyDescent="0.2">
      <c r="A11" s="35">
        <v>45331</v>
      </c>
      <c r="B11" s="36">
        <v>0.375</v>
      </c>
      <c r="C11" s="36" t="s">
        <v>63</v>
      </c>
      <c r="D11" s="36" t="s">
        <v>64</v>
      </c>
      <c r="E11" s="37"/>
      <c r="F11" s="38" t="s">
        <v>65</v>
      </c>
      <c r="G11" s="39" t="s">
        <v>66</v>
      </c>
      <c r="H11" s="40" t="s">
        <v>67</v>
      </c>
      <c r="I11" s="41">
        <v>46</v>
      </c>
      <c r="J11" s="40" t="s">
        <v>68</v>
      </c>
      <c r="K11" s="40" t="s">
        <v>624</v>
      </c>
      <c r="L11" s="37" t="s">
        <v>625</v>
      </c>
      <c r="M11" s="37">
        <v>0</v>
      </c>
      <c r="N11" s="37" t="s">
        <v>0</v>
      </c>
      <c r="O11" s="37" t="s">
        <v>5</v>
      </c>
      <c r="P11" s="37" t="s">
        <v>5</v>
      </c>
      <c r="Q11" s="37" t="s">
        <v>5</v>
      </c>
      <c r="R11" s="37" t="s">
        <v>626</v>
      </c>
      <c r="S11" s="37" t="s">
        <v>7</v>
      </c>
      <c r="T11" s="37" t="s">
        <v>7</v>
      </c>
      <c r="U11" s="37" t="s">
        <v>7</v>
      </c>
      <c r="V11" s="37" t="s">
        <v>7</v>
      </c>
      <c r="W11" s="37" t="s">
        <v>626</v>
      </c>
      <c r="X11" s="37" t="s">
        <v>5</v>
      </c>
      <c r="Y11" s="37">
        <v>5</v>
      </c>
      <c r="Z11" s="37" t="s">
        <v>0</v>
      </c>
      <c r="AA11" s="37" t="s">
        <v>7</v>
      </c>
      <c r="AB11" s="37" t="s">
        <v>5</v>
      </c>
      <c r="AC11" s="37" t="s">
        <v>0</v>
      </c>
      <c r="AD11" s="37" t="s">
        <v>5</v>
      </c>
      <c r="AE11" s="37" t="s">
        <v>7</v>
      </c>
      <c r="AF11" s="37" t="s">
        <v>7</v>
      </c>
      <c r="AG11" s="37" t="s">
        <v>7</v>
      </c>
      <c r="AH11" s="37" t="s">
        <v>7</v>
      </c>
      <c r="AI11" s="37" t="s">
        <v>7</v>
      </c>
      <c r="AJ11" s="37" t="s">
        <v>5</v>
      </c>
      <c r="AK11" s="37" t="s">
        <v>7</v>
      </c>
    </row>
    <row r="12" spans="1:38" x14ac:dyDescent="0.2">
      <c r="A12" s="35">
        <v>45331</v>
      </c>
      <c r="B12" s="36">
        <v>0.375</v>
      </c>
      <c r="C12" s="36" t="s">
        <v>63</v>
      </c>
      <c r="D12" s="36" t="s">
        <v>64</v>
      </c>
      <c r="E12" s="37"/>
      <c r="F12" s="38" t="s">
        <v>65</v>
      </c>
      <c r="G12" s="41">
        <v>4</v>
      </c>
      <c r="H12" s="40" t="s">
        <v>67</v>
      </c>
      <c r="I12" s="41">
        <v>50</v>
      </c>
      <c r="J12" s="37"/>
      <c r="K12" s="40" t="s">
        <v>624</v>
      </c>
      <c r="L12" s="37" t="s">
        <v>625</v>
      </c>
      <c r="M12" s="37">
        <v>0</v>
      </c>
      <c r="N12" s="37" t="s">
        <v>0</v>
      </c>
      <c r="O12" s="37" t="s">
        <v>5</v>
      </c>
      <c r="P12" s="37" t="s">
        <v>5</v>
      </c>
      <c r="Q12" s="37" t="s">
        <v>5</v>
      </c>
      <c r="R12" s="37" t="s">
        <v>626</v>
      </c>
      <c r="S12" s="37" t="s">
        <v>7</v>
      </c>
      <c r="T12" s="37" t="s">
        <v>7</v>
      </c>
      <c r="U12" s="37" t="s">
        <v>7</v>
      </c>
      <c r="V12" s="37" t="s">
        <v>7</v>
      </c>
      <c r="W12" s="37" t="s">
        <v>626</v>
      </c>
      <c r="X12" s="37" t="s">
        <v>5</v>
      </c>
      <c r="Y12" s="37">
        <v>5</v>
      </c>
      <c r="Z12" s="37" t="s">
        <v>0</v>
      </c>
      <c r="AA12" s="37" t="s">
        <v>7</v>
      </c>
      <c r="AB12" s="37" t="s">
        <v>5</v>
      </c>
      <c r="AC12" s="37" t="s">
        <v>0</v>
      </c>
      <c r="AD12" s="37" t="s">
        <v>5</v>
      </c>
      <c r="AE12" s="37" t="s">
        <v>7</v>
      </c>
      <c r="AF12" s="37" t="s">
        <v>7</v>
      </c>
      <c r="AG12" s="37" t="s">
        <v>7</v>
      </c>
      <c r="AH12" s="37" t="s">
        <v>7</v>
      </c>
      <c r="AI12" s="37" t="s">
        <v>7</v>
      </c>
      <c r="AJ12" s="37" t="s">
        <v>5</v>
      </c>
      <c r="AK12" s="37" t="s">
        <v>7</v>
      </c>
    </row>
    <row r="13" spans="1:38" x14ac:dyDescent="0.2">
      <c r="A13" s="35">
        <v>45331</v>
      </c>
      <c r="B13" s="36">
        <v>0.375</v>
      </c>
      <c r="C13" s="36" t="s">
        <v>63</v>
      </c>
      <c r="D13" s="36" t="s">
        <v>64</v>
      </c>
      <c r="E13" s="37"/>
      <c r="F13" s="38" t="s">
        <v>65</v>
      </c>
      <c r="G13" s="41">
        <v>14</v>
      </c>
      <c r="H13" s="40" t="s">
        <v>69</v>
      </c>
      <c r="I13" s="37"/>
      <c r="J13" s="37"/>
      <c r="K13" s="37" t="s">
        <v>627</v>
      </c>
      <c r="L13" s="37" t="s">
        <v>628</v>
      </c>
      <c r="M13" s="37">
        <v>0.15</v>
      </c>
      <c r="N13" s="37" t="s">
        <v>0</v>
      </c>
      <c r="O13" s="37" t="s">
        <v>0</v>
      </c>
      <c r="P13" s="37" t="s">
        <v>5</v>
      </c>
      <c r="Q13" s="37" t="s">
        <v>5</v>
      </c>
      <c r="R13" s="37" t="s">
        <v>636</v>
      </c>
      <c r="S13" s="37" t="s">
        <v>7</v>
      </c>
      <c r="T13" s="37" t="s">
        <v>7</v>
      </c>
      <c r="U13" s="37" t="s">
        <v>7</v>
      </c>
      <c r="V13" s="37" t="s">
        <v>629</v>
      </c>
      <c r="W13" s="37" t="s">
        <v>5</v>
      </c>
      <c r="X13" s="37" t="s">
        <v>0</v>
      </c>
      <c r="Y13" s="37">
        <v>10</v>
      </c>
      <c r="Z13" s="37" t="s">
        <v>0</v>
      </c>
      <c r="AA13" s="37" t="s">
        <v>5</v>
      </c>
      <c r="AB13" s="37" t="s">
        <v>0</v>
      </c>
      <c r="AC13" s="37" t="s">
        <v>0</v>
      </c>
      <c r="AD13" s="37" t="s">
        <v>7</v>
      </c>
      <c r="AE13" s="37" t="s">
        <v>7</v>
      </c>
      <c r="AF13" s="37" t="s">
        <v>7</v>
      </c>
      <c r="AG13" s="37" t="s">
        <v>7</v>
      </c>
      <c r="AH13" s="37" t="s">
        <v>7</v>
      </c>
      <c r="AI13" s="37" t="s">
        <v>7</v>
      </c>
      <c r="AJ13" s="37" t="s">
        <v>5</v>
      </c>
      <c r="AK13" s="37" t="s">
        <v>7</v>
      </c>
    </row>
    <row r="14" spans="1:38" ht="24" x14ac:dyDescent="0.2">
      <c r="A14" s="35">
        <v>45331</v>
      </c>
      <c r="B14" s="36">
        <v>0.375</v>
      </c>
      <c r="C14" s="36" t="s">
        <v>63</v>
      </c>
      <c r="D14" s="36" t="s">
        <v>64</v>
      </c>
      <c r="E14" s="37"/>
      <c r="F14" s="38" t="s">
        <v>65</v>
      </c>
      <c r="G14" s="41">
        <v>84</v>
      </c>
      <c r="H14" s="40" t="s">
        <v>70</v>
      </c>
      <c r="I14" s="41">
        <v>2</v>
      </c>
      <c r="J14" s="40" t="s">
        <v>71</v>
      </c>
      <c r="K14" s="55" t="s">
        <v>630</v>
      </c>
      <c r="L14" s="37" t="s">
        <v>628</v>
      </c>
      <c r="M14" s="37" t="s">
        <v>631</v>
      </c>
      <c r="N14" s="37" t="s">
        <v>0</v>
      </c>
      <c r="O14" s="37" t="s">
        <v>0</v>
      </c>
      <c r="P14" s="37" t="s">
        <v>5</v>
      </c>
      <c r="Q14" s="37" t="s">
        <v>5</v>
      </c>
      <c r="R14" s="37" t="s">
        <v>7</v>
      </c>
      <c r="S14" s="37" t="s">
        <v>7</v>
      </c>
      <c r="T14" s="37" t="s">
        <v>7</v>
      </c>
      <c r="U14" s="37" t="s">
        <v>7</v>
      </c>
      <c r="V14" s="37" t="s">
        <v>629</v>
      </c>
      <c r="W14" s="37" t="s">
        <v>5</v>
      </c>
      <c r="X14" s="37" t="s">
        <v>0</v>
      </c>
      <c r="Y14" s="37">
        <v>10</v>
      </c>
      <c r="Z14" s="37" t="s">
        <v>0</v>
      </c>
      <c r="AA14" s="37" t="s">
        <v>5</v>
      </c>
      <c r="AB14" s="37" t="s">
        <v>0</v>
      </c>
      <c r="AC14" s="37" t="s">
        <v>0</v>
      </c>
      <c r="AD14" s="37" t="s">
        <v>0</v>
      </c>
      <c r="AE14" s="37" t="s">
        <v>7</v>
      </c>
      <c r="AF14" s="37" t="s">
        <v>7</v>
      </c>
      <c r="AG14" s="37" t="s">
        <v>7</v>
      </c>
      <c r="AH14" s="37" t="s">
        <v>7</v>
      </c>
      <c r="AI14" s="37" t="s">
        <v>7</v>
      </c>
      <c r="AJ14" s="37" t="s">
        <v>5</v>
      </c>
      <c r="AK14" s="37" t="s">
        <v>7</v>
      </c>
    </row>
    <row r="15" spans="1:38" ht="36" x14ac:dyDescent="0.2">
      <c r="A15" s="35">
        <v>45335</v>
      </c>
      <c r="B15" s="37" t="s">
        <v>72</v>
      </c>
      <c r="C15" s="36" t="s">
        <v>73</v>
      </c>
      <c r="D15" s="36" t="s">
        <v>74</v>
      </c>
      <c r="E15" s="37"/>
      <c r="F15" s="38" t="s">
        <v>75</v>
      </c>
      <c r="G15" s="42">
        <v>2</v>
      </c>
      <c r="H15" s="43" t="s">
        <v>76</v>
      </c>
      <c r="I15" s="42">
        <v>2</v>
      </c>
      <c r="J15" s="43" t="s">
        <v>77</v>
      </c>
      <c r="K15" s="69" t="s">
        <v>806</v>
      </c>
      <c r="L15" s="32" t="s">
        <v>807</v>
      </c>
      <c r="M15" s="32">
        <v>305.25</v>
      </c>
      <c r="N15" s="32" t="s">
        <v>0</v>
      </c>
      <c r="O15" s="32" t="s">
        <v>0</v>
      </c>
      <c r="P15" s="32" t="s">
        <v>0</v>
      </c>
      <c r="Q15" s="32" t="s">
        <v>5</v>
      </c>
      <c r="R15" s="32" t="s">
        <v>7</v>
      </c>
      <c r="S15" s="32" t="s">
        <v>7</v>
      </c>
      <c r="T15" s="32" t="s">
        <v>7</v>
      </c>
      <c r="U15" s="32" t="s">
        <v>7</v>
      </c>
      <c r="V15" s="32" t="s">
        <v>7</v>
      </c>
      <c r="W15" s="32" t="s">
        <v>5</v>
      </c>
      <c r="X15" s="32" t="s">
        <v>5</v>
      </c>
      <c r="Y15" s="32">
        <v>20</v>
      </c>
      <c r="Z15" s="32" t="s">
        <v>0</v>
      </c>
      <c r="AA15" s="32" t="s">
        <v>5</v>
      </c>
      <c r="AB15" s="32" t="s">
        <v>0</v>
      </c>
      <c r="AC15" s="32" t="s">
        <v>0</v>
      </c>
      <c r="AD15" s="32" t="s">
        <v>0</v>
      </c>
      <c r="AE15" s="32" t="s">
        <v>0</v>
      </c>
      <c r="AF15" s="32" t="s">
        <v>0</v>
      </c>
      <c r="AG15" s="32" t="s">
        <v>0</v>
      </c>
      <c r="AH15" s="32"/>
      <c r="AI15" s="32"/>
      <c r="AJ15" s="32" t="s">
        <v>127</v>
      </c>
      <c r="AK15" s="32"/>
    </row>
    <row r="16" spans="1:38" ht="24" x14ac:dyDescent="0.2">
      <c r="A16" s="35">
        <v>45335</v>
      </c>
      <c r="B16" s="37" t="s">
        <v>72</v>
      </c>
      <c r="C16" s="36" t="s">
        <v>73</v>
      </c>
      <c r="D16" s="36" t="s">
        <v>74</v>
      </c>
      <c r="E16" s="37"/>
      <c r="F16" s="38" t="s">
        <v>75</v>
      </c>
      <c r="G16" s="42">
        <v>4</v>
      </c>
      <c r="H16" s="40" t="s">
        <v>78</v>
      </c>
      <c r="I16" s="42">
        <v>24</v>
      </c>
      <c r="J16" s="40" t="s">
        <v>79</v>
      </c>
      <c r="K16" s="70" t="s">
        <v>808</v>
      </c>
      <c r="L16" s="33" t="s">
        <v>676</v>
      </c>
      <c r="M16" s="32">
        <v>2.75</v>
      </c>
      <c r="N16" s="33" t="s">
        <v>0</v>
      </c>
      <c r="O16" s="33" t="s">
        <v>0</v>
      </c>
      <c r="P16" s="33" t="s">
        <v>0</v>
      </c>
      <c r="Q16" s="33" t="s">
        <v>5</v>
      </c>
      <c r="R16" s="33" t="s">
        <v>7</v>
      </c>
      <c r="S16" s="33" t="s">
        <v>7</v>
      </c>
      <c r="T16" s="33" t="s">
        <v>7</v>
      </c>
      <c r="U16" s="33" t="s">
        <v>7</v>
      </c>
      <c r="V16" s="33" t="s">
        <v>7</v>
      </c>
      <c r="W16" s="33" t="s">
        <v>5</v>
      </c>
      <c r="X16" s="33" t="s">
        <v>5</v>
      </c>
      <c r="Y16" s="33">
        <v>5</v>
      </c>
      <c r="Z16" s="33" t="s">
        <v>0</v>
      </c>
      <c r="AA16" s="33" t="s">
        <v>5</v>
      </c>
      <c r="AB16" s="33" t="s">
        <v>0</v>
      </c>
      <c r="AC16" s="33" t="s">
        <v>0</v>
      </c>
      <c r="AD16" s="33" t="s">
        <v>0</v>
      </c>
      <c r="AE16" s="33" t="s">
        <v>0</v>
      </c>
      <c r="AF16" s="33" t="s">
        <v>5</v>
      </c>
      <c r="AG16" s="33" t="s">
        <v>5</v>
      </c>
      <c r="AH16" s="33"/>
      <c r="AI16" s="32"/>
      <c r="AJ16" s="32" t="s">
        <v>127</v>
      </c>
      <c r="AK16" s="33"/>
    </row>
    <row r="17" spans="1:37" ht="36" x14ac:dyDescent="0.2">
      <c r="A17" s="35">
        <v>45335</v>
      </c>
      <c r="B17" s="37" t="s">
        <v>72</v>
      </c>
      <c r="C17" s="36" t="s">
        <v>73</v>
      </c>
      <c r="D17" s="36" t="s">
        <v>74</v>
      </c>
      <c r="E17" s="37"/>
      <c r="F17" s="38" t="s">
        <v>75</v>
      </c>
      <c r="G17" s="42">
        <v>20</v>
      </c>
      <c r="H17" s="43" t="s">
        <v>80</v>
      </c>
      <c r="I17" s="42">
        <v>8</v>
      </c>
      <c r="J17" s="43" t="s">
        <v>81</v>
      </c>
      <c r="K17" s="70" t="s">
        <v>809</v>
      </c>
      <c r="L17" s="33" t="s">
        <v>676</v>
      </c>
      <c r="M17" s="32">
        <v>25.75</v>
      </c>
      <c r="N17" s="33" t="s">
        <v>5</v>
      </c>
      <c r="O17" s="33" t="s">
        <v>0</v>
      </c>
      <c r="P17" s="33" t="s">
        <v>5</v>
      </c>
      <c r="Q17" s="33" t="s">
        <v>5</v>
      </c>
      <c r="R17" s="33" t="s">
        <v>7</v>
      </c>
      <c r="S17" s="33" t="s">
        <v>7</v>
      </c>
      <c r="T17" s="33" t="s">
        <v>7</v>
      </c>
      <c r="U17" s="33" t="s">
        <v>7</v>
      </c>
      <c r="V17" s="33" t="s">
        <v>7</v>
      </c>
      <c r="W17" s="33" t="s">
        <v>0</v>
      </c>
      <c r="X17" s="33" t="s">
        <v>5</v>
      </c>
      <c r="Y17" s="33">
        <v>5</v>
      </c>
      <c r="Z17" s="33" t="s">
        <v>5</v>
      </c>
      <c r="AA17" s="33" t="s">
        <v>5</v>
      </c>
      <c r="AB17" s="33" t="s">
        <v>0</v>
      </c>
      <c r="AC17" s="33" t="s">
        <v>0</v>
      </c>
      <c r="AD17" s="33" t="s">
        <v>0</v>
      </c>
      <c r="AE17" s="33" t="s">
        <v>0</v>
      </c>
      <c r="AF17" s="33" t="s">
        <v>0</v>
      </c>
      <c r="AG17" s="33" t="s">
        <v>0</v>
      </c>
      <c r="AH17" s="33"/>
      <c r="AI17" s="33"/>
      <c r="AJ17" s="33" t="s">
        <v>127</v>
      </c>
      <c r="AK17" s="33"/>
    </row>
    <row r="18" spans="1:37" ht="48" x14ac:dyDescent="0.2">
      <c r="A18" s="35">
        <v>45335</v>
      </c>
      <c r="B18" s="37" t="s">
        <v>72</v>
      </c>
      <c r="C18" s="36" t="s">
        <v>73</v>
      </c>
      <c r="D18" s="36" t="s">
        <v>74</v>
      </c>
      <c r="E18" s="37"/>
      <c r="F18" s="38" t="s">
        <v>75</v>
      </c>
      <c r="G18" s="42">
        <v>21</v>
      </c>
      <c r="H18" s="43" t="s">
        <v>82</v>
      </c>
      <c r="I18" s="37"/>
      <c r="J18" s="37"/>
      <c r="K18" s="71" t="s">
        <v>810</v>
      </c>
      <c r="L18" s="33" t="s">
        <v>676</v>
      </c>
      <c r="M18" s="32">
        <v>12.25</v>
      </c>
      <c r="N18" s="33" t="s">
        <v>0</v>
      </c>
      <c r="O18" s="33" t="s">
        <v>0</v>
      </c>
      <c r="P18" s="33" t="s">
        <v>5</v>
      </c>
      <c r="Q18" s="72" t="s">
        <v>811</v>
      </c>
      <c r="R18" s="33" t="s">
        <v>7</v>
      </c>
      <c r="S18" s="33" t="s">
        <v>7</v>
      </c>
      <c r="T18" s="33" t="s">
        <v>812</v>
      </c>
      <c r="U18" s="33" t="s">
        <v>0</v>
      </c>
      <c r="V18" s="33" t="s">
        <v>813</v>
      </c>
      <c r="W18" s="33" t="s">
        <v>0</v>
      </c>
      <c r="X18" s="33" t="s">
        <v>814</v>
      </c>
      <c r="Y18" s="33">
        <v>10</v>
      </c>
      <c r="Z18" s="33" t="s">
        <v>0</v>
      </c>
      <c r="AA18" s="33" t="s">
        <v>0</v>
      </c>
      <c r="AB18" s="33" t="s">
        <v>0</v>
      </c>
      <c r="AC18" s="33" t="s">
        <v>0</v>
      </c>
      <c r="AD18" s="33" t="s">
        <v>0</v>
      </c>
      <c r="AE18" s="33" t="s">
        <v>0</v>
      </c>
      <c r="AF18" s="33" t="s">
        <v>0</v>
      </c>
      <c r="AG18" s="33" t="s">
        <v>0</v>
      </c>
      <c r="AH18" s="33"/>
      <c r="AI18" s="33"/>
      <c r="AJ18" s="33" t="s">
        <v>127</v>
      </c>
      <c r="AK18" s="33"/>
    </row>
    <row r="19" spans="1:37" ht="84" x14ac:dyDescent="0.2">
      <c r="A19" s="35">
        <v>45335</v>
      </c>
      <c r="B19" s="37" t="s">
        <v>72</v>
      </c>
      <c r="C19" s="36" t="s">
        <v>73</v>
      </c>
      <c r="D19" s="36" t="s">
        <v>74</v>
      </c>
      <c r="E19" s="37"/>
      <c r="F19" s="38" t="s">
        <v>75</v>
      </c>
      <c r="G19" s="42">
        <v>36</v>
      </c>
      <c r="H19" s="43" t="s">
        <v>83</v>
      </c>
      <c r="I19" s="42">
        <v>18</v>
      </c>
      <c r="J19" s="43" t="s">
        <v>84</v>
      </c>
      <c r="K19" s="70" t="s">
        <v>815</v>
      </c>
      <c r="L19" s="33" t="s">
        <v>816</v>
      </c>
      <c r="M19" s="32">
        <v>2</v>
      </c>
      <c r="N19" s="33" t="s">
        <v>0</v>
      </c>
      <c r="O19" s="33" t="s">
        <v>0</v>
      </c>
      <c r="P19" s="33" t="s">
        <v>5</v>
      </c>
      <c r="Q19" s="33" t="s">
        <v>5</v>
      </c>
      <c r="R19" s="33" t="s">
        <v>7</v>
      </c>
      <c r="S19" s="33" t="s">
        <v>7</v>
      </c>
      <c r="T19" s="33" t="s">
        <v>7</v>
      </c>
      <c r="U19" s="33" t="s">
        <v>678</v>
      </c>
      <c r="V19" s="33" t="s">
        <v>678</v>
      </c>
      <c r="W19" s="33" t="s">
        <v>5</v>
      </c>
      <c r="X19" s="33" t="s">
        <v>5</v>
      </c>
      <c r="Y19" s="33">
        <v>10</v>
      </c>
      <c r="Z19" s="33" t="s">
        <v>0</v>
      </c>
      <c r="AA19" s="33" t="s">
        <v>5</v>
      </c>
      <c r="AB19" s="33" t="s">
        <v>0</v>
      </c>
      <c r="AC19" s="33" t="s">
        <v>0</v>
      </c>
      <c r="AD19" s="33" t="s">
        <v>0</v>
      </c>
      <c r="AE19" s="33" t="s">
        <v>0</v>
      </c>
      <c r="AF19" s="33" t="s">
        <v>0</v>
      </c>
      <c r="AG19" s="33" t="s">
        <v>0</v>
      </c>
      <c r="AH19" s="33"/>
      <c r="AI19" s="33"/>
      <c r="AJ19" s="33" t="s">
        <v>817</v>
      </c>
      <c r="AK19" s="33"/>
    </row>
    <row r="20" spans="1:37" ht="84" x14ac:dyDescent="0.2">
      <c r="A20" s="35">
        <v>45335</v>
      </c>
      <c r="B20" s="37" t="s">
        <v>72</v>
      </c>
      <c r="C20" s="36" t="s">
        <v>73</v>
      </c>
      <c r="D20" s="36" t="s">
        <v>74</v>
      </c>
      <c r="E20" s="37"/>
      <c r="F20" s="38" t="s">
        <v>75</v>
      </c>
      <c r="G20" s="42">
        <v>36</v>
      </c>
      <c r="H20" s="43" t="s">
        <v>83</v>
      </c>
      <c r="I20" s="42">
        <v>20</v>
      </c>
      <c r="J20" s="42" t="s">
        <v>85</v>
      </c>
      <c r="K20" s="70" t="s">
        <v>815</v>
      </c>
      <c r="L20" s="72" t="s">
        <v>818</v>
      </c>
      <c r="M20" s="32">
        <v>2</v>
      </c>
      <c r="N20" s="33" t="s">
        <v>0</v>
      </c>
      <c r="O20" s="33" t="s">
        <v>0</v>
      </c>
      <c r="P20" s="33" t="s">
        <v>5</v>
      </c>
      <c r="Q20" s="33" t="s">
        <v>5</v>
      </c>
      <c r="R20" s="33" t="s">
        <v>7</v>
      </c>
      <c r="S20" s="33" t="s">
        <v>7</v>
      </c>
      <c r="T20" s="33" t="s">
        <v>7</v>
      </c>
      <c r="U20" s="33" t="s">
        <v>678</v>
      </c>
      <c r="V20" s="33" t="s">
        <v>678</v>
      </c>
      <c r="W20" s="33" t="s">
        <v>5</v>
      </c>
      <c r="X20" s="33" t="s">
        <v>5</v>
      </c>
      <c r="Y20" s="33">
        <v>10</v>
      </c>
      <c r="Z20" s="33" t="s">
        <v>0</v>
      </c>
      <c r="AA20" s="33" t="s">
        <v>5</v>
      </c>
      <c r="AB20" s="33" t="s">
        <v>0</v>
      </c>
      <c r="AC20" s="33" t="s">
        <v>0</v>
      </c>
      <c r="AD20" s="33" t="s">
        <v>0</v>
      </c>
      <c r="AE20" s="33" t="s">
        <v>0</v>
      </c>
      <c r="AF20" s="33" t="s">
        <v>0</v>
      </c>
      <c r="AG20" s="33" t="s">
        <v>0</v>
      </c>
      <c r="AH20" s="33"/>
      <c r="AI20" s="33"/>
      <c r="AJ20" s="33" t="s">
        <v>817</v>
      </c>
      <c r="AK20" s="33"/>
    </row>
    <row r="21" spans="1:37" ht="48" x14ac:dyDescent="0.2">
      <c r="A21" s="35">
        <v>45335</v>
      </c>
      <c r="B21" s="37" t="s">
        <v>72</v>
      </c>
      <c r="C21" s="36" t="s">
        <v>73</v>
      </c>
      <c r="D21" s="36" t="s">
        <v>74</v>
      </c>
      <c r="E21" s="37"/>
      <c r="F21" s="38" t="s">
        <v>75</v>
      </c>
      <c r="G21" s="42">
        <v>72</v>
      </c>
      <c r="H21" s="43" t="s">
        <v>86</v>
      </c>
      <c r="I21" s="42">
        <v>2</v>
      </c>
      <c r="J21" s="43" t="s">
        <v>87</v>
      </c>
      <c r="K21" s="70" t="s">
        <v>819</v>
      </c>
      <c r="L21" s="33" t="s">
        <v>820</v>
      </c>
      <c r="M21" s="32">
        <v>20.75</v>
      </c>
      <c r="N21" s="33" t="s">
        <v>0</v>
      </c>
      <c r="O21" s="33" t="s">
        <v>0</v>
      </c>
      <c r="P21" s="33" t="s">
        <v>5</v>
      </c>
      <c r="Q21" s="72" t="s">
        <v>811</v>
      </c>
      <c r="R21" s="33" t="s">
        <v>7</v>
      </c>
      <c r="S21" s="33" t="s">
        <v>7</v>
      </c>
      <c r="T21" s="33" t="s">
        <v>7</v>
      </c>
      <c r="U21" s="33" t="s">
        <v>678</v>
      </c>
      <c r="V21" s="33" t="s">
        <v>678</v>
      </c>
      <c r="W21" s="33" t="s">
        <v>5</v>
      </c>
      <c r="X21" s="33" t="s">
        <v>821</v>
      </c>
      <c r="Y21" s="33">
        <v>20</v>
      </c>
      <c r="Z21" s="33" t="s">
        <v>0</v>
      </c>
      <c r="AA21" s="33" t="s">
        <v>0</v>
      </c>
      <c r="AB21" s="33" t="s">
        <v>0</v>
      </c>
      <c r="AC21" s="33" t="s">
        <v>0</v>
      </c>
      <c r="AD21" s="33" t="s">
        <v>5</v>
      </c>
      <c r="AE21" s="33" t="s">
        <v>0</v>
      </c>
      <c r="AF21" s="33" t="s">
        <v>0</v>
      </c>
      <c r="AG21" s="33" t="s">
        <v>0</v>
      </c>
      <c r="AH21" s="33"/>
      <c r="AI21" s="33"/>
      <c r="AJ21" s="33" t="s">
        <v>822</v>
      </c>
      <c r="AK21" s="33"/>
    </row>
    <row r="22" spans="1:37" ht="48" x14ac:dyDescent="0.2">
      <c r="A22" s="35">
        <v>45335</v>
      </c>
      <c r="B22" s="37" t="s">
        <v>72</v>
      </c>
      <c r="C22" s="36" t="s">
        <v>73</v>
      </c>
      <c r="D22" s="36" t="s">
        <v>74</v>
      </c>
      <c r="E22" s="37"/>
      <c r="F22" s="38" t="s">
        <v>75</v>
      </c>
      <c r="G22" s="42">
        <v>72</v>
      </c>
      <c r="H22" s="43" t="s">
        <v>86</v>
      </c>
      <c r="I22" s="42">
        <v>4</v>
      </c>
      <c r="J22" s="42" t="s">
        <v>88</v>
      </c>
      <c r="K22" s="72" t="s">
        <v>823</v>
      </c>
      <c r="L22" s="33" t="s">
        <v>820</v>
      </c>
      <c r="M22" s="32">
        <v>20.75</v>
      </c>
      <c r="N22" s="33" t="s">
        <v>0</v>
      </c>
      <c r="O22" s="33" t="s">
        <v>0</v>
      </c>
      <c r="P22" s="33" t="s">
        <v>5</v>
      </c>
      <c r="Q22" s="72" t="s">
        <v>811</v>
      </c>
      <c r="R22" s="33" t="s">
        <v>7</v>
      </c>
      <c r="S22" s="33" t="s">
        <v>7</v>
      </c>
      <c r="T22" s="33" t="s">
        <v>7</v>
      </c>
      <c r="U22" s="33" t="s">
        <v>678</v>
      </c>
      <c r="V22" s="33" t="s">
        <v>678</v>
      </c>
      <c r="W22" s="33" t="s">
        <v>5</v>
      </c>
      <c r="X22" s="33" t="s">
        <v>821</v>
      </c>
      <c r="Y22" s="33">
        <v>20</v>
      </c>
      <c r="Z22" s="33" t="s">
        <v>0</v>
      </c>
      <c r="AA22" s="33" t="s">
        <v>0</v>
      </c>
      <c r="AB22" s="33" t="s">
        <v>0</v>
      </c>
      <c r="AC22" s="33" t="s">
        <v>0</v>
      </c>
      <c r="AD22" s="33" t="s">
        <v>5</v>
      </c>
      <c r="AE22" s="33" t="s">
        <v>0</v>
      </c>
      <c r="AF22" s="33" t="s">
        <v>0</v>
      </c>
      <c r="AG22" s="33" t="s">
        <v>0</v>
      </c>
      <c r="AH22" s="33"/>
      <c r="AI22" s="33"/>
      <c r="AJ22" s="33" t="s">
        <v>822</v>
      </c>
      <c r="AK22" s="33"/>
    </row>
    <row r="23" spans="1:37" ht="48" x14ac:dyDescent="0.2">
      <c r="A23" s="35">
        <v>45335</v>
      </c>
      <c r="B23" s="37" t="s">
        <v>72</v>
      </c>
      <c r="C23" s="36" t="s">
        <v>73</v>
      </c>
      <c r="D23" s="36" t="s">
        <v>74</v>
      </c>
      <c r="E23" s="37"/>
      <c r="F23" s="38" t="s">
        <v>75</v>
      </c>
      <c r="G23" s="42">
        <v>72</v>
      </c>
      <c r="H23" s="43" t="s">
        <v>86</v>
      </c>
      <c r="I23" s="42">
        <v>6</v>
      </c>
      <c r="J23" s="43" t="s">
        <v>89</v>
      </c>
      <c r="K23" s="71" t="s">
        <v>810</v>
      </c>
      <c r="L23" s="33" t="s">
        <v>824</v>
      </c>
      <c r="M23" s="32">
        <v>3.75</v>
      </c>
      <c r="N23" s="33" t="s">
        <v>0</v>
      </c>
      <c r="O23" s="33" t="s">
        <v>0</v>
      </c>
      <c r="P23" s="33" t="s">
        <v>5</v>
      </c>
      <c r="Q23" s="72" t="s">
        <v>811</v>
      </c>
      <c r="R23" s="33" t="s">
        <v>7</v>
      </c>
      <c r="S23" s="33" t="s">
        <v>7</v>
      </c>
      <c r="T23" s="33" t="s">
        <v>7</v>
      </c>
      <c r="U23" s="33" t="s">
        <v>678</v>
      </c>
      <c r="V23" s="33" t="s">
        <v>678</v>
      </c>
      <c r="W23" s="33" t="s">
        <v>5</v>
      </c>
      <c r="X23" s="33" t="s">
        <v>821</v>
      </c>
      <c r="Y23" s="33">
        <v>20</v>
      </c>
      <c r="Z23" s="33" t="s">
        <v>0</v>
      </c>
      <c r="AA23" s="33" t="s">
        <v>5</v>
      </c>
      <c r="AB23" s="33" t="s">
        <v>0</v>
      </c>
      <c r="AC23" s="33" t="s">
        <v>0</v>
      </c>
      <c r="AD23" s="33" t="s">
        <v>0</v>
      </c>
      <c r="AE23" s="33" t="s">
        <v>0</v>
      </c>
      <c r="AF23" s="33" t="s">
        <v>0</v>
      </c>
      <c r="AG23" s="33" t="s">
        <v>0</v>
      </c>
      <c r="AH23" s="33"/>
      <c r="AI23" s="33"/>
      <c r="AJ23" s="33" t="s">
        <v>822</v>
      </c>
      <c r="AK23" s="33"/>
    </row>
    <row r="24" spans="1:37" ht="60" x14ac:dyDescent="0.2">
      <c r="A24" s="35">
        <v>45335</v>
      </c>
      <c r="B24" s="37" t="s">
        <v>72</v>
      </c>
      <c r="C24" s="36" t="s">
        <v>73</v>
      </c>
      <c r="D24" s="36" t="s">
        <v>74</v>
      </c>
      <c r="E24" s="37"/>
      <c r="F24" s="38" t="s">
        <v>75</v>
      </c>
      <c r="G24" s="42">
        <v>72</v>
      </c>
      <c r="H24" s="43" t="s">
        <v>86</v>
      </c>
      <c r="I24" s="42">
        <v>8</v>
      </c>
      <c r="J24" s="42" t="s">
        <v>90</v>
      </c>
      <c r="K24" s="72" t="s">
        <v>825</v>
      </c>
      <c r="L24" s="33" t="s">
        <v>820</v>
      </c>
      <c r="M24" s="32">
        <v>20.75</v>
      </c>
      <c r="N24" s="33" t="s">
        <v>0</v>
      </c>
      <c r="O24" s="33" t="s">
        <v>0</v>
      </c>
      <c r="P24" s="33" t="s">
        <v>5</v>
      </c>
      <c r="Q24" s="72" t="s">
        <v>811</v>
      </c>
      <c r="R24" s="33" t="s">
        <v>7</v>
      </c>
      <c r="S24" s="33" t="s">
        <v>7</v>
      </c>
      <c r="T24" s="33" t="s">
        <v>7</v>
      </c>
      <c r="U24" s="33" t="s">
        <v>678</v>
      </c>
      <c r="V24" s="33" t="s">
        <v>678</v>
      </c>
      <c r="W24" s="33" t="s">
        <v>5</v>
      </c>
      <c r="X24" s="33" t="s">
        <v>821</v>
      </c>
      <c r="Y24" s="33">
        <v>20</v>
      </c>
      <c r="Z24" s="33" t="s">
        <v>0</v>
      </c>
      <c r="AA24" s="33" t="s">
        <v>0</v>
      </c>
      <c r="AB24" s="33" t="s">
        <v>0</v>
      </c>
      <c r="AC24" s="33" t="s">
        <v>0</v>
      </c>
      <c r="AD24" s="33" t="s">
        <v>5</v>
      </c>
      <c r="AE24" s="33" t="s">
        <v>0</v>
      </c>
      <c r="AF24" s="33" t="s">
        <v>0</v>
      </c>
      <c r="AG24" s="33" t="s">
        <v>0</v>
      </c>
      <c r="AH24" s="33"/>
      <c r="AI24" s="33"/>
      <c r="AJ24" s="33" t="s">
        <v>822</v>
      </c>
      <c r="AK24" s="33"/>
    </row>
    <row r="25" spans="1:37" ht="96" x14ac:dyDescent="0.2">
      <c r="A25" s="35">
        <v>45343</v>
      </c>
      <c r="B25" s="36">
        <v>8.3333333333333329E-2</v>
      </c>
      <c r="C25" s="36" t="s">
        <v>91</v>
      </c>
      <c r="D25" s="44" t="s">
        <v>92</v>
      </c>
      <c r="E25" s="37"/>
      <c r="F25" s="38" t="s">
        <v>93</v>
      </c>
      <c r="G25" s="45">
        <v>36</v>
      </c>
      <c r="H25" s="43" t="s">
        <v>83</v>
      </c>
      <c r="I25" s="45">
        <v>14</v>
      </c>
      <c r="J25" s="46" t="s">
        <v>94</v>
      </c>
      <c r="K25" s="57" t="s">
        <v>549</v>
      </c>
      <c r="L25" s="55" t="s">
        <v>550</v>
      </c>
      <c r="M25" s="49">
        <v>2</v>
      </c>
      <c r="N25" s="37" t="s">
        <v>542</v>
      </c>
      <c r="O25" s="37" t="s">
        <v>553</v>
      </c>
      <c r="P25" s="37" t="s">
        <v>105</v>
      </c>
      <c r="Q25" s="55" t="s">
        <v>555</v>
      </c>
      <c r="R25" s="55" t="s">
        <v>556</v>
      </c>
      <c r="S25" s="55" t="s">
        <v>557</v>
      </c>
      <c r="T25" s="37" t="s">
        <v>532</v>
      </c>
      <c r="U25" s="55" t="s">
        <v>558</v>
      </c>
      <c r="V25" s="183" t="s">
        <v>560</v>
      </c>
      <c r="W25" s="180" t="s">
        <v>5</v>
      </c>
      <c r="X25" s="180" t="s">
        <v>561</v>
      </c>
      <c r="Y25" s="37" t="s">
        <v>562</v>
      </c>
      <c r="Z25" s="183" t="s">
        <v>564</v>
      </c>
      <c r="AA25" s="37" t="s">
        <v>434</v>
      </c>
      <c r="AB25" s="183" t="s">
        <v>565</v>
      </c>
      <c r="AC25" s="37" t="s">
        <v>5</v>
      </c>
      <c r="AD25" s="37" t="s">
        <v>110</v>
      </c>
      <c r="AE25" s="37" t="s">
        <v>0</v>
      </c>
      <c r="AF25" s="37" t="s">
        <v>0</v>
      </c>
      <c r="AG25" s="37" t="s">
        <v>119</v>
      </c>
      <c r="AH25" s="37"/>
      <c r="AI25" s="37"/>
      <c r="AJ25" s="37"/>
      <c r="AK25" s="55" t="s">
        <v>567</v>
      </c>
    </row>
    <row r="26" spans="1:37" ht="32.65" customHeight="1" x14ac:dyDescent="0.2">
      <c r="A26" s="35">
        <v>45343</v>
      </c>
      <c r="B26" s="36">
        <v>8.3333333333333329E-2</v>
      </c>
      <c r="C26" s="36" t="s">
        <v>91</v>
      </c>
      <c r="D26" s="44" t="s">
        <v>92</v>
      </c>
      <c r="E26" s="37"/>
      <c r="F26" s="38" t="s">
        <v>93</v>
      </c>
      <c r="G26" s="45">
        <v>8</v>
      </c>
      <c r="H26" s="43" t="s">
        <v>95</v>
      </c>
      <c r="I26" s="37"/>
      <c r="J26" s="37"/>
      <c r="K26" s="57"/>
      <c r="L26" s="55" t="s">
        <v>551</v>
      </c>
      <c r="M26" s="50" t="s">
        <v>552</v>
      </c>
      <c r="N26" s="37" t="s">
        <v>119</v>
      </c>
      <c r="O26" s="37" t="s">
        <v>554</v>
      </c>
      <c r="P26" s="37" t="s">
        <v>105</v>
      </c>
      <c r="Q26" s="37"/>
      <c r="R26" s="37"/>
      <c r="S26" s="37"/>
      <c r="T26" s="37" t="s">
        <v>532</v>
      </c>
      <c r="U26" s="55" t="s">
        <v>559</v>
      </c>
      <c r="V26" s="185"/>
      <c r="W26" s="182"/>
      <c r="X26" s="182"/>
      <c r="Y26" s="37" t="s">
        <v>563</v>
      </c>
      <c r="Z26" s="185"/>
      <c r="AA26" s="37" t="s">
        <v>0</v>
      </c>
      <c r="AB26" s="185"/>
      <c r="AC26" s="37" t="s">
        <v>5</v>
      </c>
      <c r="AD26" s="37" t="s">
        <v>110</v>
      </c>
      <c r="AE26" s="37" t="s">
        <v>0</v>
      </c>
      <c r="AF26" s="37" t="s">
        <v>0</v>
      </c>
      <c r="AG26" s="37" t="s">
        <v>119</v>
      </c>
      <c r="AH26" s="37"/>
      <c r="AI26" s="37"/>
      <c r="AJ26" s="37"/>
      <c r="AK26" s="55" t="s">
        <v>566</v>
      </c>
    </row>
    <row r="27" spans="1:37" ht="32.65" customHeight="1" x14ac:dyDescent="0.2">
      <c r="A27" s="35">
        <v>45331</v>
      </c>
      <c r="B27" s="36">
        <v>0.41666666666666669</v>
      </c>
      <c r="C27" s="36" t="s">
        <v>63</v>
      </c>
      <c r="D27" s="36" t="s">
        <v>96</v>
      </c>
      <c r="E27" s="37"/>
      <c r="F27" s="38" t="s">
        <v>97</v>
      </c>
      <c r="G27" s="42">
        <v>4</v>
      </c>
      <c r="H27" s="43" t="s">
        <v>98</v>
      </c>
      <c r="I27" s="42">
        <v>10</v>
      </c>
      <c r="J27" s="43" t="s">
        <v>99</v>
      </c>
      <c r="K27" s="57" t="s">
        <v>100</v>
      </c>
      <c r="L27" s="42" t="s">
        <v>101</v>
      </c>
      <c r="M27" s="49">
        <v>0.2</v>
      </c>
      <c r="N27" s="37" t="s">
        <v>102</v>
      </c>
      <c r="O27" s="37" t="s">
        <v>103</v>
      </c>
      <c r="P27" s="73" t="s">
        <v>104</v>
      </c>
      <c r="Q27" s="37" t="s">
        <v>105</v>
      </c>
      <c r="R27" s="37" t="s">
        <v>5</v>
      </c>
      <c r="S27" s="183" t="s">
        <v>106</v>
      </c>
      <c r="T27" s="55" t="s">
        <v>107</v>
      </c>
      <c r="U27" s="37" t="s">
        <v>108</v>
      </c>
      <c r="V27" s="55" t="s">
        <v>109</v>
      </c>
      <c r="W27" s="37" t="s">
        <v>110</v>
      </c>
      <c r="X27" s="37" t="s">
        <v>0</v>
      </c>
      <c r="Y27" s="37" t="s">
        <v>111</v>
      </c>
      <c r="Z27" s="37" t="s">
        <v>5</v>
      </c>
      <c r="AA27" s="37" t="s">
        <v>112</v>
      </c>
      <c r="AB27" s="183" t="s">
        <v>113</v>
      </c>
      <c r="AC27" s="37" t="s">
        <v>0</v>
      </c>
      <c r="AD27" s="37" t="s">
        <v>114</v>
      </c>
      <c r="AE27" s="37" t="s">
        <v>5</v>
      </c>
      <c r="AF27" s="37" t="s">
        <v>5</v>
      </c>
      <c r="AG27" s="37" t="s">
        <v>5</v>
      </c>
      <c r="AH27" s="37"/>
      <c r="AI27" s="37"/>
      <c r="AJ27" s="37"/>
      <c r="AK27" s="37" t="s">
        <v>115</v>
      </c>
    </row>
    <row r="28" spans="1:37" ht="32.65" customHeight="1" x14ac:dyDescent="0.2">
      <c r="A28" s="35">
        <v>45331</v>
      </c>
      <c r="B28" s="36">
        <v>0.41666666666666669</v>
      </c>
      <c r="C28" s="36" t="s">
        <v>63</v>
      </c>
      <c r="D28" s="36" t="s">
        <v>96</v>
      </c>
      <c r="E28" s="37"/>
      <c r="F28" s="38" t="s">
        <v>97</v>
      </c>
      <c r="G28" s="42">
        <v>36</v>
      </c>
      <c r="H28" s="43" t="s">
        <v>116</v>
      </c>
      <c r="I28" s="42">
        <v>6</v>
      </c>
      <c r="J28" s="40" t="s">
        <v>117</v>
      </c>
      <c r="K28" s="74"/>
      <c r="L28" s="37" t="s">
        <v>118</v>
      </c>
      <c r="M28" s="180">
        <v>4</v>
      </c>
      <c r="N28" s="37" t="s">
        <v>119</v>
      </c>
      <c r="O28" s="37" t="s">
        <v>119</v>
      </c>
      <c r="P28" s="183" t="s">
        <v>120</v>
      </c>
      <c r="Q28" s="183" t="s">
        <v>121</v>
      </c>
      <c r="R28" s="183" t="s">
        <v>122</v>
      </c>
      <c r="S28" s="184"/>
      <c r="T28" s="180" t="s">
        <v>123</v>
      </c>
      <c r="U28" s="183" t="s">
        <v>124</v>
      </c>
      <c r="V28" s="183" t="s">
        <v>109</v>
      </c>
      <c r="W28" s="183" t="s">
        <v>0</v>
      </c>
      <c r="X28" s="183" t="s">
        <v>0</v>
      </c>
      <c r="Y28" s="37" t="s">
        <v>125</v>
      </c>
      <c r="Z28" s="37" t="s">
        <v>0</v>
      </c>
      <c r="AA28" s="37" t="s">
        <v>112</v>
      </c>
      <c r="AB28" s="184"/>
      <c r="AC28" s="37" t="s">
        <v>0</v>
      </c>
      <c r="AD28" s="183" t="s">
        <v>126</v>
      </c>
      <c r="AE28" s="37" t="s">
        <v>0</v>
      </c>
      <c r="AF28" s="37" t="s">
        <v>0</v>
      </c>
      <c r="AG28" s="37" t="s">
        <v>5</v>
      </c>
      <c r="AH28" s="37"/>
      <c r="AI28" s="37"/>
      <c r="AJ28" s="37"/>
      <c r="AK28" s="183" t="s">
        <v>127</v>
      </c>
    </row>
    <row r="29" spans="1:37" ht="32.65" customHeight="1" x14ac:dyDescent="0.2">
      <c r="A29" s="35">
        <v>45331</v>
      </c>
      <c r="B29" s="36">
        <v>0.41666666666666702</v>
      </c>
      <c r="C29" s="36" t="s">
        <v>63</v>
      </c>
      <c r="D29" s="36" t="s">
        <v>96</v>
      </c>
      <c r="E29" s="37"/>
      <c r="F29" s="38" t="s">
        <v>97</v>
      </c>
      <c r="G29" s="42">
        <v>36</v>
      </c>
      <c r="H29" s="43" t="s">
        <v>116</v>
      </c>
      <c r="I29" s="42">
        <v>14</v>
      </c>
      <c r="J29" s="43" t="s">
        <v>94</v>
      </c>
      <c r="K29" s="74"/>
      <c r="L29" s="37" t="s">
        <v>128</v>
      </c>
      <c r="M29" s="181"/>
      <c r="N29" s="37" t="s">
        <v>119</v>
      </c>
      <c r="O29" s="37" t="s">
        <v>119</v>
      </c>
      <c r="P29" s="184"/>
      <c r="Q29" s="184"/>
      <c r="R29" s="184"/>
      <c r="S29" s="184"/>
      <c r="T29" s="181"/>
      <c r="U29" s="184"/>
      <c r="V29" s="184"/>
      <c r="W29" s="184"/>
      <c r="X29" s="184"/>
      <c r="Y29" s="37" t="s">
        <v>111</v>
      </c>
      <c r="Z29" s="37" t="s">
        <v>0</v>
      </c>
      <c r="AA29" s="37" t="s">
        <v>112</v>
      </c>
      <c r="AB29" s="184"/>
      <c r="AC29" s="37" t="s">
        <v>0</v>
      </c>
      <c r="AD29" s="184"/>
      <c r="AE29" s="37" t="s">
        <v>0</v>
      </c>
      <c r="AF29" s="37" t="s">
        <v>0</v>
      </c>
      <c r="AG29" s="37" t="s">
        <v>5</v>
      </c>
      <c r="AH29" s="37"/>
      <c r="AI29" s="37"/>
      <c r="AJ29" s="37"/>
      <c r="AK29" s="184"/>
    </row>
    <row r="30" spans="1:37" ht="32.65" customHeight="1" x14ac:dyDescent="0.2">
      <c r="A30" s="35">
        <v>45331</v>
      </c>
      <c r="B30" s="36">
        <v>0.41666666666666702</v>
      </c>
      <c r="C30" s="36" t="s">
        <v>63</v>
      </c>
      <c r="D30" s="36" t="s">
        <v>96</v>
      </c>
      <c r="E30" s="37"/>
      <c r="F30" s="38" t="s">
        <v>97</v>
      </c>
      <c r="G30" s="42">
        <v>36</v>
      </c>
      <c r="H30" s="43" t="s">
        <v>116</v>
      </c>
      <c r="I30" s="42">
        <v>18</v>
      </c>
      <c r="J30" s="40" t="s">
        <v>129</v>
      </c>
      <c r="K30" s="74"/>
      <c r="L30" s="37" t="s">
        <v>118</v>
      </c>
      <c r="M30" s="181"/>
      <c r="N30" s="37" t="s">
        <v>119</v>
      </c>
      <c r="O30" s="37" t="s">
        <v>119</v>
      </c>
      <c r="P30" s="184"/>
      <c r="Q30" s="184"/>
      <c r="R30" s="184"/>
      <c r="S30" s="184"/>
      <c r="T30" s="181"/>
      <c r="U30" s="184"/>
      <c r="V30" s="184"/>
      <c r="W30" s="184"/>
      <c r="X30" s="184"/>
      <c r="Y30" s="37" t="s">
        <v>125</v>
      </c>
      <c r="Z30" s="37" t="s">
        <v>0</v>
      </c>
      <c r="AA30" s="37" t="s">
        <v>112</v>
      </c>
      <c r="AB30" s="184"/>
      <c r="AC30" s="37" t="s">
        <v>0</v>
      </c>
      <c r="AD30" s="184"/>
      <c r="AE30" s="37" t="s">
        <v>0</v>
      </c>
      <c r="AF30" s="37" t="s">
        <v>0</v>
      </c>
      <c r="AG30" s="37" t="s">
        <v>5</v>
      </c>
      <c r="AH30" s="37"/>
      <c r="AI30" s="37"/>
      <c r="AJ30" s="37"/>
      <c r="AK30" s="184"/>
    </row>
    <row r="31" spans="1:37" ht="32.65" customHeight="1" x14ac:dyDescent="0.2">
      <c r="A31" s="35">
        <v>45331</v>
      </c>
      <c r="B31" s="36">
        <v>0.41666666666666702</v>
      </c>
      <c r="C31" s="36" t="s">
        <v>63</v>
      </c>
      <c r="D31" s="36" t="s">
        <v>96</v>
      </c>
      <c r="E31" s="37"/>
      <c r="F31" s="38" t="s">
        <v>97</v>
      </c>
      <c r="G31" s="42">
        <v>36</v>
      </c>
      <c r="H31" s="43" t="s">
        <v>116</v>
      </c>
      <c r="I31" s="42">
        <v>20</v>
      </c>
      <c r="J31" s="42" t="s">
        <v>130</v>
      </c>
      <c r="K31" s="74"/>
      <c r="L31" s="37" t="s">
        <v>118</v>
      </c>
      <c r="M31" s="181"/>
      <c r="N31" s="37" t="s">
        <v>119</v>
      </c>
      <c r="O31" s="37" t="s">
        <v>119</v>
      </c>
      <c r="P31" s="184"/>
      <c r="Q31" s="184"/>
      <c r="R31" s="184"/>
      <c r="S31" s="184"/>
      <c r="T31" s="181"/>
      <c r="U31" s="184"/>
      <c r="V31" s="184"/>
      <c r="W31" s="184"/>
      <c r="X31" s="184"/>
      <c r="Y31" s="37" t="s">
        <v>111</v>
      </c>
      <c r="Z31" s="37" t="s">
        <v>0</v>
      </c>
      <c r="AA31" s="37" t="s">
        <v>112</v>
      </c>
      <c r="AB31" s="184"/>
      <c r="AC31" s="37" t="s">
        <v>0</v>
      </c>
      <c r="AD31" s="184"/>
      <c r="AE31" s="37" t="s">
        <v>0</v>
      </c>
      <c r="AF31" s="37" t="s">
        <v>0</v>
      </c>
      <c r="AG31" s="37" t="s">
        <v>5</v>
      </c>
      <c r="AH31" s="37"/>
      <c r="AI31" s="37"/>
      <c r="AJ31" s="37"/>
      <c r="AK31" s="184"/>
    </row>
    <row r="32" spans="1:37" ht="32.65" customHeight="1" x14ac:dyDescent="0.2">
      <c r="A32" s="35">
        <v>45331</v>
      </c>
      <c r="B32" s="36">
        <v>0.41666666666666702</v>
      </c>
      <c r="C32" s="36" t="s">
        <v>63</v>
      </c>
      <c r="D32" s="36" t="s">
        <v>96</v>
      </c>
      <c r="E32" s="37"/>
      <c r="F32" s="38" t="s">
        <v>97</v>
      </c>
      <c r="G32" s="42">
        <v>58</v>
      </c>
      <c r="H32" s="40" t="s">
        <v>131</v>
      </c>
      <c r="I32" s="42">
        <v>40</v>
      </c>
      <c r="J32" s="40" t="s">
        <v>132</v>
      </c>
      <c r="K32" s="74"/>
      <c r="L32" s="37" t="s">
        <v>118</v>
      </c>
      <c r="M32" s="182"/>
      <c r="N32" s="37" t="s">
        <v>119</v>
      </c>
      <c r="O32" s="37" t="s">
        <v>119</v>
      </c>
      <c r="P32" s="185"/>
      <c r="Q32" s="185"/>
      <c r="R32" s="185"/>
      <c r="S32" s="185"/>
      <c r="T32" s="182"/>
      <c r="U32" s="185"/>
      <c r="V32" s="185"/>
      <c r="W32" s="185"/>
      <c r="X32" s="185"/>
      <c r="Y32" s="37" t="s">
        <v>111</v>
      </c>
      <c r="Z32" s="37" t="s">
        <v>0</v>
      </c>
      <c r="AA32" s="37" t="s">
        <v>112</v>
      </c>
      <c r="AB32" s="185"/>
      <c r="AC32" s="37" t="s">
        <v>0</v>
      </c>
      <c r="AD32" s="185"/>
      <c r="AE32" s="37" t="s">
        <v>0</v>
      </c>
      <c r="AF32" s="37" t="s">
        <v>0</v>
      </c>
      <c r="AG32" s="37" t="s">
        <v>5</v>
      </c>
      <c r="AH32" s="37"/>
      <c r="AI32" s="37"/>
      <c r="AJ32" s="37"/>
      <c r="AK32" s="185"/>
    </row>
    <row r="33" spans="1:37" ht="32.65" customHeight="1" x14ac:dyDescent="0.2">
      <c r="A33" s="35">
        <v>45427</v>
      </c>
      <c r="B33" s="36">
        <v>0.35416666666666669</v>
      </c>
      <c r="C33" s="36" t="s">
        <v>63</v>
      </c>
      <c r="D33" s="36" t="s">
        <v>133</v>
      </c>
      <c r="E33" s="37"/>
      <c r="F33" s="38" t="s">
        <v>134</v>
      </c>
      <c r="G33" s="42">
        <v>36</v>
      </c>
      <c r="H33" s="43" t="s">
        <v>135</v>
      </c>
      <c r="I33" s="42">
        <v>18</v>
      </c>
      <c r="J33" s="43" t="s">
        <v>84</v>
      </c>
      <c r="K33" s="57" t="s">
        <v>136</v>
      </c>
      <c r="L33" s="37" t="s">
        <v>137</v>
      </c>
      <c r="M33" s="49">
        <v>15</v>
      </c>
      <c r="N33" s="37" t="s">
        <v>119</v>
      </c>
      <c r="O33" s="37" t="s">
        <v>138</v>
      </c>
      <c r="P33" s="37" t="s">
        <v>5</v>
      </c>
      <c r="Q33" s="37" t="s">
        <v>139</v>
      </c>
      <c r="R33" s="37" t="s">
        <v>140</v>
      </c>
      <c r="S33" s="37" t="s">
        <v>141</v>
      </c>
      <c r="T33" s="37" t="s">
        <v>142</v>
      </c>
      <c r="U33" s="37" t="s">
        <v>143</v>
      </c>
      <c r="V33" s="37" t="s">
        <v>144</v>
      </c>
      <c r="W33" s="37" t="s">
        <v>5</v>
      </c>
      <c r="X33" s="37" t="s">
        <v>5</v>
      </c>
      <c r="Y33" s="37" t="s">
        <v>145</v>
      </c>
      <c r="Z33" s="37" t="s">
        <v>0</v>
      </c>
      <c r="AA33" s="37" t="s">
        <v>146</v>
      </c>
      <c r="AB33" s="37" t="s">
        <v>147</v>
      </c>
      <c r="AC33" s="37" t="s">
        <v>5</v>
      </c>
      <c r="AD33" s="37" t="s">
        <v>110</v>
      </c>
      <c r="AE33" s="37" t="s">
        <v>0</v>
      </c>
      <c r="AF33" s="37" t="s">
        <v>0</v>
      </c>
      <c r="AG33" s="37" t="s">
        <v>5</v>
      </c>
      <c r="AH33" s="37"/>
      <c r="AI33" s="37"/>
      <c r="AJ33" s="37"/>
      <c r="AK33" s="37" t="s">
        <v>148</v>
      </c>
    </row>
    <row r="34" spans="1:37" ht="32.65" customHeight="1" x14ac:dyDescent="0.2">
      <c r="A34" s="35">
        <v>45427</v>
      </c>
      <c r="B34" s="36">
        <v>0.35416666666666669</v>
      </c>
      <c r="C34" s="36" t="s">
        <v>63</v>
      </c>
      <c r="D34" s="36" t="s">
        <v>133</v>
      </c>
      <c r="E34" s="37"/>
      <c r="F34" s="38" t="s">
        <v>134</v>
      </c>
      <c r="G34" s="42">
        <v>70</v>
      </c>
      <c r="H34" s="43" t="s">
        <v>149</v>
      </c>
      <c r="I34" s="37"/>
      <c r="J34" s="37"/>
      <c r="K34" s="57"/>
      <c r="L34" s="37"/>
      <c r="M34" s="49"/>
      <c r="N34" s="37"/>
      <c r="O34" s="37"/>
      <c r="P34" s="37" t="s">
        <v>119</v>
      </c>
      <c r="Q34" s="37" t="s">
        <v>139</v>
      </c>
      <c r="R34" s="37" t="s">
        <v>140</v>
      </c>
      <c r="S34" s="37" t="s">
        <v>141</v>
      </c>
      <c r="T34" s="37" t="s">
        <v>142</v>
      </c>
      <c r="U34" s="37" t="s">
        <v>143</v>
      </c>
      <c r="V34" s="37"/>
      <c r="W34" s="37" t="s">
        <v>0</v>
      </c>
      <c r="X34" s="37" t="s">
        <v>0</v>
      </c>
      <c r="Y34" s="37" t="s">
        <v>145</v>
      </c>
      <c r="Z34" s="37" t="s">
        <v>0</v>
      </c>
      <c r="AA34" s="37" t="s">
        <v>146</v>
      </c>
      <c r="AB34" s="37" t="s">
        <v>147</v>
      </c>
      <c r="AC34" s="37" t="s">
        <v>150</v>
      </c>
      <c r="AD34" s="37" t="s">
        <v>110</v>
      </c>
      <c r="AE34" s="37" t="s">
        <v>0</v>
      </c>
      <c r="AF34" s="37" t="s">
        <v>0</v>
      </c>
      <c r="AG34" s="37" t="s">
        <v>5</v>
      </c>
      <c r="AH34" s="37"/>
      <c r="AI34" s="37"/>
      <c r="AJ34" s="37"/>
      <c r="AK34" s="37"/>
    </row>
    <row r="35" spans="1:37" ht="32.65" customHeight="1" x14ac:dyDescent="0.2">
      <c r="A35" s="35">
        <v>45336</v>
      </c>
      <c r="B35" s="36">
        <v>0.35416666666666669</v>
      </c>
      <c r="C35" s="36" t="s">
        <v>91</v>
      </c>
      <c r="D35" s="44" t="s">
        <v>151</v>
      </c>
      <c r="E35" s="37"/>
      <c r="F35" s="38" t="s">
        <v>152</v>
      </c>
      <c r="G35" s="40">
        <v>36</v>
      </c>
      <c r="H35" s="40" t="s">
        <v>153</v>
      </c>
      <c r="I35" s="37">
        <v>18</v>
      </c>
      <c r="J35" s="43" t="s">
        <v>84</v>
      </c>
      <c r="K35" s="74" t="s">
        <v>936</v>
      </c>
      <c r="L35" s="37" t="s">
        <v>937</v>
      </c>
      <c r="M35" s="49">
        <v>0.25</v>
      </c>
      <c r="N35" s="37" t="s">
        <v>0</v>
      </c>
      <c r="O35" s="37" t="s">
        <v>5</v>
      </c>
      <c r="P35" s="37" t="s">
        <v>5</v>
      </c>
      <c r="Q35" s="37" t="s">
        <v>938</v>
      </c>
      <c r="R35" s="37" t="s">
        <v>831</v>
      </c>
      <c r="S35" s="37" t="s">
        <v>832</v>
      </c>
      <c r="T35" s="37" t="s">
        <v>939</v>
      </c>
      <c r="U35" s="37" t="s">
        <v>834</v>
      </c>
      <c r="V35" s="37" t="s">
        <v>940</v>
      </c>
      <c r="W35" s="37" t="s">
        <v>0</v>
      </c>
      <c r="X35" s="37" t="s">
        <v>0</v>
      </c>
      <c r="Y35" s="37" t="s">
        <v>145</v>
      </c>
      <c r="Z35" s="37" t="s">
        <v>0</v>
      </c>
      <c r="AA35" s="37" t="s">
        <v>5</v>
      </c>
      <c r="AB35" s="37" t="s">
        <v>941</v>
      </c>
      <c r="AC35" s="37" t="s">
        <v>0</v>
      </c>
      <c r="AD35" s="37" t="s">
        <v>0</v>
      </c>
      <c r="AE35" s="37" t="s">
        <v>0</v>
      </c>
      <c r="AF35" s="37" t="s">
        <v>0</v>
      </c>
      <c r="AG35" s="37" t="s">
        <v>5</v>
      </c>
      <c r="AH35" s="37">
        <f t="shared" ref="AH35:AH49" si="0">IF(N35="SI",10,0)+IF(O35="NO",10,0)+IF(Z35="SI",10,0)+IF(AA35="SI",10,0)+IF(AB35="NO",10,0)+IF(AC35="SI",10,0)+IF(AD35="NO",10,0)+IF(AE35="SI",10,0)+IF(AF35="SI",10,0)+IF(AG35="SI",10,0)</f>
        <v>60</v>
      </c>
      <c r="AI35" s="37" t="str">
        <f t="shared" ref="AI35:AI49" si="1">IF(AH35&lt;26,"No esenciales",IF(AH35&lt;51,"Útiles",IF(AH35&lt;76,"Importantes",IF(AH35&lt;101,"Vitales"))))</f>
        <v>Importantes</v>
      </c>
      <c r="AJ35" s="37"/>
      <c r="AK35" s="37" t="s">
        <v>127</v>
      </c>
    </row>
    <row r="36" spans="1:37" ht="32.65" customHeight="1" x14ac:dyDescent="0.2">
      <c r="A36" s="35">
        <v>45336</v>
      </c>
      <c r="B36" s="36">
        <v>0.35416666666666669</v>
      </c>
      <c r="C36" s="36" t="s">
        <v>91</v>
      </c>
      <c r="D36" s="44" t="s">
        <v>151</v>
      </c>
      <c r="E36" s="37"/>
      <c r="F36" s="38" t="s">
        <v>152</v>
      </c>
      <c r="G36" s="40">
        <v>36</v>
      </c>
      <c r="H36" s="40" t="s">
        <v>153</v>
      </c>
      <c r="I36" s="40">
        <v>14</v>
      </c>
      <c r="J36" s="40" t="s">
        <v>154</v>
      </c>
      <c r="K36" s="74" t="s">
        <v>936</v>
      </c>
      <c r="L36" s="37" t="s">
        <v>937</v>
      </c>
      <c r="M36" s="49">
        <v>0.25</v>
      </c>
      <c r="N36" s="37" t="s">
        <v>0</v>
      </c>
      <c r="O36" s="37" t="s">
        <v>5</v>
      </c>
      <c r="P36" s="37" t="s">
        <v>5</v>
      </c>
      <c r="Q36" s="37" t="s">
        <v>942</v>
      </c>
      <c r="R36" s="37" t="s">
        <v>831</v>
      </c>
      <c r="S36" s="37" t="s">
        <v>832</v>
      </c>
      <c r="T36" s="37" t="s">
        <v>939</v>
      </c>
      <c r="U36" s="37" t="s">
        <v>834</v>
      </c>
      <c r="V36" s="37" t="s">
        <v>940</v>
      </c>
      <c r="W36" s="37" t="s">
        <v>434</v>
      </c>
      <c r="X36" s="37" t="s">
        <v>0</v>
      </c>
      <c r="Y36" s="37" t="s">
        <v>111</v>
      </c>
      <c r="Z36" s="37" t="s">
        <v>0</v>
      </c>
      <c r="AA36" s="37" t="s">
        <v>5</v>
      </c>
      <c r="AB36" s="37" t="s">
        <v>941</v>
      </c>
      <c r="AC36" s="37" t="s">
        <v>0</v>
      </c>
      <c r="AD36" s="37" t="s">
        <v>434</v>
      </c>
      <c r="AE36" s="37" t="s">
        <v>0</v>
      </c>
      <c r="AF36" s="37" t="s">
        <v>0</v>
      </c>
      <c r="AG36" s="37" t="s">
        <v>5</v>
      </c>
      <c r="AH36" s="37">
        <f t="shared" si="0"/>
        <v>60</v>
      </c>
      <c r="AI36" s="37" t="str">
        <f t="shared" si="1"/>
        <v>Importantes</v>
      </c>
      <c r="AJ36" s="37"/>
      <c r="AK36" s="37" t="s">
        <v>127</v>
      </c>
    </row>
    <row r="37" spans="1:37" ht="32.65" customHeight="1" x14ac:dyDescent="0.2">
      <c r="A37" s="35">
        <v>45336</v>
      </c>
      <c r="B37" s="36">
        <v>0.41666666666666669</v>
      </c>
      <c r="C37" s="36" t="s">
        <v>91</v>
      </c>
      <c r="D37" s="36" t="s">
        <v>155</v>
      </c>
      <c r="E37" s="37"/>
      <c r="F37" s="38" t="s">
        <v>156</v>
      </c>
      <c r="G37" s="42">
        <v>36</v>
      </c>
      <c r="H37" s="40" t="s">
        <v>153</v>
      </c>
      <c r="I37" s="41">
        <v>18</v>
      </c>
      <c r="J37" s="43" t="s">
        <v>84</v>
      </c>
      <c r="K37" s="74" t="s">
        <v>936</v>
      </c>
      <c r="L37" s="37" t="s">
        <v>943</v>
      </c>
      <c r="M37" s="49">
        <v>0.25</v>
      </c>
      <c r="N37" s="37" t="s">
        <v>0</v>
      </c>
      <c r="O37" s="37" t="s">
        <v>5</v>
      </c>
      <c r="P37" s="37" t="s">
        <v>5</v>
      </c>
      <c r="Q37" s="37" t="s">
        <v>830</v>
      </c>
      <c r="R37" s="37" t="s">
        <v>831</v>
      </c>
      <c r="S37" s="37" t="s">
        <v>832</v>
      </c>
      <c r="T37" s="37" t="s">
        <v>939</v>
      </c>
      <c r="U37" s="37" t="s">
        <v>834</v>
      </c>
      <c r="V37" s="37" t="s">
        <v>940</v>
      </c>
      <c r="W37" s="37" t="s">
        <v>0</v>
      </c>
      <c r="X37" s="37" t="s">
        <v>0</v>
      </c>
      <c r="Y37" s="37" t="s">
        <v>145</v>
      </c>
      <c r="Z37" s="37" t="s">
        <v>0</v>
      </c>
      <c r="AA37" s="37" t="s">
        <v>5</v>
      </c>
      <c r="AB37" s="37" t="s">
        <v>941</v>
      </c>
      <c r="AC37" s="37" t="s">
        <v>0</v>
      </c>
      <c r="AD37" s="37" t="s">
        <v>944</v>
      </c>
      <c r="AE37" s="37" t="s">
        <v>0</v>
      </c>
      <c r="AF37" s="37" t="s">
        <v>0</v>
      </c>
      <c r="AG37" s="37" t="s">
        <v>5</v>
      </c>
      <c r="AH37" s="37">
        <f t="shared" si="0"/>
        <v>60</v>
      </c>
      <c r="AI37" s="37" t="str">
        <f t="shared" si="1"/>
        <v>Importantes</v>
      </c>
      <c r="AJ37" s="37"/>
      <c r="AK37" s="37" t="s">
        <v>127</v>
      </c>
    </row>
    <row r="38" spans="1:37" ht="32.65" customHeight="1" x14ac:dyDescent="0.2">
      <c r="A38" s="35">
        <v>44965</v>
      </c>
      <c r="B38" s="36">
        <v>0.14583333333333334</v>
      </c>
      <c r="C38" s="36" t="s">
        <v>91</v>
      </c>
      <c r="D38" s="44" t="s">
        <v>157</v>
      </c>
      <c r="E38" s="37"/>
      <c r="F38" s="38" t="s">
        <v>158</v>
      </c>
      <c r="G38" s="40">
        <v>36</v>
      </c>
      <c r="H38" s="40" t="s">
        <v>153</v>
      </c>
      <c r="I38" s="41">
        <v>16</v>
      </c>
      <c r="J38" s="40" t="s">
        <v>159</v>
      </c>
      <c r="K38" s="74" t="s">
        <v>936</v>
      </c>
      <c r="L38" s="37" t="s">
        <v>943</v>
      </c>
      <c r="M38" s="49">
        <v>3.75</v>
      </c>
      <c r="N38" s="37" t="s">
        <v>0</v>
      </c>
      <c r="O38" s="37" t="s">
        <v>945</v>
      </c>
      <c r="P38" s="37" t="s">
        <v>5</v>
      </c>
      <c r="Q38" s="37" t="s">
        <v>830</v>
      </c>
      <c r="R38" s="37" t="s">
        <v>831</v>
      </c>
      <c r="S38" s="37" t="s">
        <v>832</v>
      </c>
      <c r="T38" s="37" t="s">
        <v>939</v>
      </c>
      <c r="U38" s="37" t="s">
        <v>834</v>
      </c>
      <c r="V38" s="37" t="s">
        <v>940</v>
      </c>
      <c r="W38" s="37" t="s">
        <v>0</v>
      </c>
      <c r="X38" s="37" t="s">
        <v>0</v>
      </c>
      <c r="Y38" s="37" t="s">
        <v>145</v>
      </c>
      <c r="Z38" s="37" t="s">
        <v>0</v>
      </c>
      <c r="AA38" s="37" t="s">
        <v>5</v>
      </c>
      <c r="AB38" s="37" t="s">
        <v>941</v>
      </c>
      <c r="AC38" s="37" t="s">
        <v>0</v>
      </c>
      <c r="AD38" s="37" t="s">
        <v>944</v>
      </c>
      <c r="AE38" s="37" t="s">
        <v>0</v>
      </c>
      <c r="AF38" s="37" t="s">
        <v>0</v>
      </c>
      <c r="AG38" s="37" t="s">
        <v>5</v>
      </c>
      <c r="AH38" s="37">
        <f t="shared" si="0"/>
        <v>50</v>
      </c>
      <c r="AI38" s="37" t="str">
        <f t="shared" si="1"/>
        <v>Útiles</v>
      </c>
      <c r="AJ38" s="37"/>
      <c r="AK38" s="37" t="s">
        <v>127</v>
      </c>
    </row>
    <row r="39" spans="1:37" ht="32.65" customHeight="1" x14ac:dyDescent="0.2">
      <c r="A39" s="35">
        <v>44965</v>
      </c>
      <c r="B39" s="36">
        <v>0.14583333333333334</v>
      </c>
      <c r="C39" s="36" t="s">
        <v>91</v>
      </c>
      <c r="D39" s="44" t="s">
        <v>157</v>
      </c>
      <c r="E39" s="37"/>
      <c r="F39" s="38" t="s">
        <v>158</v>
      </c>
      <c r="G39" s="41">
        <v>28</v>
      </c>
      <c r="H39" s="40" t="s">
        <v>160</v>
      </c>
      <c r="I39" s="41">
        <v>2</v>
      </c>
      <c r="J39" s="40" t="s">
        <v>161</v>
      </c>
      <c r="K39" s="74" t="s">
        <v>936</v>
      </c>
      <c r="L39" s="37" t="s">
        <v>946</v>
      </c>
      <c r="M39" s="49">
        <v>10</v>
      </c>
      <c r="N39" s="37" t="s">
        <v>0</v>
      </c>
      <c r="O39" s="37" t="s">
        <v>945</v>
      </c>
      <c r="P39" s="37" t="s">
        <v>5</v>
      </c>
      <c r="Q39" s="37" t="s">
        <v>830</v>
      </c>
      <c r="R39" s="37" t="s">
        <v>831</v>
      </c>
      <c r="S39" s="37" t="s">
        <v>832</v>
      </c>
      <c r="T39" s="37" t="s">
        <v>939</v>
      </c>
      <c r="U39" s="37" t="s">
        <v>834</v>
      </c>
      <c r="V39" s="55" t="s">
        <v>947</v>
      </c>
      <c r="W39" s="37" t="s">
        <v>0</v>
      </c>
      <c r="X39" s="37" t="s">
        <v>0</v>
      </c>
      <c r="Y39" s="37" t="s">
        <v>111</v>
      </c>
      <c r="Z39" s="37" t="s">
        <v>0</v>
      </c>
      <c r="AA39" s="37" t="s">
        <v>5</v>
      </c>
      <c r="AB39" s="37" t="s">
        <v>941</v>
      </c>
      <c r="AC39" s="37" t="s">
        <v>0</v>
      </c>
      <c r="AD39" s="37" t="s">
        <v>944</v>
      </c>
      <c r="AE39" s="37" t="s">
        <v>5</v>
      </c>
      <c r="AF39" s="37" t="s">
        <v>5</v>
      </c>
      <c r="AG39" s="37" t="s">
        <v>5</v>
      </c>
      <c r="AH39" s="37">
        <f t="shared" si="0"/>
        <v>30</v>
      </c>
      <c r="AI39" s="37" t="str">
        <f t="shared" si="1"/>
        <v>Útiles</v>
      </c>
      <c r="AJ39" s="37"/>
      <c r="AK39" s="37" t="s">
        <v>127</v>
      </c>
    </row>
    <row r="40" spans="1:37" ht="32.65" customHeight="1" x14ac:dyDescent="0.2">
      <c r="A40" s="35">
        <v>44965</v>
      </c>
      <c r="B40" s="36">
        <v>0.14583333333333334</v>
      </c>
      <c r="C40" s="36" t="s">
        <v>91</v>
      </c>
      <c r="D40" s="44" t="s">
        <v>157</v>
      </c>
      <c r="E40" s="37"/>
      <c r="F40" s="38" t="s">
        <v>158</v>
      </c>
      <c r="G40" s="42">
        <v>74</v>
      </c>
      <c r="H40" s="40" t="s">
        <v>162</v>
      </c>
      <c r="I40" s="41">
        <v>16</v>
      </c>
      <c r="J40" s="40" t="s">
        <v>163</v>
      </c>
      <c r="K40" s="74" t="s">
        <v>936</v>
      </c>
      <c r="L40" s="37" t="s">
        <v>946</v>
      </c>
      <c r="M40" s="49">
        <v>25</v>
      </c>
      <c r="N40" s="37" t="s">
        <v>0</v>
      </c>
      <c r="O40" s="37" t="s">
        <v>945</v>
      </c>
      <c r="P40" s="37" t="s">
        <v>5</v>
      </c>
      <c r="Q40" s="37" t="s">
        <v>830</v>
      </c>
      <c r="R40" s="37" t="s">
        <v>831</v>
      </c>
      <c r="S40" s="37" t="s">
        <v>832</v>
      </c>
      <c r="T40" s="37" t="s">
        <v>939</v>
      </c>
      <c r="U40" s="37" t="s">
        <v>834</v>
      </c>
      <c r="V40" s="37" t="s">
        <v>835</v>
      </c>
      <c r="W40" s="37" t="s">
        <v>948</v>
      </c>
      <c r="X40" s="37" t="s">
        <v>949</v>
      </c>
      <c r="Y40" s="37" t="s">
        <v>145</v>
      </c>
      <c r="Z40" s="37" t="s">
        <v>0</v>
      </c>
      <c r="AA40" s="37" t="s">
        <v>5</v>
      </c>
      <c r="AB40" s="37" t="s">
        <v>941</v>
      </c>
      <c r="AC40" s="37" t="s">
        <v>0</v>
      </c>
      <c r="AD40" s="37" t="s">
        <v>944</v>
      </c>
      <c r="AE40" s="37" t="s">
        <v>0</v>
      </c>
      <c r="AF40" s="37" t="s">
        <v>0</v>
      </c>
      <c r="AG40" s="37" t="s">
        <v>0</v>
      </c>
      <c r="AH40" s="37">
        <f t="shared" si="0"/>
        <v>60</v>
      </c>
      <c r="AI40" s="37" t="str">
        <f t="shared" si="1"/>
        <v>Importantes</v>
      </c>
      <c r="AJ40" s="37"/>
      <c r="AK40" s="37" t="s">
        <v>127</v>
      </c>
    </row>
    <row r="41" spans="1:37" ht="32.65" customHeight="1" x14ac:dyDescent="0.2">
      <c r="A41" s="35">
        <v>45337</v>
      </c>
      <c r="B41" s="36">
        <v>0.4375</v>
      </c>
      <c r="C41" s="36" t="s">
        <v>63</v>
      </c>
      <c r="D41" s="44" t="s">
        <v>164</v>
      </c>
      <c r="E41" s="37"/>
      <c r="F41" s="38" t="s">
        <v>165</v>
      </c>
      <c r="G41" s="41">
        <v>36</v>
      </c>
      <c r="H41" s="40" t="s">
        <v>83</v>
      </c>
      <c r="I41" s="40">
        <v>2</v>
      </c>
      <c r="J41" s="40" t="s">
        <v>166</v>
      </c>
      <c r="K41" s="74" t="s">
        <v>936</v>
      </c>
      <c r="L41" s="37" t="s">
        <v>950</v>
      </c>
      <c r="M41" s="183">
        <v>45</v>
      </c>
      <c r="N41" s="37" t="s">
        <v>0</v>
      </c>
      <c r="O41" s="37" t="s">
        <v>0</v>
      </c>
      <c r="P41" s="37" t="s">
        <v>5</v>
      </c>
      <c r="Q41" s="37" t="s">
        <v>830</v>
      </c>
      <c r="R41" s="37" t="s">
        <v>831</v>
      </c>
      <c r="S41" s="37" t="s">
        <v>832</v>
      </c>
      <c r="T41" s="37" t="s">
        <v>939</v>
      </c>
      <c r="U41" s="37" t="s">
        <v>834</v>
      </c>
      <c r="V41" s="37" t="s">
        <v>835</v>
      </c>
      <c r="W41" s="37" t="s">
        <v>948</v>
      </c>
      <c r="X41" s="37" t="s">
        <v>949</v>
      </c>
      <c r="Y41" s="37" t="s">
        <v>145</v>
      </c>
      <c r="Z41" s="37" t="s">
        <v>0</v>
      </c>
      <c r="AA41" s="37" t="s">
        <v>5</v>
      </c>
      <c r="AB41" s="37" t="s">
        <v>941</v>
      </c>
      <c r="AC41" s="37" t="s">
        <v>0</v>
      </c>
      <c r="AD41" s="37" t="s">
        <v>944</v>
      </c>
      <c r="AE41" s="37" t="s">
        <v>0</v>
      </c>
      <c r="AF41" s="37" t="s">
        <v>0</v>
      </c>
      <c r="AG41" s="37" t="s">
        <v>0</v>
      </c>
      <c r="AH41" s="37">
        <f t="shared" si="0"/>
        <v>60</v>
      </c>
      <c r="AI41" s="37" t="str">
        <f t="shared" si="1"/>
        <v>Importantes</v>
      </c>
      <c r="AJ41" s="37"/>
      <c r="AK41" s="37" t="s">
        <v>127</v>
      </c>
    </row>
    <row r="42" spans="1:37" ht="32.65" customHeight="1" x14ac:dyDescent="0.2">
      <c r="A42" s="35">
        <v>45337</v>
      </c>
      <c r="B42" s="36">
        <v>0.4375</v>
      </c>
      <c r="C42" s="36" t="s">
        <v>63</v>
      </c>
      <c r="D42" s="44" t="s">
        <v>164</v>
      </c>
      <c r="E42" s="37"/>
      <c r="F42" s="38" t="s">
        <v>165</v>
      </c>
      <c r="G42" s="41">
        <v>50</v>
      </c>
      <c r="H42" s="40" t="s">
        <v>167</v>
      </c>
      <c r="I42" s="40">
        <v>4</v>
      </c>
      <c r="J42" s="40" t="s">
        <v>168</v>
      </c>
      <c r="K42" s="74" t="s">
        <v>936</v>
      </c>
      <c r="L42" s="37" t="s">
        <v>950</v>
      </c>
      <c r="M42" s="184"/>
      <c r="N42" s="37" t="s">
        <v>0</v>
      </c>
      <c r="O42" s="37" t="s">
        <v>0</v>
      </c>
      <c r="P42" s="37" t="s">
        <v>5</v>
      </c>
      <c r="Q42" s="37" t="s">
        <v>830</v>
      </c>
      <c r="R42" s="37" t="s">
        <v>831</v>
      </c>
      <c r="S42" s="37" t="s">
        <v>832</v>
      </c>
      <c r="T42" s="37" t="s">
        <v>939</v>
      </c>
      <c r="U42" s="37" t="s">
        <v>834</v>
      </c>
      <c r="V42" s="37" t="s">
        <v>835</v>
      </c>
      <c r="W42" s="37" t="s">
        <v>948</v>
      </c>
      <c r="X42" s="37" t="s">
        <v>949</v>
      </c>
      <c r="Y42" s="37" t="s">
        <v>145</v>
      </c>
      <c r="Z42" s="37" t="s">
        <v>0</v>
      </c>
      <c r="AA42" s="37" t="s">
        <v>5</v>
      </c>
      <c r="AB42" s="37" t="s">
        <v>941</v>
      </c>
      <c r="AC42" s="37" t="s">
        <v>0</v>
      </c>
      <c r="AD42" s="37" t="s">
        <v>944</v>
      </c>
      <c r="AE42" s="37" t="s">
        <v>0</v>
      </c>
      <c r="AF42" s="37" t="s">
        <v>0</v>
      </c>
      <c r="AG42" s="37" t="s">
        <v>0</v>
      </c>
      <c r="AH42" s="37">
        <f t="shared" si="0"/>
        <v>60</v>
      </c>
      <c r="AI42" s="37" t="str">
        <f t="shared" si="1"/>
        <v>Importantes</v>
      </c>
      <c r="AJ42" s="37"/>
      <c r="AK42" s="37" t="s">
        <v>127</v>
      </c>
    </row>
    <row r="43" spans="1:37" ht="32.65" customHeight="1" x14ac:dyDescent="0.2">
      <c r="A43" s="35">
        <v>45337</v>
      </c>
      <c r="B43" s="36">
        <v>0.4375</v>
      </c>
      <c r="C43" s="36" t="s">
        <v>63</v>
      </c>
      <c r="D43" s="44" t="s">
        <v>164</v>
      </c>
      <c r="E43" s="37"/>
      <c r="F43" s="38" t="s">
        <v>165</v>
      </c>
      <c r="G43" s="41">
        <v>74</v>
      </c>
      <c r="H43" s="40" t="s">
        <v>162</v>
      </c>
      <c r="I43" s="40">
        <v>2</v>
      </c>
      <c r="J43" s="40" t="s">
        <v>169</v>
      </c>
      <c r="K43" s="74" t="s">
        <v>936</v>
      </c>
      <c r="L43" s="37" t="s">
        <v>950</v>
      </c>
      <c r="M43" s="184"/>
      <c r="N43" s="37" t="s">
        <v>0</v>
      </c>
      <c r="O43" s="37" t="s">
        <v>0</v>
      </c>
      <c r="P43" s="37" t="s">
        <v>0</v>
      </c>
      <c r="Q43" s="37" t="s">
        <v>830</v>
      </c>
      <c r="R43" s="37" t="s">
        <v>831</v>
      </c>
      <c r="S43" s="37" t="s">
        <v>832</v>
      </c>
      <c r="T43" s="37" t="s">
        <v>939</v>
      </c>
      <c r="U43" s="37" t="s">
        <v>834</v>
      </c>
      <c r="V43" s="37" t="s">
        <v>835</v>
      </c>
      <c r="W43" s="37" t="s">
        <v>948</v>
      </c>
      <c r="X43" s="37" t="s">
        <v>949</v>
      </c>
      <c r="Y43" s="37" t="s">
        <v>145</v>
      </c>
      <c r="Z43" s="37" t="s">
        <v>0</v>
      </c>
      <c r="AA43" s="37" t="s">
        <v>5</v>
      </c>
      <c r="AB43" s="37" t="s">
        <v>941</v>
      </c>
      <c r="AC43" s="37" t="s">
        <v>0</v>
      </c>
      <c r="AD43" s="37" t="s">
        <v>944</v>
      </c>
      <c r="AE43" s="37" t="s">
        <v>0</v>
      </c>
      <c r="AF43" s="37" t="s">
        <v>0</v>
      </c>
      <c r="AG43" s="37" t="s">
        <v>0</v>
      </c>
      <c r="AH43" s="37">
        <f t="shared" si="0"/>
        <v>60</v>
      </c>
      <c r="AI43" s="37" t="str">
        <f t="shared" si="1"/>
        <v>Importantes</v>
      </c>
      <c r="AJ43" s="37"/>
      <c r="AK43" s="37" t="s">
        <v>127</v>
      </c>
    </row>
    <row r="44" spans="1:37" ht="32.65" customHeight="1" x14ac:dyDescent="0.2">
      <c r="A44" s="35">
        <v>45341</v>
      </c>
      <c r="B44" s="36">
        <v>0.35416666666666669</v>
      </c>
      <c r="C44" s="36" t="s">
        <v>73</v>
      </c>
      <c r="D44" s="36" t="s">
        <v>170</v>
      </c>
      <c r="E44" s="37"/>
      <c r="F44" s="38" t="s">
        <v>171</v>
      </c>
      <c r="G44" s="52">
        <v>36</v>
      </c>
      <c r="H44" s="46" t="s">
        <v>83</v>
      </c>
      <c r="I44" s="52">
        <v>18</v>
      </c>
      <c r="J44" s="46" t="s">
        <v>84</v>
      </c>
      <c r="K44" s="74" t="s">
        <v>936</v>
      </c>
      <c r="L44" s="37" t="s">
        <v>950</v>
      </c>
      <c r="M44" s="180">
        <v>12.5</v>
      </c>
      <c r="N44" s="37" t="s">
        <v>0</v>
      </c>
      <c r="O44" s="37" t="s">
        <v>0</v>
      </c>
      <c r="P44" s="37" t="s">
        <v>0</v>
      </c>
      <c r="Q44" s="37" t="s">
        <v>830</v>
      </c>
      <c r="R44" s="37" t="s">
        <v>831</v>
      </c>
      <c r="S44" s="37" t="s">
        <v>832</v>
      </c>
      <c r="T44" s="37" t="s">
        <v>939</v>
      </c>
      <c r="U44" s="37" t="s">
        <v>834</v>
      </c>
      <c r="V44" s="37" t="s">
        <v>835</v>
      </c>
      <c r="W44" s="37" t="s">
        <v>948</v>
      </c>
      <c r="X44" s="37" t="s">
        <v>949</v>
      </c>
      <c r="Y44" s="37" t="s">
        <v>145</v>
      </c>
      <c r="Z44" s="37" t="s">
        <v>0</v>
      </c>
      <c r="AA44" s="37" t="s">
        <v>5</v>
      </c>
      <c r="AB44" s="37" t="s">
        <v>941</v>
      </c>
      <c r="AC44" s="37" t="s">
        <v>0</v>
      </c>
      <c r="AD44" s="37" t="s">
        <v>944</v>
      </c>
      <c r="AE44" s="37" t="s">
        <v>0</v>
      </c>
      <c r="AF44" s="37" t="s">
        <v>0</v>
      </c>
      <c r="AG44" s="37" t="s">
        <v>0</v>
      </c>
      <c r="AH44" s="37">
        <f t="shared" si="0"/>
        <v>60</v>
      </c>
      <c r="AI44" s="37" t="str">
        <f t="shared" si="1"/>
        <v>Importantes</v>
      </c>
      <c r="AJ44" s="37"/>
      <c r="AK44" s="37" t="s">
        <v>127</v>
      </c>
    </row>
    <row r="45" spans="1:37" ht="32.65" customHeight="1" x14ac:dyDescent="0.2">
      <c r="A45" s="35">
        <v>45341</v>
      </c>
      <c r="B45" s="36">
        <v>0.39583333333333298</v>
      </c>
      <c r="C45" s="36" t="s">
        <v>73</v>
      </c>
      <c r="D45" s="36" t="s">
        <v>170</v>
      </c>
      <c r="E45" s="37"/>
      <c r="F45" s="38" t="s">
        <v>171</v>
      </c>
      <c r="G45" s="52">
        <v>36</v>
      </c>
      <c r="H45" s="46" t="s">
        <v>83</v>
      </c>
      <c r="I45" s="52">
        <v>4</v>
      </c>
      <c r="J45" s="46" t="s">
        <v>172</v>
      </c>
      <c r="K45" s="74" t="s">
        <v>936</v>
      </c>
      <c r="L45" s="37" t="s">
        <v>950</v>
      </c>
      <c r="M45" s="181"/>
      <c r="N45" s="37" t="s">
        <v>0</v>
      </c>
      <c r="O45" s="37" t="s">
        <v>0</v>
      </c>
      <c r="P45" s="37" t="s">
        <v>5</v>
      </c>
      <c r="Q45" s="37" t="s">
        <v>830</v>
      </c>
      <c r="R45" s="37" t="s">
        <v>831</v>
      </c>
      <c r="S45" s="37" t="s">
        <v>832</v>
      </c>
      <c r="T45" s="37" t="s">
        <v>939</v>
      </c>
      <c r="U45" s="37" t="s">
        <v>834</v>
      </c>
      <c r="V45" s="37" t="s">
        <v>835</v>
      </c>
      <c r="W45" s="37" t="s">
        <v>948</v>
      </c>
      <c r="X45" s="37" t="s">
        <v>949</v>
      </c>
      <c r="Y45" s="37" t="s">
        <v>145</v>
      </c>
      <c r="Z45" s="37" t="s">
        <v>0</v>
      </c>
      <c r="AA45" s="37" t="s">
        <v>5</v>
      </c>
      <c r="AB45" s="37" t="s">
        <v>941</v>
      </c>
      <c r="AC45" s="37" t="s">
        <v>0</v>
      </c>
      <c r="AD45" s="37" t="s">
        <v>944</v>
      </c>
      <c r="AE45" s="37" t="s">
        <v>0</v>
      </c>
      <c r="AF45" s="37" t="s">
        <v>0</v>
      </c>
      <c r="AG45" s="37" t="s">
        <v>0</v>
      </c>
      <c r="AH45" s="37">
        <f t="shared" si="0"/>
        <v>60</v>
      </c>
      <c r="AI45" s="37" t="str">
        <f t="shared" si="1"/>
        <v>Importantes</v>
      </c>
      <c r="AJ45" s="37"/>
      <c r="AK45" s="37" t="s">
        <v>127</v>
      </c>
    </row>
    <row r="46" spans="1:37" ht="32.65" customHeight="1" x14ac:dyDescent="0.2">
      <c r="A46" s="35">
        <v>45341</v>
      </c>
      <c r="B46" s="36">
        <v>0.4375</v>
      </c>
      <c r="C46" s="36" t="s">
        <v>73</v>
      </c>
      <c r="D46" s="36" t="s">
        <v>170</v>
      </c>
      <c r="E46" s="37"/>
      <c r="F46" s="38" t="s">
        <v>171</v>
      </c>
      <c r="G46" s="52">
        <v>36</v>
      </c>
      <c r="H46" s="46" t="s">
        <v>83</v>
      </c>
      <c r="I46" s="52">
        <v>14</v>
      </c>
      <c r="J46" s="46" t="s">
        <v>173</v>
      </c>
      <c r="K46" s="74" t="s">
        <v>936</v>
      </c>
      <c r="L46" s="37" t="s">
        <v>950</v>
      </c>
      <c r="M46" s="181"/>
      <c r="N46" s="37" t="s">
        <v>0</v>
      </c>
      <c r="O46" s="37" t="s">
        <v>0</v>
      </c>
      <c r="P46" s="37" t="s">
        <v>5</v>
      </c>
      <c r="Q46" s="37" t="s">
        <v>830</v>
      </c>
      <c r="R46" s="37" t="s">
        <v>831</v>
      </c>
      <c r="S46" s="37" t="s">
        <v>832</v>
      </c>
      <c r="T46" s="37" t="s">
        <v>939</v>
      </c>
      <c r="U46" s="37" t="s">
        <v>834</v>
      </c>
      <c r="V46" s="37" t="s">
        <v>835</v>
      </c>
      <c r="W46" s="37" t="s">
        <v>948</v>
      </c>
      <c r="X46" s="37" t="s">
        <v>949</v>
      </c>
      <c r="Y46" s="37" t="s">
        <v>145</v>
      </c>
      <c r="Z46" s="37" t="s">
        <v>0</v>
      </c>
      <c r="AA46" s="37" t="s">
        <v>5</v>
      </c>
      <c r="AB46" s="37" t="s">
        <v>941</v>
      </c>
      <c r="AC46" s="37" t="s">
        <v>0</v>
      </c>
      <c r="AD46" s="37" t="s">
        <v>944</v>
      </c>
      <c r="AE46" s="37" t="s">
        <v>0</v>
      </c>
      <c r="AF46" s="37" t="s">
        <v>0</v>
      </c>
      <c r="AG46" s="37" t="s">
        <v>0</v>
      </c>
      <c r="AH46" s="37">
        <f t="shared" si="0"/>
        <v>60</v>
      </c>
      <c r="AI46" s="37" t="str">
        <f t="shared" si="1"/>
        <v>Importantes</v>
      </c>
      <c r="AJ46" s="37"/>
      <c r="AK46" s="37" t="s">
        <v>127</v>
      </c>
    </row>
    <row r="47" spans="1:37" ht="32.65" customHeight="1" x14ac:dyDescent="0.2">
      <c r="A47" s="35">
        <v>45341</v>
      </c>
      <c r="B47" s="36">
        <v>0.47916666666666702</v>
      </c>
      <c r="C47" s="36" t="s">
        <v>73</v>
      </c>
      <c r="D47" s="36" t="s">
        <v>170</v>
      </c>
      <c r="E47" s="37"/>
      <c r="F47" s="38" t="s">
        <v>171</v>
      </c>
      <c r="G47" s="52">
        <v>36</v>
      </c>
      <c r="H47" s="46" t="s">
        <v>83</v>
      </c>
      <c r="I47" s="52">
        <v>38</v>
      </c>
      <c r="J47" s="46" t="s">
        <v>174</v>
      </c>
      <c r="K47" s="74" t="s">
        <v>936</v>
      </c>
      <c r="L47" s="37" t="s">
        <v>950</v>
      </c>
      <c r="M47" s="181"/>
      <c r="N47" s="37" t="s">
        <v>0</v>
      </c>
      <c r="O47" s="37" t="s">
        <v>0</v>
      </c>
      <c r="P47" s="37" t="s">
        <v>5</v>
      </c>
      <c r="Q47" s="37" t="s">
        <v>830</v>
      </c>
      <c r="R47" s="37" t="s">
        <v>831</v>
      </c>
      <c r="S47" s="37" t="s">
        <v>832</v>
      </c>
      <c r="T47" s="37" t="s">
        <v>939</v>
      </c>
      <c r="U47" s="37" t="s">
        <v>834</v>
      </c>
      <c r="V47" s="37" t="s">
        <v>835</v>
      </c>
      <c r="W47" s="37" t="s">
        <v>948</v>
      </c>
      <c r="X47" s="37" t="s">
        <v>949</v>
      </c>
      <c r="Y47" s="37" t="s">
        <v>145</v>
      </c>
      <c r="Z47" s="37" t="s">
        <v>0</v>
      </c>
      <c r="AA47" s="37" t="s">
        <v>5</v>
      </c>
      <c r="AB47" s="37" t="s">
        <v>941</v>
      </c>
      <c r="AC47" s="37" t="s">
        <v>0</v>
      </c>
      <c r="AD47" s="37" t="s">
        <v>944</v>
      </c>
      <c r="AE47" s="37" t="s">
        <v>0</v>
      </c>
      <c r="AF47" s="37" t="s">
        <v>0</v>
      </c>
      <c r="AG47" s="37" t="s">
        <v>0</v>
      </c>
      <c r="AH47" s="37">
        <f t="shared" si="0"/>
        <v>60</v>
      </c>
      <c r="AI47" s="37" t="str">
        <f t="shared" si="1"/>
        <v>Importantes</v>
      </c>
      <c r="AJ47" s="37"/>
      <c r="AK47" s="37" t="s">
        <v>127</v>
      </c>
    </row>
    <row r="48" spans="1:37" ht="32.65" customHeight="1" x14ac:dyDescent="0.2">
      <c r="A48" s="35">
        <v>45341</v>
      </c>
      <c r="B48" s="36">
        <v>0.52083333333333304</v>
      </c>
      <c r="C48" s="36" t="s">
        <v>73</v>
      </c>
      <c r="D48" s="36" t="s">
        <v>170</v>
      </c>
      <c r="E48" s="37"/>
      <c r="F48" s="38" t="s">
        <v>171</v>
      </c>
      <c r="G48" s="52">
        <v>36</v>
      </c>
      <c r="H48" s="46" t="s">
        <v>83</v>
      </c>
      <c r="I48" s="52">
        <v>30</v>
      </c>
      <c r="J48" s="46" t="s">
        <v>175</v>
      </c>
      <c r="K48" s="74" t="s">
        <v>936</v>
      </c>
      <c r="L48" s="37" t="s">
        <v>950</v>
      </c>
      <c r="M48" s="181"/>
      <c r="N48" s="37" t="s">
        <v>0</v>
      </c>
      <c r="O48" s="37" t="s">
        <v>0</v>
      </c>
      <c r="P48" s="37" t="s">
        <v>5</v>
      </c>
      <c r="Q48" s="37" t="s">
        <v>830</v>
      </c>
      <c r="R48" s="37" t="s">
        <v>831</v>
      </c>
      <c r="S48" s="37" t="s">
        <v>832</v>
      </c>
      <c r="T48" s="37" t="s">
        <v>939</v>
      </c>
      <c r="U48" s="37" t="s">
        <v>834</v>
      </c>
      <c r="V48" s="37" t="s">
        <v>835</v>
      </c>
      <c r="W48" s="37" t="s">
        <v>948</v>
      </c>
      <c r="X48" s="37" t="s">
        <v>949</v>
      </c>
      <c r="Y48" s="37" t="s">
        <v>145</v>
      </c>
      <c r="Z48" s="37" t="s">
        <v>0</v>
      </c>
      <c r="AA48" s="37" t="s">
        <v>5</v>
      </c>
      <c r="AB48" s="37" t="s">
        <v>941</v>
      </c>
      <c r="AC48" s="37" t="s">
        <v>0</v>
      </c>
      <c r="AD48" s="37" t="s">
        <v>944</v>
      </c>
      <c r="AE48" s="37" t="s">
        <v>0</v>
      </c>
      <c r="AF48" s="37" t="s">
        <v>0</v>
      </c>
      <c r="AG48" s="37" t="s">
        <v>0</v>
      </c>
      <c r="AH48" s="37">
        <f t="shared" si="0"/>
        <v>60</v>
      </c>
      <c r="AI48" s="37" t="str">
        <f t="shared" si="1"/>
        <v>Importantes</v>
      </c>
      <c r="AJ48" s="37"/>
      <c r="AK48" s="37" t="s">
        <v>127</v>
      </c>
    </row>
    <row r="49" spans="1:37" ht="32.65" customHeight="1" x14ac:dyDescent="0.2">
      <c r="A49" s="35">
        <v>45341</v>
      </c>
      <c r="B49" s="36">
        <v>0.5625</v>
      </c>
      <c r="C49" s="36" t="s">
        <v>73</v>
      </c>
      <c r="D49" s="36" t="s">
        <v>170</v>
      </c>
      <c r="E49" s="37"/>
      <c r="F49" s="38" t="s">
        <v>171</v>
      </c>
      <c r="G49" s="52">
        <v>36</v>
      </c>
      <c r="H49" s="46" t="s">
        <v>83</v>
      </c>
      <c r="I49" s="52">
        <v>32</v>
      </c>
      <c r="J49" s="46" t="s">
        <v>176</v>
      </c>
      <c r="K49" s="57" t="s">
        <v>951</v>
      </c>
      <c r="L49" s="37" t="s">
        <v>950</v>
      </c>
      <c r="M49" s="182"/>
      <c r="N49" s="37" t="s">
        <v>0</v>
      </c>
      <c r="O49" s="37" t="s">
        <v>0</v>
      </c>
      <c r="P49" s="37" t="s">
        <v>5</v>
      </c>
      <c r="Q49" s="37" t="s">
        <v>830</v>
      </c>
      <c r="R49" s="37" t="s">
        <v>831</v>
      </c>
      <c r="S49" s="37" t="s">
        <v>832</v>
      </c>
      <c r="T49" s="37" t="s">
        <v>939</v>
      </c>
      <c r="U49" s="37" t="s">
        <v>834</v>
      </c>
      <c r="V49" s="37" t="s">
        <v>835</v>
      </c>
      <c r="W49" s="37" t="s">
        <v>948</v>
      </c>
      <c r="X49" s="37" t="s">
        <v>949</v>
      </c>
      <c r="Y49" s="37" t="s">
        <v>145</v>
      </c>
      <c r="Z49" s="37" t="s">
        <v>0</v>
      </c>
      <c r="AA49" s="37" t="s">
        <v>5</v>
      </c>
      <c r="AB49" s="37" t="s">
        <v>941</v>
      </c>
      <c r="AC49" s="37" t="s">
        <v>0</v>
      </c>
      <c r="AD49" s="37" t="s">
        <v>944</v>
      </c>
      <c r="AE49" s="37" t="s">
        <v>0</v>
      </c>
      <c r="AF49" s="37" t="s">
        <v>0</v>
      </c>
      <c r="AG49" s="37" t="s">
        <v>0</v>
      </c>
      <c r="AH49" s="37">
        <f t="shared" si="0"/>
        <v>60</v>
      </c>
      <c r="AI49" s="37" t="str">
        <f t="shared" si="1"/>
        <v>Importantes</v>
      </c>
      <c r="AJ49" s="37"/>
      <c r="AK49" s="37" t="s">
        <v>127</v>
      </c>
    </row>
    <row r="50" spans="1:37" s="29" customFormat="1" ht="108" x14ac:dyDescent="0.25">
      <c r="A50" s="35">
        <v>45341</v>
      </c>
      <c r="B50" s="36">
        <v>0.45833333333333331</v>
      </c>
      <c r="C50" s="36" t="s">
        <v>73</v>
      </c>
      <c r="D50" s="44" t="s">
        <v>826</v>
      </c>
      <c r="E50" s="37"/>
      <c r="F50" s="38" t="s">
        <v>178</v>
      </c>
      <c r="G50" s="40">
        <v>4</v>
      </c>
      <c r="H50" s="40" t="s">
        <v>98</v>
      </c>
      <c r="I50" s="40">
        <v>12</v>
      </c>
      <c r="J50" s="40" t="s">
        <v>179</v>
      </c>
      <c r="K50" s="57" t="s">
        <v>828</v>
      </c>
      <c r="L50" s="55" t="s">
        <v>118</v>
      </c>
      <c r="M50" s="49" t="s">
        <v>829</v>
      </c>
      <c r="N50" s="37" t="s">
        <v>0</v>
      </c>
      <c r="O50" s="37" t="s">
        <v>0</v>
      </c>
      <c r="P50" s="37" t="s">
        <v>5</v>
      </c>
      <c r="Q50" s="37" t="s">
        <v>830</v>
      </c>
      <c r="R50" s="37" t="s">
        <v>831</v>
      </c>
      <c r="S50" s="37" t="s">
        <v>832</v>
      </c>
      <c r="T50" s="37" t="s">
        <v>833</v>
      </c>
      <c r="U50" s="55" t="s">
        <v>834</v>
      </c>
      <c r="V50" s="55" t="s">
        <v>835</v>
      </c>
      <c r="W50" s="37" t="s">
        <v>0</v>
      </c>
      <c r="X50" s="37" t="s">
        <v>0</v>
      </c>
      <c r="Y50" s="37" t="s">
        <v>145</v>
      </c>
      <c r="Z50" s="37" t="s">
        <v>0</v>
      </c>
      <c r="AA50" s="37" t="s">
        <v>5</v>
      </c>
      <c r="AB50" s="37" t="s">
        <v>0</v>
      </c>
      <c r="AC50" s="37" t="s">
        <v>0</v>
      </c>
      <c r="AD50" s="37" t="s">
        <v>110</v>
      </c>
      <c r="AE50" s="37" t="s">
        <v>5</v>
      </c>
      <c r="AF50" s="37" t="s">
        <v>5</v>
      </c>
      <c r="AG50" s="37" t="s">
        <v>5</v>
      </c>
      <c r="AH50" s="37"/>
      <c r="AI50" s="37" t="s">
        <v>7</v>
      </c>
      <c r="AJ50" s="37"/>
      <c r="AK50" s="37" t="s">
        <v>127</v>
      </c>
    </row>
    <row r="51" spans="1:37" s="29" customFormat="1" ht="108" x14ac:dyDescent="0.25">
      <c r="A51" s="35">
        <v>45341</v>
      </c>
      <c r="B51" s="36">
        <v>0.45833333333333331</v>
      </c>
      <c r="C51" s="36" t="s">
        <v>73</v>
      </c>
      <c r="D51" s="44" t="s">
        <v>826</v>
      </c>
      <c r="E51" s="37"/>
      <c r="F51" s="38" t="s">
        <v>178</v>
      </c>
      <c r="G51" s="40">
        <v>4</v>
      </c>
      <c r="H51" s="37"/>
      <c r="I51" s="40">
        <v>20</v>
      </c>
      <c r="J51" s="40" t="s">
        <v>180</v>
      </c>
      <c r="K51" s="57" t="s">
        <v>836</v>
      </c>
      <c r="L51" s="37" t="s">
        <v>837</v>
      </c>
      <c r="M51" s="49">
        <v>0.75</v>
      </c>
      <c r="N51" s="37" t="s">
        <v>0</v>
      </c>
      <c r="O51" s="37" t="s">
        <v>0</v>
      </c>
      <c r="P51" s="37" t="s">
        <v>5</v>
      </c>
      <c r="Q51" s="37" t="s">
        <v>5</v>
      </c>
      <c r="R51" s="37" t="s">
        <v>831</v>
      </c>
      <c r="S51" s="37" t="s">
        <v>7</v>
      </c>
      <c r="T51" s="37" t="s">
        <v>7</v>
      </c>
      <c r="U51" s="55" t="s">
        <v>838</v>
      </c>
      <c r="V51" s="55" t="s">
        <v>835</v>
      </c>
      <c r="W51" s="37" t="s">
        <v>0</v>
      </c>
      <c r="X51" s="37" t="s">
        <v>0</v>
      </c>
      <c r="Y51" s="37" t="s">
        <v>145</v>
      </c>
      <c r="Z51" s="37" t="s">
        <v>0</v>
      </c>
      <c r="AA51" s="37" t="s">
        <v>5</v>
      </c>
      <c r="AB51" s="37" t="s">
        <v>0</v>
      </c>
      <c r="AC51" s="37" t="s">
        <v>0</v>
      </c>
      <c r="AD51" s="37" t="s">
        <v>110</v>
      </c>
      <c r="AE51" s="37" t="s">
        <v>0</v>
      </c>
      <c r="AF51" s="37" t="s">
        <v>0</v>
      </c>
      <c r="AG51" s="37" t="s">
        <v>5</v>
      </c>
      <c r="AH51" s="37"/>
      <c r="AI51" s="37" t="s">
        <v>7</v>
      </c>
      <c r="AJ51" s="37"/>
      <c r="AK51" s="37" t="s">
        <v>127</v>
      </c>
    </row>
    <row r="52" spans="1:37" s="29" customFormat="1" ht="36" x14ac:dyDescent="0.25">
      <c r="A52" s="35">
        <v>45341</v>
      </c>
      <c r="B52" s="36">
        <v>0.45833333333333298</v>
      </c>
      <c r="C52" s="36" t="s">
        <v>73</v>
      </c>
      <c r="D52" s="44" t="s">
        <v>826</v>
      </c>
      <c r="E52" s="37"/>
      <c r="F52" s="38" t="s">
        <v>178</v>
      </c>
      <c r="G52" s="40">
        <v>10</v>
      </c>
      <c r="H52" s="40" t="s">
        <v>181</v>
      </c>
      <c r="I52" s="40">
        <v>2</v>
      </c>
      <c r="J52" s="40" t="s">
        <v>182</v>
      </c>
      <c r="K52" s="57" t="s">
        <v>839</v>
      </c>
      <c r="L52" s="37" t="s">
        <v>840</v>
      </c>
      <c r="M52" s="49"/>
      <c r="N52" s="37"/>
      <c r="O52" s="37"/>
      <c r="P52" s="37"/>
      <c r="Q52" s="37"/>
      <c r="R52" s="37"/>
      <c r="S52" s="37"/>
      <c r="T52" s="37"/>
      <c r="U52" s="37"/>
      <c r="V52" s="37"/>
      <c r="W52" s="37"/>
      <c r="X52" s="37"/>
      <c r="Y52" s="37"/>
      <c r="Z52" s="37"/>
      <c r="AA52" s="37"/>
      <c r="AB52" s="37"/>
      <c r="AC52" s="37"/>
      <c r="AD52" s="37"/>
      <c r="AE52" s="37"/>
      <c r="AF52" s="37"/>
      <c r="AG52" s="37"/>
      <c r="AH52" s="37"/>
      <c r="AI52" s="37"/>
      <c r="AJ52" s="37"/>
      <c r="AK52" s="37"/>
    </row>
    <row r="53" spans="1:37" s="29" customFormat="1" ht="48" x14ac:dyDescent="0.25">
      <c r="A53" s="35">
        <v>45341</v>
      </c>
      <c r="B53" s="36">
        <v>0.45833333333333298</v>
      </c>
      <c r="C53" s="36" t="s">
        <v>73</v>
      </c>
      <c r="D53" s="44" t="s">
        <v>827</v>
      </c>
      <c r="E53" s="37"/>
      <c r="F53" s="38" t="s">
        <v>178</v>
      </c>
      <c r="G53" s="41">
        <v>36</v>
      </c>
      <c r="H53" s="43" t="s">
        <v>83</v>
      </c>
      <c r="I53" s="41">
        <v>18</v>
      </c>
      <c r="J53" s="43" t="s">
        <v>183</v>
      </c>
      <c r="K53" s="57" t="s">
        <v>841</v>
      </c>
      <c r="L53" s="37" t="s">
        <v>842</v>
      </c>
      <c r="M53" s="49">
        <v>2.5</v>
      </c>
      <c r="N53" s="37" t="s">
        <v>0</v>
      </c>
      <c r="O53" s="37" t="s">
        <v>0</v>
      </c>
      <c r="P53" s="37" t="s">
        <v>5</v>
      </c>
      <c r="Q53" s="37" t="s">
        <v>830</v>
      </c>
      <c r="R53" s="37" t="s">
        <v>831</v>
      </c>
      <c r="S53" s="37" t="s">
        <v>843</v>
      </c>
      <c r="T53" s="37" t="s">
        <v>833</v>
      </c>
      <c r="U53" s="55" t="s">
        <v>838</v>
      </c>
      <c r="V53" s="55" t="s">
        <v>835</v>
      </c>
      <c r="W53" s="37" t="s">
        <v>0</v>
      </c>
      <c r="X53" s="37" t="s">
        <v>0</v>
      </c>
      <c r="Y53" s="37" t="s">
        <v>145</v>
      </c>
      <c r="Z53" s="37" t="s">
        <v>0</v>
      </c>
      <c r="AA53" s="37" t="s">
        <v>5</v>
      </c>
      <c r="AB53" s="37" t="s">
        <v>0</v>
      </c>
      <c r="AC53" s="37" t="s">
        <v>5</v>
      </c>
      <c r="AD53" s="37" t="s">
        <v>0</v>
      </c>
      <c r="AE53" s="37" t="s">
        <v>0</v>
      </c>
      <c r="AF53" s="37" t="s">
        <v>0</v>
      </c>
      <c r="AG53" s="37" t="s">
        <v>5</v>
      </c>
      <c r="AH53" s="37"/>
      <c r="AI53" s="37" t="s">
        <v>7</v>
      </c>
      <c r="AJ53" s="37"/>
      <c r="AK53" s="37" t="s">
        <v>127</v>
      </c>
    </row>
    <row r="54" spans="1:37" s="29" customFormat="1" ht="48" x14ac:dyDescent="0.25">
      <c r="A54" s="35">
        <v>45341</v>
      </c>
      <c r="B54" s="36">
        <v>0.45833333333333298</v>
      </c>
      <c r="C54" s="36" t="s">
        <v>73</v>
      </c>
      <c r="D54" s="44" t="s">
        <v>826</v>
      </c>
      <c r="E54" s="37"/>
      <c r="F54" s="38" t="s">
        <v>178</v>
      </c>
      <c r="G54" s="41">
        <v>36</v>
      </c>
      <c r="H54" s="43" t="s">
        <v>83</v>
      </c>
      <c r="I54" s="41">
        <v>20</v>
      </c>
      <c r="J54" s="42" t="s">
        <v>130</v>
      </c>
      <c r="K54" s="57" t="s">
        <v>844</v>
      </c>
      <c r="L54" s="37" t="s">
        <v>842</v>
      </c>
      <c r="M54" s="49">
        <v>2.5</v>
      </c>
      <c r="N54" s="37" t="s">
        <v>0</v>
      </c>
      <c r="O54" s="37" t="s">
        <v>0</v>
      </c>
      <c r="P54" s="37" t="s">
        <v>5</v>
      </c>
      <c r="Q54" s="37" t="s">
        <v>830</v>
      </c>
      <c r="R54" s="37" t="s">
        <v>831</v>
      </c>
      <c r="S54" s="37" t="s">
        <v>843</v>
      </c>
      <c r="T54" s="37" t="s">
        <v>833</v>
      </c>
      <c r="U54" s="55" t="s">
        <v>838</v>
      </c>
      <c r="V54" s="55" t="s">
        <v>835</v>
      </c>
      <c r="W54" s="37" t="s">
        <v>0</v>
      </c>
      <c r="X54" s="37" t="s">
        <v>0</v>
      </c>
      <c r="Y54" s="37" t="s">
        <v>145</v>
      </c>
      <c r="Z54" s="37" t="s">
        <v>0</v>
      </c>
      <c r="AA54" s="37" t="s">
        <v>5</v>
      </c>
      <c r="AB54" s="37" t="s">
        <v>0</v>
      </c>
      <c r="AC54" s="37" t="s">
        <v>5</v>
      </c>
      <c r="AD54" s="37" t="s">
        <v>0</v>
      </c>
      <c r="AE54" s="37" t="s">
        <v>0</v>
      </c>
      <c r="AF54" s="37" t="s">
        <v>0</v>
      </c>
      <c r="AG54" s="37" t="s">
        <v>5</v>
      </c>
      <c r="AH54" s="37"/>
      <c r="AI54" s="37" t="s">
        <v>7</v>
      </c>
      <c r="AJ54" s="37"/>
      <c r="AK54" s="37" t="s">
        <v>127</v>
      </c>
    </row>
    <row r="55" spans="1:37" s="29" customFormat="1" ht="36" x14ac:dyDescent="0.25">
      <c r="A55" s="35">
        <v>45341</v>
      </c>
      <c r="B55" s="36">
        <v>0.45833333333333298</v>
      </c>
      <c r="C55" s="36" t="s">
        <v>73</v>
      </c>
      <c r="D55" s="44" t="s">
        <v>177</v>
      </c>
      <c r="E55" s="37"/>
      <c r="F55" s="38" t="s">
        <v>178</v>
      </c>
      <c r="G55" s="41">
        <v>66</v>
      </c>
      <c r="H55" s="43" t="s">
        <v>184</v>
      </c>
      <c r="I55" s="37"/>
      <c r="J55" s="37"/>
      <c r="K55" s="74" t="s">
        <v>661</v>
      </c>
      <c r="L55" s="37" t="s">
        <v>662</v>
      </c>
      <c r="M55" s="49">
        <v>659</v>
      </c>
      <c r="N55" s="37" t="s">
        <v>0</v>
      </c>
      <c r="O55" s="37" t="s">
        <v>5</v>
      </c>
      <c r="P55" s="37" t="s">
        <v>0</v>
      </c>
      <c r="Q55" s="37" t="s">
        <v>663</v>
      </c>
      <c r="R55" s="37" t="s">
        <v>664</v>
      </c>
      <c r="S55" s="37" t="s">
        <v>5</v>
      </c>
      <c r="T55" s="37" t="s">
        <v>665</v>
      </c>
      <c r="U55" s="37" t="s">
        <v>666</v>
      </c>
      <c r="V55" s="37" t="s">
        <v>667</v>
      </c>
      <c r="W55" s="37" t="s">
        <v>668</v>
      </c>
      <c r="X55" s="37" t="s">
        <v>5</v>
      </c>
      <c r="Y55" s="37" t="s">
        <v>669</v>
      </c>
      <c r="Z55" s="37" t="s">
        <v>0</v>
      </c>
      <c r="AA55" s="37" t="s">
        <v>670</v>
      </c>
      <c r="AB55" s="37" t="s">
        <v>671</v>
      </c>
      <c r="AC55" s="37" t="s">
        <v>478</v>
      </c>
      <c r="AD55" s="37" t="s">
        <v>672</v>
      </c>
      <c r="AE55" s="37" t="s">
        <v>478</v>
      </c>
      <c r="AF55" s="37" t="s">
        <v>478</v>
      </c>
      <c r="AG55" s="37" t="s">
        <v>479</v>
      </c>
      <c r="AH55" s="37"/>
      <c r="AI55" s="37"/>
      <c r="AJ55" s="37" t="s">
        <v>673</v>
      </c>
      <c r="AK55" s="37" t="s">
        <v>674</v>
      </c>
    </row>
    <row r="56" spans="1:37" ht="43.5" customHeight="1" x14ac:dyDescent="0.2">
      <c r="A56" s="35">
        <v>45336</v>
      </c>
      <c r="B56" s="36">
        <v>0.45833333333333331</v>
      </c>
      <c r="C56" s="37" t="s">
        <v>91</v>
      </c>
      <c r="D56" s="53" t="s">
        <v>185</v>
      </c>
      <c r="E56" s="37"/>
      <c r="F56" s="38" t="s">
        <v>186</v>
      </c>
      <c r="G56" s="37">
        <v>28</v>
      </c>
      <c r="H56" s="40" t="s">
        <v>160</v>
      </c>
      <c r="I56" s="40">
        <v>4</v>
      </c>
      <c r="J56" s="40" t="s">
        <v>187</v>
      </c>
      <c r="K56" s="57" t="s">
        <v>952</v>
      </c>
      <c r="L56" s="37" t="s">
        <v>950</v>
      </c>
      <c r="M56" s="49">
        <v>4</v>
      </c>
      <c r="N56" s="37" t="s">
        <v>0</v>
      </c>
      <c r="O56" s="37" t="s">
        <v>0</v>
      </c>
      <c r="P56" s="37" t="s">
        <v>5</v>
      </c>
      <c r="Q56" s="37" t="s">
        <v>830</v>
      </c>
      <c r="R56" s="37" t="s">
        <v>831</v>
      </c>
      <c r="S56" s="37" t="s">
        <v>843</v>
      </c>
      <c r="T56" s="37" t="s">
        <v>833</v>
      </c>
      <c r="U56" s="55" t="s">
        <v>838</v>
      </c>
      <c r="V56" s="55" t="s">
        <v>835</v>
      </c>
      <c r="W56" s="37" t="s">
        <v>0</v>
      </c>
      <c r="X56" s="37" t="s">
        <v>0</v>
      </c>
      <c r="Y56" s="37" t="s">
        <v>145</v>
      </c>
      <c r="Z56" s="37" t="s">
        <v>0</v>
      </c>
      <c r="AA56" s="37" t="s">
        <v>5</v>
      </c>
      <c r="AB56" s="37" t="s">
        <v>0</v>
      </c>
      <c r="AC56" s="37" t="s">
        <v>5</v>
      </c>
      <c r="AD56" s="37" t="s">
        <v>0</v>
      </c>
      <c r="AE56" s="37" t="s">
        <v>0</v>
      </c>
      <c r="AF56" s="37" t="s">
        <v>0</v>
      </c>
      <c r="AG56" s="37" t="s">
        <v>5</v>
      </c>
      <c r="AH56" s="37">
        <f t="shared" ref="AH56:AH57" si="2">IF(N56="SI",10,0)+IF(O56="NO",10,0)+IF(Z56="SI",10,0)+IF(AA56="SI",10,0)+IF(AB56="NO",10,0)+IF(AC56="SI",10,0)+IF(AD56="NO",10,0)+IF(AE56="SI",10,0)+IF(AF56="SI",10,0)+IF(AG56="SI",10,0)</f>
        <v>40</v>
      </c>
      <c r="AI56" s="37" t="str">
        <f t="shared" ref="AI56:AI57" si="3">IF(AH56&lt;26,"No esenciales",IF(AH56&lt;51,"Útiles",IF(AH56&lt;76,"Importantes",IF(AH56&lt;101,"Vitales"))))</f>
        <v>Útiles</v>
      </c>
      <c r="AJ56" s="37"/>
      <c r="AK56" s="37" t="s">
        <v>127</v>
      </c>
    </row>
    <row r="57" spans="1:37" ht="43.5" customHeight="1" x14ac:dyDescent="0.2">
      <c r="A57" s="35">
        <v>45336</v>
      </c>
      <c r="B57" s="36">
        <v>0.45833333333333331</v>
      </c>
      <c r="C57" s="37" t="s">
        <v>91</v>
      </c>
      <c r="D57" s="53" t="s">
        <v>185</v>
      </c>
      <c r="E57" s="37"/>
      <c r="F57" s="38" t="s">
        <v>186</v>
      </c>
      <c r="G57" s="41">
        <v>36</v>
      </c>
      <c r="H57" s="40" t="s">
        <v>83</v>
      </c>
      <c r="I57" s="41">
        <v>14</v>
      </c>
      <c r="J57" s="40" t="s">
        <v>188</v>
      </c>
      <c r="K57" s="57" t="s">
        <v>952</v>
      </c>
      <c r="L57" s="37" t="s">
        <v>950</v>
      </c>
      <c r="M57" s="49">
        <v>0.75</v>
      </c>
      <c r="N57" s="37" t="s">
        <v>0</v>
      </c>
      <c r="O57" s="37" t="s">
        <v>0</v>
      </c>
      <c r="P57" s="37" t="s">
        <v>5</v>
      </c>
      <c r="Q57" s="37" t="s">
        <v>830</v>
      </c>
      <c r="R57" s="37" t="s">
        <v>831</v>
      </c>
      <c r="S57" s="37" t="s">
        <v>843</v>
      </c>
      <c r="T57" s="37" t="s">
        <v>833</v>
      </c>
      <c r="U57" s="55" t="s">
        <v>838</v>
      </c>
      <c r="V57" s="55" t="s">
        <v>835</v>
      </c>
      <c r="W57" s="37" t="s">
        <v>0</v>
      </c>
      <c r="X57" s="37" t="s">
        <v>0</v>
      </c>
      <c r="Y57" s="37" t="s">
        <v>145</v>
      </c>
      <c r="Z57" s="37" t="s">
        <v>0</v>
      </c>
      <c r="AA57" s="37" t="s">
        <v>5</v>
      </c>
      <c r="AB57" s="37" t="s">
        <v>0</v>
      </c>
      <c r="AC57" s="37" t="s">
        <v>5</v>
      </c>
      <c r="AD57" s="37" t="s">
        <v>0</v>
      </c>
      <c r="AE57" s="37" t="s">
        <v>0</v>
      </c>
      <c r="AF57" s="37" t="s">
        <v>0</v>
      </c>
      <c r="AG57" s="37" t="s">
        <v>5</v>
      </c>
      <c r="AH57" s="37">
        <f t="shared" si="2"/>
        <v>40</v>
      </c>
      <c r="AI57" s="37" t="str">
        <f t="shared" si="3"/>
        <v>Útiles</v>
      </c>
      <c r="AJ57" s="37"/>
      <c r="AK57" s="37" t="s">
        <v>127</v>
      </c>
    </row>
    <row r="58" spans="1:37" ht="120" x14ac:dyDescent="0.2">
      <c r="A58" s="54">
        <v>45338</v>
      </c>
      <c r="B58" s="36">
        <v>0.375</v>
      </c>
      <c r="C58" s="37" t="s">
        <v>91</v>
      </c>
      <c r="D58" s="53" t="s">
        <v>189</v>
      </c>
      <c r="E58" s="37"/>
      <c r="F58" s="38" t="s">
        <v>190</v>
      </c>
      <c r="G58" s="41">
        <v>36</v>
      </c>
      <c r="H58" s="40" t="s">
        <v>83</v>
      </c>
      <c r="I58" s="41">
        <v>14</v>
      </c>
      <c r="J58" s="40" t="s">
        <v>188</v>
      </c>
      <c r="K58" s="72" t="s">
        <v>845</v>
      </c>
      <c r="L58" s="33" t="s">
        <v>846</v>
      </c>
      <c r="M58" s="37">
        <v>5</v>
      </c>
      <c r="N58" s="37" t="s">
        <v>5</v>
      </c>
      <c r="O58" s="37" t="s">
        <v>601</v>
      </c>
      <c r="P58" s="37" t="s">
        <v>5</v>
      </c>
      <c r="Q58" s="37" t="s">
        <v>1032</v>
      </c>
      <c r="R58" s="37" t="s">
        <v>532</v>
      </c>
      <c r="S58" s="37" t="s">
        <v>1033</v>
      </c>
      <c r="T58" s="37" t="s">
        <v>1034</v>
      </c>
      <c r="U58" s="55" t="s">
        <v>1035</v>
      </c>
      <c r="V58" s="37" t="s">
        <v>1036</v>
      </c>
      <c r="W58" s="37" t="s">
        <v>5</v>
      </c>
      <c r="X58" s="37" t="s">
        <v>0</v>
      </c>
      <c r="Y58" s="55" t="s">
        <v>1037</v>
      </c>
      <c r="Z58" s="37" t="s">
        <v>0</v>
      </c>
      <c r="AA58" s="37" t="s">
        <v>5</v>
      </c>
      <c r="AB58" s="37" t="s">
        <v>0</v>
      </c>
      <c r="AC58" s="37" t="s">
        <v>5</v>
      </c>
      <c r="AD58" s="37" t="s">
        <v>0</v>
      </c>
      <c r="AE58" s="37" t="s">
        <v>5</v>
      </c>
      <c r="AF58" s="37" t="s">
        <v>5</v>
      </c>
      <c r="AG58" s="37" t="s">
        <v>5</v>
      </c>
      <c r="AH58" s="37"/>
      <c r="AI58" s="37"/>
      <c r="AJ58" s="37" t="s">
        <v>127</v>
      </c>
      <c r="AK58" s="37"/>
    </row>
    <row r="59" spans="1:37" ht="32.65" customHeight="1" x14ac:dyDescent="0.2">
      <c r="A59" s="54"/>
      <c r="B59" s="36"/>
      <c r="C59" s="37" t="s">
        <v>91</v>
      </c>
      <c r="D59" s="53" t="s">
        <v>191</v>
      </c>
      <c r="E59" s="37" t="s">
        <v>659</v>
      </c>
      <c r="F59" s="38" t="s">
        <v>192</v>
      </c>
      <c r="G59" s="37">
        <v>36</v>
      </c>
      <c r="H59" s="40" t="s">
        <v>98</v>
      </c>
      <c r="I59" s="41"/>
      <c r="J59" s="40" t="s">
        <v>650</v>
      </c>
      <c r="K59" s="74"/>
      <c r="L59" s="37">
        <v>2023</v>
      </c>
      <c r="M59" s="49">
        <v>0.75</v>
      </c>
      <c r="N59" s="49" t="s">
        <v>0</v>
      </c>
      <c r="O59" s="49" t="s">
        <v>601</v>
      </c>
      <c r="P59" s="49" t="s">
        <v>5</v>
      </c>
      <c r="Q59" s="49" t="s">
        <v>651</v>
      </c>
      <c r="R59" s="49" t="s">
        <v>652</v>
      </c>
      <c r="S59" s="49" t="s">
        <v>5</v>
      </c>
      <c r="T59" s="49" t="s">
        <v>642</v>
      </c>
      <c r="U59" s="56" t="s">
        <v>653</v>
      </c>
      <c r="V59" s="49" t="s">
        <v>5</v>
      </c>
      <c r="W59" s="49" t="s">
        <v>5</v>
      </c>
      <c r="X59" s="49" t="s">
        <v>0</v>
      </c>
      <c r="Y59" s="50" t="s">
        <v>654</v>
      </c>
      <c r="Z59" s="49" t="s">
        <v>0</v>
      </c>
      <c r="AA59" s="49" t="s">
        <v>5</v>
      </c>
      <c r="AB59" s="49" t="s">
        <v>0</v>
      </c>
      <c r="AC59" s="49" t="s">
        <v>5</v>
      </c>
      <c r="AD59" s="49" t="s">
        <v>0</v>
      </c>
      <c r="AE59" s="49" t="s">
        <v>637</v>
      </c>
      <c r="AF59" s="49" t="s">
        <v>637</v>
      </c>
      <c r="AG59" s="49" t="s">
        <v>637</v>
      </c>
      <c r="AH59" s="49"/>
      <c r="AI59" s="49"/>
      <c r="AJ59" s="49" t="s">
        <v>655</v>
      </c>
      <c r="AK59" s="49" t="s">
        <v>7</v>
      </c>
    </row>
    <row r="60" spans="1:37" s="11" customFormat="1" ht="38.85" customHeight="1" x14ac:dyDescent="0.2">
      <c r="A60" s="35">
        <v>45338</v>
      </c>
      <c r="B60" s="36">
        <v>0.4375</v>
      </c>
      <c r="C60" s="37" t="s">
        <v>91</v>
      </c>
      <c r="D60" s="53" t="s">
        <v>191</v>
      </c>
      <c r="E60" s="37" t="s">
        <v>659</v>
      </c>
      <c r="F60" s="38" t="s">
        <v>192</v>
      </c>
      <c r="G60" s="37">
        <v>36</v>
      </c>
      <c r="H60" s="40" t="s">
        <v>83</v>
      </c>
      <c r="I60" s="41">
        <v>14</v>
      </c>
      <c r="J60" s="40" t="s">
        <v>188</v>
      </c>
      <c r="K60" s="57" t="s">
        <v>656</v>
      </c>
      <c r="L60" s="37"/>
      <c r="M60" s="49">
        <v>1</v>
      </c>
      <c r="N60" s="49" t="s">
        <v>0</v>
      </c>
      <c r="O60" s="49" t="s">
        <v>601</v>
      </c>
      <c r="P60" s="49" t="s">
        <v>5</v>
      </c>
      <c r="Q60" s="49" t="s">
        <v>651</v>
      </c>
      <c r="R60" s="49" t="s">
        <v>652</v>
      </c>
      <c r="S60" s="49" t="s">
        <v>5</v>
      </c>
      <c r="T60" s="49" t="s">
        <v>642</v>
      </c>
      <c r="U60" s="56" t="s">
        <v>653</v>
      </c>
      <c r="V60" s="49" t="s">
        <v>5</v>
      </c>
      <c r="W60" s="49" t="s">
        <v>5</v>
      </c>
      <c r="X60" s="49" t="s">
        <v>0</v>
      </c>
      <c r="Y60" s="50" t="s">
        <v>657</v>
      </c>
      <c r="Z60" s="49" t="s">
        <v>0</v>
      </c>
      <c r="AA60" s="49" t="s">
        <v>5</v>
      </c>
      <c r="AB60" s="49" t="s">
        <v>0</v>
      </c>
      <c r="AC60" s="49" t="s">
        <v>5</v>
      </c>
      <c r="AD60" s="49" t="s">
        <v>0</v>
      </c>
      <c r="AE60" s="49" t="s">
        <v>637</v>
      </c>
      <c r="AF60" s="49" t="s">
        <v>637</v>
      </c>
      <c r="AG60" s="49" t="s">
        <v>637</v>
      </c>
      <c r="AH60" s="49"/>
      <c r="AI60" s="49"/>
      <c r="AJ60" s="49" t="s">
        <v>655</v>
      </c>
      <c r="AK60" s="49" t="s">
        <v>7</v>
      </c>
    </row>
    <row r="61" spans="1:37" s="11" customFormat="1" ht="32.65" customHeight="1" x14ac:dyDescent="0.2">
      <c r="A61" s="35">
        <v>45338</v>
      </c>
      <c r="B61" s="36">
        <v>0.4375</v>
      </c>
      <c r="C61" s="37" t="s">
        <v>91</v>
      </c>
      <c r="D61" s="53" t="s">
        <v>191</v>
      </c>
      <c r="E61" s="37" t="s">
        <v>659</v>
      </c>
      <c r="F61" s="38" t="s">
        <v>192</v>
      </c>
      <c r="G61" s="37">
        <v>36</v>
      </c>
      <c r="H61" s="40" t="s">
        <v>83</v>
      </c>
      <c r="I61" s="42">
        <v>18</v>
      </c>
      <c r="J61" s="43" t="s">
        <v>84</v>
      </c>
      <c r="K61" s="57" t="s">
        <v>656</v>
      </c>
      <c r="L61" s="37"/>
      <c r="M61" s="49">
        <v>1</v>
      </c>
      <c r="N61" s="49" t="s">
        <v>0</v>
      </c>
      <c r="O61" s="49" t="s">
        <v>601</v>
      </c>
      <c r="P61" s="49" t="s">
        <v>5</v>
      </c>
      <c r="Q61" s="49" t="s">
        <v>651</v>
      </c>
      <c r="R61" s="49" t="s">
        <v>652</v>
      </c>
      <c r="S61" s="49" t="s">
        <v>5</v>
      </c>
      <c r="T61" s="49" t="s">
        <v>642</v>
      </c>
      <c r="U61" s="56" t="s">
        <v>653</v>
      </c>
      <c r="V61" s="49" t="s">
        <v>5</v>
      </c>
      <c r="W61" s="49" t="s">
        <v>5</v>
      </c>
      <c r="X61" s="49" t="s">
        <v>0</v>
      </c>
      <c r="Y61" s="50" t="s">
        <v>658</v>
      </c>
      <c r="Z61" s="49" t="s">
        <v>0</v>
      </c>
      <c r="AA61" s="49" t="s">
        <v>5</v>
      </c>
      <c r="AB61" s="49" t="s">
        <v>0</v>
      </c>
      <c r="AC61" s="49" t="s">
        <v>5</v>
      </c>
      <c r="AD61" s="49" t="s">
        <v>0</v>
      </c>
      <c r="AE61" s="49" t="s">
        <v>637</v>
      </c>
      <c r="AF61" s="49" t="s">
        <v>637</v>
      </c>
      <c r="AG61" s="49" t="s">
        <v>637</v>
      </c>
      <c r="AH61" s="49"/>
      <c r="AI61" s="49"/>
      <c r="AJ61" s="49" t="s">
        <v>655</v>
      </c>
      <c r="AK61" s="49" t="s">
        <v>7</v>
      </c>
    </row>
    <row r="62" spans="1:37" ht="32.65" customHeight="1" x14ac:dyDescent="0.2">
      <c r="A62" s="35">
        <v>45343</v>
      </c>
      <c r="B62" s="36">
        <v>0.35416666666666669</v>
      </c>
      <c r="C62" s="37" t="s">
        <v>63</v>
      </c>
      <c r="D62" s="53" t="s">
        <v>193</v>
      </c>
      <c r="E62" s="37" t="s">
        <v>194</v>
      </c>
      <c r="F62" s="38" t="s">
        <v>195</v>
      </c>
      <c r="G62" s="58">
        <v>4</v>
      </c>
      <c r="H62" s="59" t="s">
        <v>98</v>
      </c>
      <c r="I62" s="58">
        <v>2</v>
      </c>
      <c r="J62" s="59" t="s">
        <v>196</v>
      </c>
      <c r="K62" s="183" t="s">
        <v>519</v>
      </c>
      <c r="L62" s="37" t="s">
        <v>520</v>
      </c>
      <c r="M62" s="49">
        <v>4.5</v>
      </c>
      <c r="N62" s="37" t="s">
        <v>119</v>
      </c>
      <c r="O62" s="37" t="s">
        <v>524</v>
      </c>
      <c r="P62" s="37" t="s">
        <v>119</v>
      </c>
      <c r="Q62" s="37" t="s">
        <v>105</v>
      </c>
      <c r="R62" s="37" t="s">
        <v>7</v>
      </c>
      <c r="S62" s="183" t="s">
        <v>529</v>
      </c>
      <c r="T62" s="37" t="s">
        <v>531</v>
      </c>
      <c r="U62" s="37" t="s">
        <v>534</v>
      </c>
      <c r="V62" s="37" t="s">
        <v>536</v>
      </c>
      <c r="W62" s="37" t="s">
        <v>5</v>
      </c>
      <c r="X62" s="37" t="s">
        <v>110</v>
      </c>
      <c r="Y62" s="37" t="s">
        <v>540</v>
      </c>
      <c r="Z62" s="37" t="s">
        <v>542</v>
      </c>
      <c r="AA62" s="37" t="s">
        <v>105</v>
      </c>
      <c r="AB62" s="37" t="s">
        <v>530</v>
      </c>
      <c r="AC62" s="37" t="s">
        <v>542</v>
      </c>
      <c r="AD62" s="37" t="s">
        <v>530</v>
      </c>
      <c r="AE62" s="37" t="s">
        <v>119</v>
      </c>
      <c r="AF62" s="37" t="s">
        <v>119</v>
      </c>
      <c r="AG62" s="37" t="s">
        <v>119</v>
      </c>
      <c r="AH62" s="37"/>
      <c r="AI62" s="37"/>
      <c r="AJ62" s="37"/>
      <c r="AK62" s="37" t="s">
        <v>546</v>
      </c>
    </row>
    <row r="63" spans="1:37" ht="32.65" customHeight="1" x14ac:dyDescent="0.2">
      <c r="A63" s="35">
        <v>45343</v>
      </c>
      <c r="B63" s="36">
        <v>0.35416666666666669</v>
      </c>
      <c r="C63" s="37" t="s">
        <v>63</v>
      </c>
      <c r="D63" s="53" t="s">
        <v>193</v>
      </c>
      <c r="E63" s="37" t="s">
        <v>194</v>
      </c>
      <c r="F63" s="38" t="s">
        <v>195</v>
      </c>
      <c r="G63" s="42">
        <v>36</v>
      </c>
      <c r="H63" s="43" t="s">
        <v>83</v>
      </c>
      <c r="I63" s="42">
        <v>14</v>
      </c>
      <c r="J63" s="43" t="s">
        <v>94</v>
      </c>
      <c r="K63" s="184"/>
      <c r="L63" s="183" t="s">
        <v>521</v>
      </c>
      <c r="M63" s="180" t="s">
        <v>523</v>
      </c>
      <c r="N63" s="37" t="s">
        <v>119</v>
      </c>
      <c r="O63" s="37" t="s">
        <v>525</v>
      </c>
      <c r="P63" s="37" t="s">
        <v>119</v>
      </c>
      <c r="Q63" s="180" t="s">
        <v>527</v>
      </c>
      <c r="R63" s="37" t="s">
        <v>528</v>
      </c>
      <c r="S63" s="184"/>
      <c r="T63" s="37" t="s">
        <v>532</v>
      </c>
      <c r="U63" s="183" t="s">
        <v>535</v>
      </c>
      <c r="V63" s="183" t="s">
        <v>537</v>
      </c>
      <c r="W63" s="37" t="s">
        <v>5</v>
      </c>
      <c r="X63" s="37" t="s">
        <v>538</v>
      </c>
      <c r="Y63" s="37" t="s">
        <v>541</v>
      </c>
      <c r="Z63" s="180" t="s">
        <v>119</v>
      </c>
      <c r="AA63" s="37" t="s">
        <v>105</v>
      </c>
      <c r="AB63" s="183" t="s">
        <v>544</v>
      </c>
      <c r="AC63" s="37" t="s">
        <v>542</v>
      </c>
      <c r="AD63" s="183" t="s">
        <v>545</v>
      </c>
      <c r="AE63" s="37" t="s">
        <v>119</v>
      </c>
      <c r="AF63" s="37" t="s">
        <v>119</v>
      </c>
      <c r="AG63" s="37" t="s">
        <v>119</v>
      </c>
      <c r="AH63" s="37"/>
      <c r="AI63" s="37"/>
      <c r="AJ63" s="37"/>
      <c r="AK63" s="180" t="s">
        <v>548</v>
      </c>
    </row>
    <row r="64" spans="1:37" ht="32.65" customHeight="1" x14ac:dyDescent="0.2">
      <c r="A64" s="35">
        <v>45343</v>
      </c>
      <c r="B64" s="36">
        <v>0.35416666666666702</v>
      </c>
      <c r="C64" s="37" t="s">
        <v>63</v>
      </c>
      <c r="D64" s="53" t="s">
        <v>193</v>
      </c>
      <c r="E64" s="37" t="s">
        <v>194</v>
      </c>
      <c r="F64" s="38" t="s">
        <v>195</v>
      </c>
      <c r="G64" s="42">
        <v>36</v>
      </c>
      <c r="H64" s="43" t="s">
        <v>83</v>
      </c>
      <c r="I64" s="42">
        <v>18</v>
      </c>
      <c r="J64" s="43" t="s">
        <v>84</v>
      </c>
      <c r="K64" s="184"/>
      <c r="L64" s="184"/>
      <c r="M64" s="181"/>
      <c r="N64" s="37" t="s">
        <v>119</v>
      </c>
      <c r="O64" s="37" t="s">
        <v>525</v>
      </c>
      <c r="P64" s="37" t="s">
        <v>119</v>
      </c>
      <c r="Q64" s="181"/>
      <c r="R64" s="37" t="s">
        <v>528</v>
      </c>
      <c r="S64" s="184"/>
      <c r="T64" s="37" t="s">
        <v>532</v>
      </c>
      <c r="U64" s="184"/>
      <c r="V64" s="184"/>
      <c r="W64" s="37" t="s">
        <v>5</v>
      </c>
      <c r="X64" s="37" t="s">
        <v>539</v>
      </c>
      <c r="Y64" s="37" t="s">
        <v>540</v>
      </c>
      <c r="Z64" s="181"/>
      <c r="AA64" s="183" t="s">
        <v>543</v>
      </c>
      <c r="AB64" s="184"/>
      <c r="AC64" s="37" t="s">
        <v>542</v>
      </c>
      <c r="AD64" s="184"/>
      <c r="AE64" s="37" t="s">
        <v>0</v>
      </c>
      <c r="AF64" s="37" t="s">
        <v>0</v>
      </c>
      <c r="AG64" s="37" t="s">
        <v>119</v>
      </c>
      <c r="AH64" s="37"/>
      <c r="AI64" s="37"/>
      <c r="AJ64" s="37"/>
      <c r="AK64" s="181"/>
    </row>
    <row r="65" spans="1:37" ht="32.65" customHeight="1" x14ac:dyDescent="0.2">
      <c r="A65" s="35">
        <v>45343</v>
      </c>
      <c r="B65" s="36">
        <v>0.35416666666666702</v>
      </c>
      <c r="C65" s="37" t="s">
        <v>63</v>
      </c>
      <c r="D65" s="53" t="s">
        <v>193</v>
      </c>
      <c r="E65" s="37" t="s">
        <v>194</v>
      </c>
      <c r="F65" s="38" t="s">
        <v>195</v>
      </c>
      <c r="G65" s="42">
        <v>36</v>
      </c>
      <c r="H65" s="43" t="s">
        <v>83</v>
      </c>
      <c r="I65" s="42">
        <v>20</v>
      </c>
      <c r="J65" s="40" t="s">
        <v>197</v>
      </c>
      <c r="K65" s="185"/>
      <c r="L65" s="185"/>
      <c r="M65" s="182"/>
      <c r="N65" s="37" t="s">
        <v>119</v>
      </c>
      <c r="O65" s="37" t="s">
        <v>525</v>
      </c>
      <c r="P65" s="37" t="s">
        <v>119</v>
      </c>
      <c r="Q65" s="182"/>
      <c r="R65" s="37" t="s">
        <v>528</v>
      </c>
      <c r="S65" s="185"/>
      <c r="T65" s="37" t="s">
        <v>532</v>
      </c>
      <c r="U65" s="185"/>
      <c r="V65" s="185"/>
      <c r="W65" s="37" t="s">
        <v>5</v>
      </c>
      <c r="X65" s="37" t="s">
        <v>538</v>
      </c>
      <c r="Y65" s="37" t="s">
        <v>541</v>
      </c>
      <c r="Z65" s="182"/>
      <c r="AA65" s="184"/>
      <c r="AB65" s="185"/>
      <c r="AC65" s="37" t="s">
        <v>542</v>
      </c>
      <c r="AD65" s="185"/>
      <c r="AE65" s="37" t="s">
        <v>0</v>
      </c>
      <c r="AF65" s="37" t="s">
        <v>0</v>
      </c>
      <c r="AG65" s="37" t="s">
        <v>119</v>
      </c>
      <c r="AH65" s="37"/>
      <c r="AI65" s="37"/>
      <c r="AJ65" s="37"/>
      <c r="AK65" s="182"/>
    </row>
    <row r="66" spans="1:37" ht="32.65" customHeight="1" x14ac:dyDescent="0.2">
      <c r="A66" s="35">
        <v>45343</v>
      </c>
      <c r="B66" s="36">
        <v>0.35416666666666702</v>
      </c>
      <c r="C66" s="37" t="s">
        <v>63</v>
      </c>
      <c r="D66" s="53" t="s">
        <v>193</v>
      </c>
      <c r="E66" s="37" t="s">
        <v>194</v>
      </c>
      <c r="F66" s="38" t="s">
        <v>195</v>
      </c>
      <c r="G66" s="58">
        <v>82</v>
      </c>
      <c r="H66" s="59" t="s">
        <v>198</v>
      </c>
      <c r="I66" s="37"/>
      <c r="J66" s="37"/>
      <c r="K66" s="57" t="s">
        <v>518</v>
      </c>
      <c r="L66" s="37" t="s">
        <v>522</v>
      </c>
      <c r="M66" s="49">
        <v>1</v>
      </c>
      <c r="N66" s="37"/>
      <c r="O66" s="37" t="s">
        <v>526</v>
      </c>
      <c r="P66" s="37" t="s">
        <v>119</v>
      </c>
      <c r="Q66" s="37" t="s">
        <v>105</v>
      </c>
      <c r="R66" s="37" t="s">
        <v>7</v>
      </c>
      <c r="S66" s="37" t="s">
        <v>530</v>
      </c>
      <c r="T66" s="37" t="s">
        <v>533</v>
      </c>
      <c r="U66" s="37" t="s">
        <v>534</v>
      </c>
      <c r="V66" s="37"/>
      <c r="W66" s="37"/>
      <c r="X66" s="37" t="s">
        <v>5</v>
      </c>
      <c r="Y66" s="37" t="s">
        <v>540</v>
      </c>
      <c r="Z66" s="37" t="s">
        <v>119</v>
      </c>
      <c r="AA66" s="185"/>
      <c r="AB66" s="37" t="s">
        <v>530</v>
      </c>
      <c r="AC66" s="37" t="s">
        <v>542</v>
      </c>
      <c r="AD66" s="37" t="s">
        <v>530</v>
      </c>
      <c r="AE66" s="37" t="s">
        <v>0</v>
      </c>
      <c r="AF66" s="37" t="s">
        <v>0</v>
      </c>
      <c r="AG66" s="37" t="s">
        <v>119</v>
      </c>
      <c r="AH66" s="37"/>
      <c r="AI66" s="37"/>
      <c r="AJ66" s="37"/>
      <c r="AK66" s="37" t="s">
        <v>547</v>
      </c>
    </row>
    <row r="67" spans="1:37" ht="32.65" customHeight="1" x14ac:dyDescent="0.2">
      <c r="A67" s="35">
        <v>45344</v>
      </c>
      <c r="B67" s="36">
        <v>0.375</v>
      </c>
      <c r="C67" s="37" t="s">
        <v>91</v>
      </c>
      <c r="D67" s="53" t="s">
        <v>199</v>
      </c>
      <c r="E67" s="37" t="s">
        <v>660</v>
      </c>
      <c r="F67" s="38" t="s">
        <v>200</v>
      </c>
      <c r="G67" s="42">
        <v>20</v>
      </c>
      <c r="H67" s="42" t="s">
        <v>80</v>
      </c>
      <c r="I67" s="42">
        <v>4</v>
      </c>
      <c r="J67" s="43" t="s">
        <v>201</v>
      </c>
      <c r="K67" s="57"/>
      <c r="L67" s="55" t="s">
        <v>638</v>
      </c>
      <c r="M67" s="55">
        <v>1</v>
      </c>
      <c r="N67" s="57" t="s">
        <v>5</v>
      </c>
      <c r="O67" s="57" t="s">
        <v>639</v>
      </c>
      <c r="P67" s="57" t="s">
        <v>0</v>
      </c>
      <c r="Q67" s="57" t="s">
        <v>640</v>
      </c>
      <c r="R67" s="57" t="s">
        <v>641</v>
      </c>
      <c r="S67" s="57" t="s">
        <v>5</v>
      </c>
      <c r="T67" s="57" t="s">
        <v>642</v>
      </c>
      <c r="U67" s="57" t="s">
        <v>7</v>
      </c>
      <c r="V67" s="57" t="s">
        <v>643</v>
      </c>
      <c r="W67" s="57" t="s">
        <v>0</v>
      </c>
      <c r="X67" s="57" t="s">
        <v>0</v>
      </c>
      <c r="Y67" s="57">
        <v>10</v>
      </c>
      <c r="Z67" s="57" t="s">
        <v>0</v>
      </c>
      <c r="AA67" s="57" t="s">
        <v>5</v>
      </c>
      <c r="AB67" s="57" t="s">
        <v>0</v>
      </c>
      <c r="AC67" s="57" t="s">
        <v>5</v>
      </c>
      <c r="AD67" s="57" t="s">
        <v>0</v>
      </c>
      <c r="AE67" s="57" t="s">
        <v>5</v>
      </c>
      <c r="AF67" s="57" t="s">
        <v>5</v>
      </c>
      <c r="AG67" s="57" t="s">
        <v>5</v>
      </c>
      <c r="AH67" s="57" t="s">
        <v>644</v>
      </c>
      <c r="AI67" s="57"/>
      <c r="AJ67" s="57" t="s">
        <v>645</v>
      </c>
      <c r="AK67" s="57" t="s">
        <v>7</v>
      </c>
    </row>
    <row r="68" spans="1:37" ht="32.65" customHeight="1" x14ac:dyDescent="0.2">
      <c r="A68" s="35">
        <v>45344</v>
      </c>
      <c r="B68" s="36">
        <v>0.375</v>
      </c>
      <c r="C68" s="37" t="s">
        <v>91</v>
      </c>
      <c r="D68" s="53" t="s">
        <v>199</v>
      </c>
      <c r="E68" s="37" t="s">
        <v>660</v>
      </c>
      <c r="F68" s="38" t="s">
        <v>200</v>
      </c>
      <c r="G68" s="42">
        <v>20</v>
      </c>
      <c r="H68" s="42" t="s">
        <v>80</v>
      </c>
      <c r="I68" s="42">
        <v>6</v>
      </c>
      <c r="J68" s="43" t="s">
        <v>202</v>
      </c>
      <c r="K68" s="57"/>
      <c r="L68" s="55" t="s">
        <v>638</v>
      </c>
      <c r="M68" s="55">
        <v>1.5</v>
      </c>
      <c r="N68" s="57" t="s">
        <v>5</v>
      </c>
      <c r="O68" s="57" t="s">
        <v>639</v>
      </c>
      <c r="P68" s="57" t="s">
        <v>0</v>
      </c>
      <c r="Q68" s="57" t="s">
        <v>640</v>
      </c>
      <c r="R68" s="57" t="s">
        <v>641</v>
      </c>
      <c r="S68" s="57" t="s">
        <v>5</v>
      </c>
      <c r="T68" s="57" t="s">
        <v>642</v>
      </c>
      <c r="U68" s="57" t="s">
        <v>7</v>
      </c>
      <c r="V68" s="57" t="s">
        <v>643</v>
      </c>
      <c r="W68" s="57" t="s">
        <v>0</v>
      </c>
      <c r="X68" s="57" t="s">
        <v>0</v>
      </c>
      <c r="Y68" s="57">
        <v>5</v>
      </c>
      <c r="Z68" s="57" t="s">
        <v>0</v>
      </c>
      <c r="AA68" s="57" t="s">
        <v>5</v>
      </c>
      <c r="AB68" s="57" t="s">
        <v>0</v>
      </c>
      <c r="AC68" s="57" t="s">
        <v>5</v>
      </c>
      <c r="AD68" s="57" t="s">
        <v>0</v>
      </c>
      <c r="AE68" s="57" t="s">
        <v>5</v>
      </c>
      <c r="AF68" s="57" t="s">
        <v>5</v>
      </c>
      <c r="AG68" s="57" t="s">
        <v>5</v>
      </c>
      <c r="AH68" s="57" t="s">
        <v>644</v>
      </c>
      <c r="AI68" s="57"/>
      <c r="AJ68" s="57" t="s">
        <v>645</v>
      </c>
      <c r="AK68" s="57" t="s">
        <v>7</v>
      </c>
    </row>
    <row r="69" spans="1:37" ht="32.65" customHeight="1" x14ac:dyDescent="0.2">
      <c r="A69" s="35">
        <v>45344</v>
      </c>
      <c r="B69" s="36">
        <v>0.375</v>
      </c>
      <c r="C69" s="37" t="s">
        <v>91</v>
      </c>
      <c r="D69" s="53" t="s">
        <v>199</v>
      </c>
      <c r="E69" s="37" t="s">
        <v>660</v>
      </c>
      <c r="F69" s="38" t="s">
        <v>200</v>
      </c>
      <c r="G69" s="42">
        <v>36</v>
      </c>
      <c r="H69" s="43" t="s">
        <v>83</v>
      </c>
      <c r="I69" s="42">
        <v>18</v>
      </c>
      <c r="J69" s="43" t="s">
        <v>84</v>
      </c>
      <c r="K69" s="57" t="s">
        <v>646</v>
      </c>
      <c r="L69" s="55" t="s">
        <v>7</v>
      </c>
      <c r="M69" s="55">
        <v>0</v>
      </c>
      <c r="N69" s="57" t="s">
        <v>5</v>
      </c>
      <c r="O69" s="57" t="s">
        <v>7</v>
      </c>
      <c r="P69" s="57" t="s">
        <v>0</v>
      </c>
      <c r="Q69" s="57" t="s">
        <v>640</v>
      </c>
      <c r="R69" s="57" t="s">
        <v>641</v>
      </c>
      <c r="S69" s="57" t="s">
        <v>5</v>
      </c>
      <c r="T69" s="57" t="s">
        <v>642</v>
      </c>
      <c r="U69" s="57" t="s">
        <v>7</v>
      </c>
      <c r="V69" s="57" t="s">
        <v>643</v>
      </c>
      <c r="W69" s="57" t="s">
        <v>0</v>
      </c>
      <c r="X69" s="57" t="s">
        <v>0</v>
      </c>
      <c r="Y69" s="57">
        <v>10</v>
      </c>
      <c r="Z69" s="57" t="s">
        <v>0</v>
      </c>
      <c r="AA69" s="57" t="s">
        <v>5</v>
      </c>
      <c r="AB69" s="57" t="s">
        <v>0</v>
      </c>
      <c r="AC69" s="57" t="s">
        <v>5</v>
      </c>
      <c r="AD69" s="57" t="s">
        <v>0</v>
      </c>
      <c r="AE69" s="57" t="s">
        <v>5</v>
      </c>
      <c r="AF69" s="57" t="s">
        <v>5</v>
      </c>
      <c r="AG69" s="57" t="s">
        <v>5</v>
      </c>
      <c r="AH69" s="57" t="s">
        <v>644</v>
      </c>
      <c r="AI69" s="57"/>
      <c r="AJ69" s="57" t="s">
        <v>645</v>
      </c>
      <c r="AK69" s="57" t="s">
        <v>7</v>
      </c>
    </row>
    <row r="70" spans="1:37" ht="32.65" customHeight="1" x14ac:dyDescent="0.2">
      <c r="A70" s="35">
        <v>45344</v>
      </c>
      <c r="B70" s="36">
        <v>0.375</v>
      </c>
      <c r="C70" s="37" t="s">
        <v>91</v>
      </c>
      <c r="D70" s="53" t="s">
        <v>199</v>
      </c>
      <c r="E70" s="37" t="s">
        <v>660</v>
      </c>
      <c r="F70" s="38" t="s">
        <v>200</v>
      </c>
      <c r="G70" s="42">
        <v>36</v>
      </c>
      <c r="H70" s="43" t="s">
        <v>83</v>
      </c>
      <c r="I70" s="42">
        <v>20</v>
      </c>
      <c r="J70" s="42" t="s">
        <v>130</v>
      </c>
      <c r="K70" s="57" t="s">
        <v>646</v>
      </c>
      <c r="L70" s="55" t="s">
        <v>7</v>
      </c>
      <c r="M70" s="55">
        <v>0</v>
      </c>
      <c r="N70" s="57" t="s">
        <v>5</v>
      </c>
      <c r="O70" s="57" t="s">
        <v>7</v>
      </c>
      <c r="P70" s="57" t="s">
        <v>0</v>
      </c>
      <c r="Q70" s="57" t="s">
        <v>640</v>
      </c>
      <c r="R70" s="57" t="s">
        <v>641</v>
      </c>
      <c r="S70" s="57" t="s">
        <v>5</v>
      </c>
      <c r="T70" s="57" t="s">
        <v>642</v>
      </c>
      <c r="U70" s="57" t="s">
        <v>7</v>
      </c>
      <c r="V70" s="57" t="s">
        <v>643</v>
      </c>
      <c r="W70" s="57" t="s">
        <v>0</v>
      </c>
      <c r="X70" s="57" t="s">
        <v>0</v>
      </c>
      <c r="Y70" s="57">
        <v>5</v>
      </c>
      <c r="Z70" s="57" t="s">
        <v>0</v>
      </c>
      <c r="AA70" s="57" t="s">
        <v>5</v>
      </c>
      <c r="AB70" s="57" t="s">
        <v>0</v>
      </c>
      <c r="AC70" s="57" t="s">
        <v>5</v>
      </c>
      <c r="AD70" s="57" t="s">
        <v>0</v>
      </c>
      <c r="AE70" s="57" t="s">
        <v>5</v>
      </c>
      <c r="AF70" s="57" t="s">
        <v>5</v>
      </c>
      <c r="AG70" s="57" t="s">
        <v>5</v>
      </c>
      <c r="AH70" s="57" t="s">
        <v>644</v>
      </c>
      <c r="AI70" s="57"/>
      <c r="AJ70" s="57" t="s">
        <v>645</v>
      </c>
      <c r="AK70" s="57" t="s">
        <v>7</v>
      </c>
    </row>
    <row r="71" spans="1:37" ht="32.65" customHeight="1" x14ac:dyDescent="0.2">
      <c r="A71" s="35">
        <v>45344</v>
      </c>
      <c r="B71" s="36">
        <v>0.375</v>
      </c>
      <c r="C71" s="37" t="s">
        <v>91</v>
      </c>
      <c r="D71" s="53" t="s">
        <v>199</v>
      </c>
      <c r="E71" s="37" t="s">
        <v>660</v>
      </c>
      <c r="F71" s="38" t="s">
        <v>200</v>
      </c>
      <c r="G71" s="42">
        <v>58</v>
      </c>
      <c r="H71" s="40" t="s">
        <v>131</v>
      </c>
      <c r="I71" s="42">
        <v>12</v>
      </c>
      <c r="J71" s="40" t="s">
        <v>203</v>
      </c>
      <c r="K71" s="57" t="s">
        <v>647</v>
      </c>
      <c r="L71" s="55" t="s">
        <v>638</v>
      </c>
      <c r="M71" s="55">
        <v>2</v>
      </c>
      <c r="N71" s="57" t="s">
        <v>5</v>
      </c>
      <c r="O71" s="57" t="s">
        <v>639</v>
      </c>
      <c r="P71" s="57" t="s">
        <v>0</v>
      </c>
      <c r="Q71" s="57" t="s">
        <v>640</v>
      </c>
      <c r="R71" s="57" t="s">
        <v>641</v>
      </c>
      <c r="S71" s="57" t="s">
        <v>5</v>
      </c>
      <c r="T71" s="57" t="s">
        <v>642</v>
      </c>
      <c r="U71" s="57" t="s">
        <v>7</v>
      </c>
      <c r="V71" s="57" t="s">
        <v>643</v>
      </c>
      <c r="W71" s="57" t="s">
        <v>0</v>
      </c>
      <c r="X71" s="57" t="s">
        <v>0</v>
      </c>
      <c r="Y71" s="57">
        <v>5</v>
      </c>
      <c r="Z71" s="57" t="s">
        <v>0</v>
      </c>
      <c r="AA71" s="57" t="s">
        <v>5</v>
      </c>
      <c r="AB71" s="57" t="s">
        <v>0</v>
      </c>
      <c r="AC71" s="57" t="s">
        <v>5</v>
      </c>
      <c r="AD71" s="57" t="s">
        <v>0</v>
      </c>
      <c r="AE71" s="57" t="s">
        <v>5</v>
      </c>
      <c r="AF71" s="57" t="s">
        <v>5</v>
      </c>
      <c r="AG71" s="57" t="s">
        <v>5</v>
      </c>
      <c r="AH71" s="57" t="s">
        <v>644</v>
      </c>
      <c r="AI71" s="57"/>
      <c r="AJ71" s="57" t="s">
        <v>645</v>
      </c>
      <c r="AK71" s="57" t="s">
        <v>7</v>
      </c>
    </row>
    <row r="72" spans="1:37" ht="32.65" customHeight="1" x14ac:dyDescent="0.2">
      <c r="A72" s="35">
        <v>45344</v>
      </c>
      <c r="B72" s="36">
        <v>0.375</v>
      </c>
      <c r="C72" s="37" t="s">
        <v>91</v>
      </c>
      <c r="D72" s="53" t="s">
        <v>199</v>
      </c>
      <c r="E72" s="37" t="s">
        <v>660</v>
      </c>
      <c r="F72" s="38" t="s">
        <v>200</v>
      </c>
      <c r="G72" s="42">
        <v>58</v>
      </c>
      <c r="H72" s="40" t="s">
        <v>131</v>
      </c>
      <c r="I72" s="42">
        <v>36</v>
      </c>
      <c r="J72" s="40" t="s">
        <v>204</v>
      </c>
      <c r="K72" s="57"/>
      <c r="L72" s="55" t="s">
        <v>638</v>
      </c>
      <c r="M72" s="55" t="s">
        <v>648</v>
      </c>
      <c r="N72" s="57" t="s">
        <v>0</v>
      </c>
      <c r="O72" s="57" t="s">
        <v>649</v>
      </c>
      <c r="P72" s="57" t="s">
        <v>0</v>
      </c>
      <c r="Q72" s="57" t="s">
        <v>640</v>
      </c>
      <c r="R72" s="57" t="s">
        <v>641</v>
      </c>
      <c r="S72" s="57" t="s">
        <v>5</v>
      </c>
      <c r="T72" s="57" t="s">
        <v>642</v>
      </c>
      <c r="U72" s="57" t="s">
        <v>7</v>
      </c>
      <c r="V72" s="57" t="s">
        <v>643</v>
      </c>
      <c r="W72" s="57" t="s">
        <v>0</v>
      </c>
      <c r="X72" s="57" t="s">
        <v>0</v>
      </c>
      <c r="Y72" s="57">
        <v>10</v>
      </c>
      <c r="Z72" s="57" t="s">
        <v>0</v>
      </c>
      <c r="AA72" s="57" t="s">
        <v>0</v>
      </c>
      <c r="AB72" s="57" t="s">
        <v>0</v>
      </c>
      <c r="AC72" s="57" t="s">
        <v>5</v>
      </c>
      <c r="AD72" s="57" t="s">
        <v>0</v>
      </c>
      <c r="AE72" s="57" t="s">
        <v>5</v>
      </c>
      <c r="AF72" s="57" t="s">
        <v>5</v>
      </c>
      <c r="AG72" s="57" t="s">
        <v>5</v>
      </c>
      <c r="AH72" s="57" t="s">
        <v>644</v>
      </c>
      <c r="AI72" s="57"/>
      <c r="AJ72" s="57" t="s">
        <v>645</v>
      </c>
      <c r="AK72" s="57" t="s">
        <v>7</v>
      </c>
    </row>
    <row r="73" spans="1:37" ht="32.65" customHeight="1" x14ac:dyDescent="0.2">
      <c r="A73" s="35">
        <v>45343</v>
      </c>
      <c r="B73" s="36">
        <v>0.45833333333333331</v>
      </c>
      <c r="C73" s="37" t="s">
        <v>63</v>
      </c>
      <c r="D73" s="60" t="s">
        <v>205</v>
      </c>
      <c r="E73" s="37" t="s">
        <v>206</v>
      </c>
      <c r="F73" s="61" t="s">
        <v>207</v>
      </c>
      <c r="G73" s="40">
        <v>36</v>
      </c>
      <c r="H73" s="43" t="s">
        <v>83</v>
      </c>
      <c r="I73" s="40">
        <v>14</v>
      </c>
      <c r="J73" s="43" t="s">
        <v>94</v>
      </c>
      <c r="K73" s="74"/>
      <c r="L73" s="180" t="s">
        <v>568</v>
      </c>
      <c r="M73" s="49" t="s">
        <v>569</v>
      </c>
      <c r="N73" s="37" t="s">
        <v>119</v>
      </c>
      <c r="O73" s="55" t="s">
        <v>570</v>
      </c>
      <c r="P73" s="37" t="s">
        <v>105</v>
      </c>
      <c r="Q73" s="37" t="s">
        <v>572</v>
      </c>
      <c r="R73" s="37" t="s">
        <v>572</v>
      </c>
      <c r="S73" s="37" t="s">
        <v>573</v>
      </c>
      <c r="T73" s="37" t="s">
        <v>574</v>
      </c>
      <c r="U73" s="55" t="s">
        <v>576</v>
      </c>
      <c r="V73" s="55" t="s">
        <v>575</v>
      </c>
      <c r="W73" s="37" t="s">
        <v>105</v>
      </c>
      <c r="X73" s="37" t="s">
        <v>542</v>
      </c>
      <c r="Y73" s="37" t="s">
        <v>577</v>
      </c>
      <c r="Z73" s="37" t="s">
        <v>119</v>
      </c>
      <c r="AA73" s="37" t="s">
        <v>580</v>
      </c>
      <c r="AB73" s="37" t="s">
        <v>105</v>
      </c>
      <c r="AC73" s="37" t="s">
        <v>105</v>
      </c>
      <c r="AD73" s="37" t="s">
        <v>119</v>
      </c>
      <c r="AE73" s="37" t="s">
        <v>105</v>
      </c>
      <c r="AF73" s="37" t="s">
        <v>105</v>
      </c>
      <c r="AG73" s="37" t="s">
        <v>105</v>
      </c>
      <c r="AH73" s="37"/>
      <c r="AI73" s="37"/>
      <c r="AJ73" s="37"/>
      <c r="AK73" s="37" t="s">
        <v>582</v>
      </c>
    </row>
    <row r="74" spans="1:37" ht="32.65" customHeight="1" x14ac:dyDescent="0.2">
      <c r="A74" s="35">
        <v>45343</v>
      </c>
      <c r="B74" s="36">
        <v>0.45833333333333331</v>
      </c>
      <c r="C74" s="37" t="s">
        <v>63</v>
      </c>
      <c r="D74" s="60" t="s">
        <v>205</v>
      </c>
      <c r="E74" s="37"/>
      <c r="F74" s="61" t="s">
        <v>207</v>
      </c>
      <c r="G74" s="40">
        <v>36</v>
      </c>
      <c r="H74" s="43" t="s">
        <v>83</v>
      </c>
      <c r="I74" s="40">
        <v>18</v>
      </c>
      <c r="J74" s="43" t="s">
        <v>84</v>
      </c>
      <c r="K74" s="74"/>
      <c r="L74" s="182"/>
      <c r="M74" s="49" t="s">
        <v>569</v>
      </c>
      <c r="N74" s="37" t="s">
        <v>119</v>
      </c>
      <c r="O74" s="55" t="s">
        <v>571</v>
      </c>
      <c r="P74" s="37" t="s">
        <v>105</v>
      </c>
      <c r="Q74" s="37" t="s">
        <v>572</v>
      </c>
      <c r="R74" s="37" t="s">
        <v>572</v>
      </c>
      <c r="S74" s="37" t="s">
        <v>573</v>
      </c>
      <c r="T74" s="37" t="s">
        <v>574</v>
      </c>
      <c r="U74" s="55" t="s">
        <v>575</v>
      </c>
      <c r="V74" s="55" t="s">
        <v>575</v>
      </c>
      <c r="W74" s="37" t="s">
        <v>105</v>
      </c>
      <c r="X74" s="37" t="s">
        <v>542</v>
      </c>
      <c r="Y74" s="37" t="s">
        <v>578</v>
      </c>
      <c r="Z74" s="37" t="s">
        <v>579</v>
      </c>
      <c r="AA74" s="37" t="s">
        <v>580</v>
      </c>
      <c r="AB74" s="37" t="s">
        <v>105</v>
      </c>
      <c r="AC74" s="37" t="s">
        <v>105</v>
      </c>
      <c r="AD74" s="37" t="s">
        <v>119</v>
      </c>
      <c r="AE74" s="37" t="s">
        <v>581</v>
      </c>
      <c r="AF74" s="37" t="s">
        <v>105</v>
      </c>
      <c r="AG74" s="37" t="s">
        <v>105</v>
      </c>
      <c r="AH74" s="37"/>
      <c r="AI74" s="37"/>
      <c r="AJ74" s="37"/>
      <c r="AK74" s="37" t="s">
        <v>582</v>
      </c>
    </row>
    <row r="75" spans="1:37" ht="32.65" customHeight="1" x14ac:dyDescent="0.2">
      <c r="A75" s="35">
        <v>45345</v>
      </c>
      <c r="B75" s="36">
        <v>0.35416666666666669</v>
      </c>
      <c r="C75" s="37" t="s">
        <v>73</v>
      </c>
      <c r="D75" s="53" t="s">
        <v>208</v>
      </c>
      <c r="E75" s="37"/>
      <c r="F75" s="61" t="s">
        <v>209</v>
      </c>
      <c r="G75" s="41">
        <v>30</v>
      </c>
      <c r="H75" s="40" t="s">
        <v>210</v>
      </c>
      <c r="I75" s="37"/>
      <c r="J75" s="37"/>
      <c r="K75" s="74"/>
      <c r="L75" s="37" t="s">
        <v>591</v>
      </c>
      <c r="M75" s="49"/>
      <c r="N75" s="37"/>
      <c r="O75" s="37"/>
      <c r="P75" s="37"/>
      <c r="Q75" s="37"/>
      <c r="R75" s="37"/>
      <c r="S75" s="37"/>
      <c r="T75" s="37"/>
      <c r="U75" s="37"/>
      <c r="V75" s="37"/>
      <c r="W75" s="37"/>
      <c r="X75" s="37"/>
      <c r="Y75" s="37"/>
      <c r="Z75" s="37"/>
      <c r="AA75" s="37"/>
      <c r="AB75" s="37"/>
      <c r="AC75" s="37"/>
      <c r="AD75" s="37"/>
      <c r="AE75" s="37"/>
      <c r="AF75" s="37"/>
      <c r="AG75" s="37"/>
      <c r="AH75" s="37"/>
      <c r="AI75" s="37"/>
      <c r="AJ75" s="37"/>
      <c r="AK75" s="37"/>
    </row>
    <row r="76" spans="1:37" ht="32.65" customHeight="1" x14ac:dyDescent="0.2">
      <c r="A76" s="35">
        <v>45345</v>
      </c>
      <c r="B76" s="36">
        <v>0.35416666666666669</v>
      </c>
      <c r="C76" s="37" t="s">
        <v>73</v>
      </c>
      <c r="D76" s="53" t="s">
        <v>211</v>
      </c>
      <c r="E76" s="37"/>
      <c r="F76" s="61" t="s">
        <v>209</v>
      </c>
      <c r="G76" s="42">
        <v>36</v>
      </c>
      <c r="H76" s="40" t="s">
        <v>153</v>
      </c>
      <c r="I76" s="41">
        <v>18</v>
      </c>
      <c r="J76" s="43" t="s">
        <v>84</v>
      </c>
      <c r="K76" s="74" t="s">
        <v>609</v>
      </c>
      <c r="L76" s="37"/>
      <c r="M76" s="49"/>
      <c r="N76" s="37"/>
      <c r="O76" s="37"/>
      <c r="P76" s="37"/>
      <c r="Q76" s="37"/>
      <c r="R76" s="37"/>
      <c r="S76" s="37"/>
      <c r="T76" s="37"/>
      <c r="U76" s="37"/>
      <c r="V76" s="37"/>
      <c r="W76" s="37"/>
      <c r="X76" s="37"/>
      <c r="Y76" s="37"/>
      <c r="Z76" s="37"/>
      <c r="AA76" s="37"/>
      <c r="AB76" s="37"/>
      <c r="AC76" s="37"/>
      <c r="AD76" s="37"/>
      <c r="AE76" s="37"/>
      <c r="AF76" s="37"/>
      <c r="AG76" s="37"/>
      <c r="AH76" s="37"/>
      <c r="AI76" s="37"/>
      <c r="AJ76" s="37"/>
      <c r="AK76" s="37"/>
    </row>
    <row r="77" spans="1:37" ht="32.65" customHeight="1" x14ac:dyDescent="0.2">
      <c r="A77" s="35">
        <v>45345</v>
      </c>
      <c r="B77" s="36">
        <v>0.35416666666666669</v>
      </c>
      <c r="C77" s="37" t="s">
        <v>73</v>
      </c>
      <c r="D77" s="53" t="s">
        <v>212</v>
      </c>
      <c r="E77" s="37"/>
      <c r="F77" s="61" t="s">
        <v>209</v>
      </c>
      <c r="G77" s="40">
        <v>48</v>
      </c>
      <c r="H77" s="40" t="s">
        <v>213</v>
      </c>
      <c r="I77" s="41">
        <v>2</v>
      </c>
      <c r="J77" s="40" t="s">
        <v>214</v>
      </c>
      <c r="K77" s="74" t="s">
        <v>596</v>
      </c>
      <c r="L77" s="37" t="s">
        <v>595</v>
      </c>
      <c r="M77" s="49">
        <v>84</v>
      </c>
      <c r="N77" s="37" t="s">
        <v>0</v>
      </c>
      <c r="O77" s="37" t="s">
        <v>0</v>
      </c>
      <c r="P77" s="37" t="s">
        <v>0</v>
      </c>
      <c r="Q77" s="37" t="s">
        <v>5</v>
      </c>
      <c r="R77" s="37" t="s">
        <v>7</v>
      </c>
      <c r="S77" s="37" t="s">
        <v>7</v>
      </c>
      <c r="T77" s="37" t="s">
        <v>7</v>
      </c>
      <c r="U77" s="37" t="s">
        <v>7</v>
      </c>
      <c r="V77" s="37" t="s">
        <v>7</v>
      </c>
      <c r="W77" s="37" t="s">
        <v>7</v>
      </c>
      <c r="X77" s="37" t="s">
        <v>7</v>
      </c>
      <c r="Y77" s="37" t="s">
        <v>111</v>
      </c>
      <c r="Z77" s="37" t="s">
        <v>0</v>
      </c>
      <c r="AA77" s="37" t="s">
        <v>0</v>
      </c>
      <c r="AB77" s="37" t="s">
        <v>0</v>
      </c>
      <c r="AC77" s="37" t="s">
        <v>5</v>
      </c>
      <c r="AD77" s="37" t="s">
        <v>0</v>
      </c>
      <c r="AE77" s="37" t="s">
        <v>0</v>
      </c>
      <c r="AF77" s="37" t="s">
        <v>0</v>
      </c>
      <c r="AG77" s="37" t="s">
        <v>5</v>
      </c>
      <c r="AH77" s="37"/>
      <c r="AI77" s="37"/>
      <c r="AJ77" s="37"/>
      <c r="AK77" s="55" t="s">
        <v>597</v>
      </c>
    </row>
    <row r="78" spans="1:37" ht="66" customHeight="1" x14ac:dyDescent="0.2">
      <c r="A78" s="35">
        <v>45345</v>
      </c>
      <c r="B78" s="36">
        <v>0.35416666666666702</v>
      </c>
      <c r="C78" s="37" t="s">
        <v>73</v>
      </c>
      <c r="D78" s="53" t="s">
        <v>212</v>
      </c>
      <c r="E78" s="37"/>
      <c r="F78" s="61" t="s">
        <v>209</v>
      </c>
      <c r="G78" s="40">
        <v>48</v>
      </c>
      <c r="H78" s="40" t="s">
        <v>213</v>
      </c>
      <c r="I78" s="40">
        <v>4</v>
      </c>
      <c r="J78" s="41" t="s">
        <v>215</v>
      </c>
      <c r="K78" s="57" t="s">
        <v>598</v>
      </c>
      <c r="L78" s="37" t="s">
        <v>599</v>
      </c>
      <c r="M78" s="50" t="s">
        <v>600</v>
      </c>
      <c r="N78" s="37" t="s">
        <v>0</v>
      </c>
      <c r="O78" s="37" t="s">
        <v>601</v>
      </c>
      <c r="P78" s="37" t="s">
        <v>5</v>
      </c>
      <c r="Q78" s="37" t="s">
        <v>602</v>
      </c>
      <c r="R78" s="37" t="s">
        <v>7</v>
      </c>
      <c r="S78" s="37" t="s">
        <v>603</v>
      </c>
      <c r="T78" s="37" t="s">
        <v>604</v>
      </c>
      <c r="U78" s="55" t="s">
        <v>605</v>
      </c>
      <c r="V78" s="37" t="s">
        <v>7</v>
      </c>
      <c r="W78" s="37" t="s">
        <v>0</v>
      </c>
      <c r="X78" s="37" t="s">
        <v>5</v>
      </c>
      <c r="Y78" s="37" t="s">
        <v>111</v>
      </c>
      <c r="Z78" s="37" t="s">
        <v>0</v>
      </c>
      <c r="AA78" s="37" t="s">
        <v>5</v>
      </c>
      <c r="AB78" s="55" t="s">
        <v>606</v>
      </c>
      <c r="AC78" s="37" t="s">
        <v>5</v>
      </c>
      <c r="AD78" s="37" t="s">
        <v>607</v>
      </c>
      <c r="AE78" s="37" t="s">
        <v>5</v>
      </c>
      <c r="AF78" s="37" t="s">
        <v>5</v>
      </c>
      <c r="AG78" s="37" t="s">
        <v>5</v>
      </c>
      <c r="AH78" s="37"/>
      <c r="AI78" s="37"/>
      <c r="AJ78" s="37"/>
      <c r="AK78" s="37" t="s">
        <v>127</v>
      </c>
    </row>
    <row r="79" spans="1:37" ht="44.1" customHeight="1" x14ac:dyDescent="0.2">
      <c r="A79" s="35">
        <v>45345</v>
      </c>
      <c r="B79" s="36">
        <v>0.35416666666666702</v>
      </c>
      <c r="C79" s="37" t="s">
        <v>73</v>
      </c>
      <c r="D79" s="53" t="s">
        <v>212</v>
      </c>
      <c r="E79" s="37"/>
      <c r="F79" s="61" t="s">
        <v>209</v>
      </c>
      <c r="G79" s="41">
        <v>64</v>
      </c>
      <c r="H79" s="40" t="s">
        <v>216</v>
      </c>
      <c r="I79" s="37"/>
      <c r="J79" s="37"/>
      <c r="K79" s="57" t="s">
        <v>584</v>
      </c>
      <c r="L79" s="37" t="s">
        <v>583</v>
      </c>
      <c r="M79" s="49">
        <v>100</v>
      </c>
      <c r="N79" s="37" t="s">
        <v>0</v>
      </c>
      <c r="O79" s="37" t="s">
        <v>5</v>
      </c>
      <c r="P79" s="37" t="s">
        <v>0</v>
      </c>
      <c r="Q79" s="37" t="s">
        <v>585</v>
      </c>
      <c r="R79" s="37" t="s">
        <v>586</v>
      </c>
      <c r="S79" s="37" t="s">
        <v>587</v>
      </c>
      <c r="T79" s="37" t="s">
        <v>588</v>
      </c>
      <c r="U79" s="37" t="s">
        <v>589</v>
      </c>
      <c r="V79" s="37" t="s">
        <v>590</v>
      </c>
      <c r="W79" s="37" t="s">
        <v>5</v>
      </c>
      <c r="X79" s="37" t="s">
        <v>5</v>
      </c>
      <c r="Y79" s="37" t="s">
        <v>145</v>
      </c>
      <c r="Z79" s="37" t="s">
        <v>0</v>
      </c>
      <c r="AA79" s="37" t="s">
        <v>5</v>
      </c>
      <c r="AB79" s="37" t="s">
        <v>5</v>
      </c>
      <c r="AC79" s="37" t="s">
        <v>0</v>
      </c>
      <c r="AD79" s="37" t="s">
        <v>0</v>
      </c>
      <c r="AE79" s="37" t="s">
        <v>0</v>
      </c>
      <c r="AF79" s="37" t="s">
        <v>0</v>
      </c>
      <c r="AG79" s="37" t="s">
        <v>0</v>
      </c>
      <c r="AH79" s="37"/>
      <c r="AI79" s="37"/>
      <c r="AJ79" s="37"/>
      <c r="AK79" s="37" t="s">
        <v>127</v>
      </c>
    </row>
    <row r="80" spans="1:37" ht="32.65" customHeight="1" x14ac:dyDescent="0.2">
      <c r="A80" s="35">
        <v>45345</v>
      </c>
      <c r="B80" s="36">
        <v>0.35416666666666702</v>
      </c>
      <c r="C80" s="37" t="s">
        <v>73</v>
      </c>
      <c r="D80" s="53" t="s">
        <v>212</v>
      </c>
      <c r="E80" s="37" t="s">
        <v>592</v>
      </c>
      <c r="F80" s="61" t="s">
        <v>209</v>
      </c>
      <c r="G80" s="40">
        <v>84</v>
      </c>
      <c r="H80" s="59" t="s">
        <v>70</v>
      </c>
      <c r="I80" s="40">
        <v>4</v>
      </c>
      <c r="J80" s="59" t="s">
        <v>217</v>
      </c>
      <c r="K80" s="74" t="s">
        <v>594</v>
      </c>
      <c r="L80" s="74" t="s">
        <v>593</v>
      </c>
      <c r="M80" s="49">
        <v>1.5</v>
      </c>
      <c r="N80" s="37" t="s">
        <v>0</v>
      </c>
      <c r="O80" s="37" t="s">
        <v>0</v>
      </c>
      <c r="P80" s="37" t="s">
        <v>0</v>
      </c>
      <c r="Q80" s="37" t="s">
        <v>5</v>
      </c>
      <c r="R80" s="37" t="s">
        <v>7</v>
      </c>
      <c r="S80" s="37" t="s">
        <v>7</v>
      </c>
      <c r="T80" s="37" t="s">
        <v>7</v>
      </c>
      <c r="U80" s="37" t="s">
        <v>7</v>
      </c>
      <c r="V80" s="37" t="s">
        <v>536</v>
      </c>
      <c r="W80" s="37" t="s">
        <v>5</v>
      </c>
      <c r="X80" s="37" t="s">
        <v>5</v>
      </c>
      <c r="Y80" s="37" t="s">
        <v>145</v>
      </c>
      <c r="Z80" s="37" t="s">
        <v>0</v>
      </c>
      <c r="AA80" s="37" t="s">
        <v>5</v>
      </c>
      <c r="AB80" s="37" t="s">
        <v>608</v>
      </c>
      <c r="AC80" s="37" t="s">
        <v>5</v>
      </c>
      <c r="AD80" s="37" t="s">
        <v>0</v>
      </c>
      <c r="AE80" s="37" t="s">
        <v>5</v>
      </c>
      <c r="AF80" s="37" t="s">
        <v>5</v>
      </c>
      <c r="AG80" s="37" t="s">
        <v>5</v>
      </c>
      <c r="AH80" s="37"/>
      <c r="AI80" s="37"/>
      <c r="AJ80" s="37"/>
      <c r="AK80" s="37" t="s">
        <v>127</v>
      </c>
    </row>
    <row r="81" spans="1:39" ht="32.65" customHeight="1" x14ac:dyDescent="0.2">
      <c r="A81" s="35">
        <v>44981</v>
      </c>
      <c r="B81" s="36">
        <v>0.375</v>
      </c>
      <c r="C81" s="37" t="s">
        <v>91</v>
      </c>
      <c r="D81" s="95" t="s">
        <v>218</v>
      </c>
      <c r="E81" s="37"/>
      <c r="F81" s="61" t="s">
        <v>219</v>
      </c>
      <c r="G81" s="42">
        <v>28</v>
      </c>
      <c r="H81" s="40" t="s">
        <v>160</v>
      </c>
      <c r="I81" s="41">
        <v>6</v>
      </c>
      <c r="J81" s="40" t="s">
        <v>220</v>
      </c>
      <c r="K81" s="91" t="s">
        <v>1067</v>
      </c>
      <c r="L81" s="2" t="s">
        <v>950</v>
      </c>
      <c r="M81" s="3" t="s">
        <v>1068</v>
      </c>
      <c r="N81" s="2" t="s">
        <v>119</v>
      </c>
      <c r="O81" s="2" t="s">
        <v>1069</v>
      </c>
      <c r="P81" s="2" t="s">
        <v>105</v>
      </c>
      <c r="Q81" s="2" t="s">
        <v>105</v>
      </c>
      <c r="R81" s="2"/>
      <c r="S81" s="2"/>
      <c r="T81" s="2" t="s">
        <v>978</v>
      </c>
      <c r="U81" s="94" t="s">
        <v>1070</v>
      </c>
      <c r="V81" s="2" t="s">
        <v>935</v>
      </c>
      <c r="W81" s="2" t="s">
        <v>935</v>
      </c>
      <c r="X81" s="2" t="s">
        <v>119</v>
      </c>
      <c r="Y81" s="2"/>
      <c r="Z81" s="2" t="s">
        <v>119</v>
      </c>
      <c r="AA81" s="2" t="s">
        <v>119</v>
      </c>
      <c r="AB81" s="2" t="s">
        <v>119</v>
      </c>
      <c r="AC81" s="2" t="s">
        <v>105</v>
      </c>
      <c r="AD81" s="2" t="s">
        <v>530</v>
      </c>
      <c r="AE81" s="2" t="s">
        <v>729</v>
      </c>
      <c r="AF81" s="2"/>
      <c r="AG81" s="2"/>
      <c r="AH81" s="2"/>
      <c r="AI81" s="2"/>
      <c r="AJ81" s="2"/>
      <c r="AK81" s="2"/>
    </row>
    <row r="82" spans="1:39" ht="32.65" customHeight="1" x14ac:dyDescent="0.2">
      <c r="A82" s="35">
        <v>44981</v>
      </c>
      <c r="B82" s="36">
        <v>0.375</v>
      </c>
      <c r="C82" s="37" t="s">
        <v>91</v>
      </c>
      <c r="D82" s="95" t="s">
        <v>218</v>
      </c>
      <c r="E82" s="37"/>
      <c r="F82" s="61" t="s">
        <v>219</v>
      </c>
      <c r="G82" s="41">
        <v>36</v>
      </c>
      <c r="H82" s="40" t="s">
        <v>83</v>
      </c>
      <c r="I82" s="41">
        <v>14</v>
      </c>
      <c r="J82" s="40" t="s">
        <v>94</v>
      </c>
      <c r="K82" s="91"/>
      <c r="L82" s="2" t="s">
        <v>869</v>
      </c>
      <c r="M82" s="3"/>
      <c r="N82" s="2" t="s">
        <v>119</v>
      </c>
      <c r="O82" s="2" t="s">
        <v>958</v>
      </c>
      <c r="P82" s="2" t="s">
        <v>105</v>
      </c>
      <c r="Q82" s="2" t="s">
        <v>105</v>
      </c>
      <c r="R82" s="2" t="s">
        <v>1071</v>
      </c>
      <c r="S82" s="2" t="s">
        <v>5</v>
      </c>
      <c r="T82" s="2" t="s">
        <v>978</v>
      </c>
      <c r="U82" s="94" t="s">
        <v>1070</v>
      </c>
      <c r="V82" s="2" t="s">
        <v>935</v>
      </c>
      <c r="W82" s="2" t="s">
        <v>935</v>
      </c>
      <c r="X82" s="2" t="s">
        <v>119</v>
      </c>
      <c r="Y82" s="2"/>
      <c r="Z82" s="2" t="s">
        <v>119</v>
      </c>
      <c r="AA82" s="2" t="s">
        <v>119</v>
      </c>
      <c r="AB82" s="2" t="s">
        <v>119</v>
      </c>
      <c r="AC82" s="2" t="s">
        <v>105</v>
      </c>
      <c r="AD82" s="2" t="s">
        <v>530</v>
      </c>
      <c r="AE82" s="2" t="s">
        <v>729</v>
      </c>
      <c r="AF82" s="2"/>
      <c r="AG82" s="2"/>
      <c r="AH82" s="2"/>
      <c r="AI82" s="2"/>
      <c r="AJ82" s="2"/>
      <c r="AK82" s="2"/>
    </row>
    <row r="83" spans="1:39" ht="32.65" customHeight="1" x14ac:dyDescent="0.2">
      <c r="A83" s="35">
        <v>45349</v>
      </c>
      <c r="B83" s="36">
        <v>0.35416666666666669</v>
      </c>
      <c r="C83" s="37" t="s">
        <v>63</v>
      </c>
      <c r="D83" s="60" t="s">
        <v>221</v>
      </c>
      <c r="E83" s="37"/>
      <c r="F83" s="61" t="s">
        <v>222</v>
      </c>
      <c r="G83" s="41">
        <v>36</v>
      </c>
      <c r="H83" s="40" t="s">
        <v>83</v>
      </c>
      <c r="I83" s="41">
        <v>14</v>
      </c>
      <c r="J83" s="40" t="s">
        <v>94</v>
      </c>
      <c r="K83" s="57" t="s">
        <v>992</v>
      </c>
      <c r="L83" s="37" t="s">
        <v>865</v>
      </c>
      <c r="M83" s="49">
        <v>10</v>
      </c>
      <c r="N83" s="37" t="s">
        <v>119</v>
      </c>
      <c r="O83" s="37" t="s">
        <v>993</v>
      </c>
      <c r="P83" s="37" t="s">
        <v>105</v>
      </c>
      <c r="Q83" s="37" t="s">
        <v>715</v>
      </c>
      <c r="R83" s="37" t="s">
        <v>935</v>
      </c>
      <c r="S83" s="37" t="s">
        <v>935</v>
      </c>
      <c r="T83" s="37" t="s">
        <v>978</v>
      </c>
      <c r="U83" s="37" t="s">
        <v>105</v>
      </c>
      <c r="V83" s="37" t="s">
        <v>935</v>
      </c>
      <c r="W83" s="37" t="s">
        <v>105</v>
      </c>
      <c r="X83" s="37" t="s">
        <v>105</v>
      </c>
      <c r="Y83" s="37"/>
      <c r="Z83" s="37" t="s">
        <v>119</v>
      </c>
      <c r="AA83" s="37" t="s">
        <v>119</v>
      </c>
      <c r="AB83" s="37" t="s">
        <v>119</v>
      </c>
      <c r="AC83" s="37" t="s">
        <v>105</v>
      </c>
      <c r="AD83" s="37" t="s">
        <v>119</v>
      </c>
      <c r="AE83" s="37" t="s">
        <v>105</v>
      </c>
      <c r="AF83" s="37" t="s">
        <v>105</v>
      </c>
      <c r="AG83" s="37" t="s">
        <v>105</v>
      </c>
      <c r="AH83" s="37">
        <f t="shared" ref="AH83:AH85" si="4">IF(N83="SI",10,0)+IF(O83="NO",10,0)+IF(Z83="SI",10,0)+IF(AA83="SI",10,0)+IF(AB83="NO",10,0)+IF(AC83="SI",10,0)+IF(AD83="NO",10,0)+IF(AE83="SI",10,0)+IF(AF83="SI",10,0)+IF(AG83="SI",10,0)</f>
        <v>30</v>
      </c>
      <c r="AI83" s="37" t="str">
        <f t="shared" ref="AI83:AI85" si="5">IF(AH83&lt;26,"No esenciales",IF(AH83&lt;51,"Útiles",IF(AH83&lt;76,"Importantes",IF(AH83&lt;101,"Vitales"))))</f>
        <v>Útiles</v>
      </c>
      <c r="AJ83" s="37" t="s">
        <v>985</v>
      </c>
      <c r="AK83" s="37" t="s">
        <v>127</v>
      </c>
    </row>
    <row r="84" spans="1:39" ht="32.65" customHeight="1" x14ac:dyDescent="0.2">
      <c r="A84" s="35">
        <v>45349</v>
      </c>
      <c r="B84" s="36">
        <v>0.35416666666666669</v>
      </c>
      <c r="C84" s="37" t="s">
        <v>63</v>
      </c>
      <c r="D84" s="60" t="s">
        <v>221</v>
      </c>
      <c r="E84" s="37"/>
      <c r="F84" s="61" t="s">
        <v>222</v>
      </c>
      <c r="G84" s="41">
        <v>36</v>
      </c>
      <c r="H84" s="40" t="s">
        <v>83</v>
      </c>
      <c r="I84" s="52">
        <v>18</v>
      </c>
      <c r="J84" s="40" t="s">
        <v>84</v>
      </c>
      <c r="K84" s="57" t="s">
        <v>992</v>
      </c>
      <c r="L84" s="37" t="s">
        <v>865</v>
      </c>
      <c r="M84" s="49">
        <v>6.2</v>
      </c>
      <c r="N84" s="37" t="s">
        <v>119</v>
      </c>
      <c r="O84" s="37" t="s">
        <v>105</v>
      </c>
      <c r="P84" s="37" t="s">
        <v>105</v>
      </c>
      <c r="Q84" s="37" t="s">
        <v>715</v>
      </c>
      <c r="R84" s="37" t="s">
        <v>935</v>
      </c>
      <c r="S84" s="37" t="s">
        <v>935</v>
      </c>
      <c r="T84" s="37" t="s">
        <v>978</v>
      </c>
      <c r="U84" s="37" t="s">
        <v>105</v>
      </c>
      <c r="V84" s="37" t="s">
        <v>935</v>
      </c>
      <c r="W84" s="37" t="s">
        <v>105</v>
      </c>
      <c r="X84" s="37" t="s">
        <v>105</v>
      </c>
      <c r="Y84" s="37"/>
      <c r="Z84" s="37" t="s">
        <v>119</v>
      </c>
      <c r="AA84" s="37" t="s">
        <v>119</v>
      </c>
      <c r="AB84" s="37" t="s">
        <v>105</v>
      </c>
      <c r="AC84" s="37" t="s">
        <v>105</v>
      </c>
      <c r="AD84" s="37" t="s">
        <v>119</v>
      </c>
      <c r="AE84" s="37" t="s">
        <v>105</v>
      </c>
      <c r="AF84" s="37" t="s">
        <v>105</v>
      </c>
      <c r="AG84" s="37" t="s">
        <v>105</v>
      </c>
      <c r="AH84" s="37">
        <f t="shared" si="4"/>
        <v>50</v>
      </c>
      <c r="AI84" s="37" t="str">
        <f t="shared" si="5"/>
        <v>Útiles</v>
      </c>
      <c r="AJ84" s="37" t="s">
        <v>985</v>
      </c>
      <c r="AK84" s="37" t="s">
        <v>127</v>
      </c>
    </row>
    <row r="85" spans="1:39" ht="32.65" customHeight="1" x14ac:dyDescent="0.2">
      <c r="A85" s="35">
        <v>45349</v>
      </c>
      <c r="B85" s="36">
        <v>0.35416666666666669</v>
      </c>
      <c r="C85" s="37" t="s">
        <v>63</v>
      </c>
      <c r="D85" s="60" t="s">
        <v>221</v>
      </c>
      <c r="E85" s="37"/>
      <c r="F85" s="61" t="s">
        <v>222</v>
      </c>
      <c r="G85" s="41">
        <v>36</v>
      </c>
      <c r="H85" s="40" t="s">
        <v>83</v>
      </c>
      <c r="I85" s="40">
        <v>20</v>
      </c>
      <c r="J85" s="62" t="s">
        <v>130</v>
      </c>
      <c r="K85" s="57" t="s">
        <v>994</v>
      </c>
      <c r="L85" s="37" t="s">
        <v>995</v>
      </c>
      <c r="M85" s="49">
        <v>37.5</v>
      </c>
      <c r="N85" s="37" t="s">
        <v>119</v>
      </c>
      <c r="O85" s="37" t="s">
        <v>105</v>
      </c>
      <c r="P85" s="37" t="s">
        <v>105</v>
      </c>
      <c r="Q85" s="37" t="s">
        <v>715</v>
      </c>
      <c r="R85" s="37" t="s">
        <v>935</v>
      </c>
      <c r="S85" s="37" t="s">
        <v>935</v>
      </c>
      <c r="T85" s="37" t="s">
        <v>978</v>
      </c>
      <c r="U85" s="37" t="s">
        <v>105</v>
      </c>
      <c r="V85" s="37" t="s">
        <v>935</v>
      </c>
      <c r="W85" s="37" t="s">
        <v>105</v>
      </c>
      <c r="X85" s="37" t="s">
        <v>105</v>
      </c>
      <c r="Y85" s="37"/>
      <c r="Z85" s="37" t="s">
        <v>119</v>
      </c>
      <c r="AA85" s="37" t="s">
        <v>119</v>
      </c>
      <c r="AB85" s="37" t="s">
        <v>105</v>
      </c>
      <c r="AC85" s="37" t="s">
        <v>105</v>
      </c>
      <c r="AD85" s="37" t="s">
        <v>119</v>
      </c>
      <c r="AE85" s="37" t="s">
        <v>105</v>
      </c>
      <c r="AF85" s="37" t="s">
        <v>105</v>
      </c>
      <c r="AG85" s="37" t="s">
        <v>105</v>
      </c>
      <c r="AH85" s="37">
        <f t="shared" si="4"/>
        <v>50</v>
      </c>
      <c r="AI85" s="37" t="str">
        <f t="shared" si="5"/>
        <v>Útiles</v>
      </c>
      <c r="AJ85" s="37" t="s">
        <v>985</v>
      </c>
      <c r="AK85" s="37" t="s">
        <v>127</v>
      </c>
    </row>
    <row r="86" spans="1:39" ht="28.15" customHeight="1" x14ac:dyDescent="0.2">
      <c r="A86" s="35">
        <v>45351</v>
      </c>
      <c r="B86" s="36">
        <v>0.35416666666666669</v>
      </c>
      <c r="C86" s="37" t="s">
        <v>73</v>
      </c>
      <c r="D86" s="55" t="s">
        <v>223</v>
      </c>
      <c r="E86" s="37"/>
      <c r="F86" s="63" t="s">
        <v>224</v>
      </c>
      <c r="G86" s="42">
        <v>36</v>
      </c>
      <c r="H86" s="40" t="s">
        <v>83</v>
      </c>
      <c r="I86" s="42">
        <v>14</v>
      </c>
      <c r="J86" s="40" t="s">
        <v>94</v>
      </c>
      <c r="K86" s="47" t="s">
        <v>975</v>
      </c>
      <c r="L86" s="48" t="s">
        <v>976</v>
      </c>
      <c r="M86" s="37">
        <v>0.1</v>
      </c>
      <c r="N86" s="37" t="s">
        <v>105</v>
      </c>
      <c r="O86" s="37" t="s">
        <v>977</v>
      </c>
      <c r="P86" s="37" t="s">
        <v>105</v>
      </c>
      <c r="Q86" s="37"/>
      <c r="R86" s="37" t="s">
        <v>978</v>
      </c>
      <c r="S86" s="37" t="s">
        <v>762</v>
      </c>
      <c r="T86" s="37" t="s">
        <v>978</v>
      </c>
      <c r="U86" s="37"/>
      <c r="V86" s="37" t="s">
        <v>978</v>
      </c>
      <c r="W86" s="37" t="s">
        <v>762</v>
      </c>
      <c r="X86" s="37"/>
      <c r="Y86" s="37"/>
      <c r="Z86" s="37" t="s">
        <v>119</v>
      </c>
      <c r="AA86" s="37" t="s">
        <v>119</v>
      </c>
      <c r="AB86" s="37" t="s">
        <v>119</v>
      </c>
      <c r="AC86" s="37" t="s">
        <v>119</v>
      </c>
      <c r="AD86" s="37" t="s">
        <v>105</v>
      </c>
      <c r="AE86" s="37" t="s">
        <v>0</v>
      </c>
      <c r="AF86" s="37" t="s">
        <v>0</v>
      </c>
      <c r="AG86" s="37" t="s">
        <v>0</v>
      </c>
      <c r="AH86" s="37">
        <f t="shared" ref="AH86" si="6">IF(N86="SI",10,0)+IF(O86="NO",10,0)+IF(Z86="SI",10,0)+IF(AA86="SI",10,0)+IF(AB86="NO",10,0)+IF(AC86="SI",10,0)+IF(AD86="NO",10,0)+IF(AE86="SI",10,0)+IF(AF86="SI",10,0)+IF(AG86="SI",10,0)</f>
        <v>70</v>
      </c>
      <c r="AI86" s="37" t="str">
        <f t="shared" ref="AI86" si="7">IF(AH86&lt;26,"No esenciales",IF(AH86&lt;51,"Útiles",IF(AH86&lt;76,"Importantes",IF(AH86&lt;101,"Vitales"))))</f>
        <v>Importantes</v>
      </c>
      <c r="AJ86" s="37" t="s">
        <v>867</v>
      </c>
      <c r="AK86" s="37" t="s">
        <v>127</v>
      </c>
      <c r="AL86" s="2"/>
      <c r="AM86" s="10"/>
    </row>
    <row r="87" spans="1:39" ht="36" x14ac:dyDescent="0.2">
      <c r="A87" s="35">
        <v>45351</v>
      </c>
      <c r="B87" s="36">
        <v>0.35416666666666669</v>
      </c>
      <c r="C87" s="37" t="s">
        <v>73</v>
      </c>
      <c r="D87" s="55" t="s">
        <v>223</v>
      </c>
      <c r="E87" s="37"/>
      <c r="F87" s="63" t="s">
        <v>224</v>
      </c>
      <c r="G87" s="42">
        <v>36</v>
      </c>
      <c r="H87" s="40" t="s">
        <v>83</v>
      </c>
      <c r="I87" s="40">
        <v>18</v>
      </c>
      <c r="J87" s="40" t="s">
        <v>84</v>
      </c>
      <c r="K87" s="51" t="s">
        <v>972</v>
      </c>
      <c r="L87" s="37" t="s">
        <v>973</v>
      </c>
      <c r="M87" s="55">
        <v>50</v>
      </c>
      <c r="N87" s="37" t="s">
        <v>0</v>
      </c>
      <c r="O87" s="37" t="s">
        <v>105</v>
      </c>
      <c r="P87" s="37" t="s">
        <v>105</v>
      </c>
      <c r="Q87" s="37" t="s">
        <v>974</v>
      </c>
      <c r="R87" s="37" t="s">
        <v>935</v>
      </c>
      <c r="S87" s="37" t="s">
        <v>105</v>
      </c>
      <c r="T87" s="37" t="s">
        <v>105</v>
      </c>
      <c r="U87" s="37" t="s">
        <v>935</v>
      </c>
      <c r="V87" s="37" t="s">
        <v>533</v>
      </c>
      <c r="W87" s="37" t="s">
        <v>530</v>
      </c>
      <c r="X87" s="37" t="s">
        <v>105</v>
      </c>
      <c r="Y87" s="37"/>
      <c r="Z87" s="37" t="s">
        <v>119</v>
      </c>
      <c r="AA87" s="37" t="s">
        <v>119</v>
      </c>
      <c r="AB87" s="37" t="s">
        <v>105</v>
      </c>
      <c r="AC87" s="37" t="s">
        <v>119</v>
      </c>
      <c r="AD87" s="37" t="s">
        <v>105</v>
      </c>
      <c r="AE87" s="37" t="s">
        <v>0</v>
      </c>
      <c r="AF87" s="37" t="s">
        <v>0</v>
      </c>
      <c r="AG87" s="37" t="s">
        <v>5</v>
      </c>
      <c r="AH87" s="37">
        <f t="shared" ref="AH87:AH93" si="8">IF(N87="SI",10,0)+IF(O87="NO",10,0)+IF(Z87="SI",10,0)+IF(AA87="SI",10,0)+IF(AB87="NO",10,0)+IF(AC87="SI",10,0)+IF(AD87="NO",10,0)+IF(AE87="SI",10,0)+IF(AF87="SI",10,0)+IF(AG87="SI",10,0)</f>
        <v>90</v>
      </c>
      <c r="AI87" s="37" t="str">
        <f t="shared" ref="AI87:AI93" si="9">IF(AH87&lt;26,"No esenciales",IF(AH87&lt;51,"Útiles",IF(AH87&lt;76,"Importantes",IF(AH87&lt;101,"Vitales"))))</f>
        <v>Vitales</v>
      </c>
      <c r="AJ87" s="37" t="s">
        <v>867</v>
      </c>
      <c r="AK87" s="37" t="s">
        <v>127</v>
      </c>
    </row>
    <row r="88" spans="1:39" ht="35.25" customHeight="1" x14ac:dyDescent="0.2">
      <c r="A88" s="35">
        <v>45351</v>
      </c>
      <c r="B88" s="36">
        <v>0.35416666666666669</v>
      </c>
      <c r="C88" s="37" t="s">
        <v>73</v>
      </c>
      <c r="D88" s="55" t="s">
        <v>223</v>
      </c>
      <c r="E88" s="37"/>
      <c r="F88" s="63" t="s">
        <v>224</v>
      </c>
      <c r="G88" s="42">
        <v>36</v>
      </c>
      <c r="H88" s="40" t="s">
        <v>83</v>
      </c>
      <c r="I88" s="40">
        <v>20</v>
      </c>
      <c r="J88" s="40" t="s">
        <v>130</v>
      </c>
      <c r="K88" s="47" t="s">
        <v>975</v>
      </c>
      <c r="L88" s="68"/>
      <c r="M88" s="37">
        <v>0.3</v>
      </c>
      <c r="N88" s="37" t="s">
        <v>105</v>
      </c>
      <c r="O88" s="37" t="s">
        <v>979</v>
      </c>
      <c r="P88" s="37" t="s">
        <v>105</v>
      </c>
      <c r="Q88" s="37"/>
      <c r="R88" s="37" t="s">
        <v>762</v>
      </c>
      <c r="S88" s="37" t="s">
        <v>762</v>
      </c>
      <c r="T88" s="37" t="s">
        <v>762</v>
      </c>
      <c r="U88" s="37" t="s">
        <v>762</v>
      </c>
      <c r="V88" s="37" t="s">
        <v>534</v>
      </c>
      <c r="W88" s="37" t="s">
        <v>762</v>
      </c>
      <c r="X88" s="37"/>
      <c r="Y88" s="37"/>
      <c r="Z88" s="37" t="s">
        <v>119</v>
      </c>
      <c r="AA88" s="37" t="s">
        <v>119</v>
      </c>
      <c r="AB88" s="37" t="s">
        <v>119</v>
      </c>
      <c r="AC88" s="37" t="s">
        <v>105</v>
      </c>
      <c r="AD88" s="37" t="s">
        <v>105</v>
      </c>
      <c r="AE88" s="37" t="s">
        <v>5</v>
      </c>
      <c r="AF88" s="37" t="s">
        <v>5</v>
      </c>
      <c r="AG88" s="37" t="s">
        <v>5</v>
      </c>
      <c r="AH88" s="37">
        <f t="shared" si="8"/>
        <v>30</v>
      </c>
      <c r="AI88" s="37" t="str">
        <f t="shared" si="9"/>
        <v>Útiles</v>
      </c>
      <c r="AJ88" s="37" t="s">
        <v>867</v>
      </c>
      <c r="AK88" s="37" t="s">
        <v>127</v>
      </c>
    </row>
    <row r="89" spans="1:39" ht="96" x14ac:dyDescent="0.2">
      <c r="A89" s="35">
        <v>45351</v>
      </c>
      <c r="B89" s="36">
        <v>0.35416666666666669</v>
      </c>
      <c r="C89" s="37" t="s">
        <v>73</v>
      </c>
      <c r="D89" s="55" t="s">
        <v>223</v>
      </c>
      <c r="E89" s="37"/>
      <c r="F89" s="63" t="s">
        <v>224</v>
      </c>
      <c r="G89" s="42">
        <v>36</v>
      </c>
      <c r="H89" s="40" t="s">
        <v>83</v>
      </c>
      <c r="I89" s="40">
        <v>28</v>
      </c>
      <c r="J89" s="40" t="s">
        <v>225</v>
      </c>
      <c r="K89" s="48" t="s">
        <v>987</v>
      </c>
      <c r="L89" s="49" t="s">
        <v>980</v>
      </c>
      <c r="M89" s="37">
        <v>9</v>
      </c>
      <c r="N89" s="37" t="s">
        <v>119</v>
      </c>
      <c r="O89" s="37" t="s">
        <v>979</v>
      </c>
      <c r="P89" s="37" t="s">
        <v>105</v>
      </c>
      <c r="Q89" s="37" t="s">
        <v>715</v>
      </c>
      <c r="R89" s="37" t="s">
        <v>762</v>
      </c>
      <c r="S89" s="37" t="s">
        <v>981</v>
      </c>
      <c r="T89" s="37" t="s">
        <v>762</v>
      </c>
      <c r="U89" s="37" t="s">
        <v>762</v>
      </c>
      <c r="V89" s="37" t="s">
        <v>534</v>
      </c>
      <c r="W89" s="37" t="s">
        <v>762</v>
      </c>
      <c r="X89" s="55" t="s">
        <v>982</v>
      </c>
      <c r="Y89" s="37"/>
      <c r="Z89" s="37" t="s">
        <v>119</v>
      </c>
      <c r="AA89" s="37" t="s">
        <v>119</v>
      </c>
      <c r="AB89" s="37" t="s">
        <v>119</v>
      </c>
      <c r="AC89" s="37" t="s">
        <v>119</v>
      </c>
      <c r="AD89" s="37" t="s">
        <v>105</v>
      </c>
      <c r="AE89" s="37" t="s">
        <v>0</v>
      </c>
      <c r="AF89" s="37" t="s">
        <v>0</v>
      </c>
      <c r="AG89" s="37" t="s">
        <v>5</v>
      </c>
      <c r="AH89" s="37">
        <f t="shared" si="8"/>
        <v>70</v>
      </c>
      <c r="AI89" s="37" t="str">
        <f t="shared" si="9"/>
        <v>Importantes</v>
      </c>
      <c r="AJ89" s="37" t="s">
        <v>867</v>
      </c>
      <c r="AK89" s="37" t="s">
        <v>127</v>
      </c>
    </row>
    <row r="90" spans="1:39" ht="132" x14ac:dyDescent="0.2">
      <c r="A90" s="35">
        <v>45351</v>
      </c>
      <c r="B90" s="36">
        <v>0.35416666666666669</v>
      </c>
      <c r="C90" s="37" t="s">
        <v>73</v>
      </c>
      <c r="D90" s="55" t="s">
        <v>223</v>
      </c>
      <c r="E90" s="37"/>
      <c r="F90" s="63" t="s">
        <v>224</v>
      </c>
      <c r="G90" s="40">
        <v>68</v>
      </c>
      <c r="H90" s="40" t="s">
        <v>612</v>
      </c>
      <c r="I90" s="37"/>
      <c r="J90" s="40"/>
      <c r="K90" s="57" t="s">
        <v>986</v>
      </c>
      <c r="L90" s="50" t="s">
        <v>983</v>
      </c>
      <c r="M90" s="55">
        <v>1000</v>
      </c>
      <c r="N90" s="37" t="s">
        <v>0</v>
      </c>
      <c r="O90" s="37" t="s">
        <v>984</v>
      </c>
      <c r="P90" s="37" t="s">
        <v>110</v>
      </c>
      <c r="Q90" s="37" t="s">
        <v>633</v>
      </c>
      <c r="R90" s="37" t="s">
        <v>532</v>
      </c>
      <c r="S90" s="55" t="s">
        <v>5</v>
      </c>
      <c r="T90" s="37" t="s">
        <v>5</v>
      </c>
      <c r="U90" s="55" t="s">
        <v>5</v>
      </c>
      <c r="V90" s="37" t="s">
        <v>967</v>
      </c>
      <c r="W90" s="37" t="s">
        <v>5</v>
      </c>
      <c r="X90" s="37" t="s">
        <v>5</v>
      </c>
      <c r="Y90" s="37"/>
      <c r="Z90" s="37" t="s">
        <v>434</v>
      </c>
      <c r="AA90" s="37" t="s">
        <v>0</v>
      </c>
      <c r="AB90" s="37" t="s">
        <v>0</v>
      </c>
      <c r="AC90" s="37" t="s">
        <v>0</v>
      </c>
      <c r="AD90" s="37" t="s">
        <v>434</v>
      </c>
      <c r="AE90" s="37" t="s">
        <v>0</v>
      </c>
      <c r="AF90" s="37" t="s">
        <v>0</v>
      </c>
      <c r="AG90" s="37" t="s">
        <v>0</v>
      </c>
      <c r="AH90" s="37">
        <f t="shared" si="8"/>
        <v>60</v>
      </c>
      <c r="AI90" s="37" t="str">
        <f t="shared" si="9"/>
        <v>Importantes</v>
      </c>
      <c r="AJ90" s="37" t="s">
        <v>985</v>
      </c>
      <c r="AK90" s="37" t="s">
        <v>127</v>
      </c>
    </row>
    <row r="91" spans="1:39" ht="32.1" customHeight="1" x14ac:dyDescent="0.2">
      <c r="A91" s="35">
        <v>45346</v>
      </c>
      <c r="B91" s="36">
        <v>0.41666666666666669</v>
      </c>
      <c r="C91" s="37" t="s">
        <v>91</v>
      </c>
      <c r="D91" s="55" t="s">
        <v>226</v>
      </c>
      <c r="E91" s="37"/>
      <c r="F91" s="63" t="s">
        <v>227</v>
      </c>
      <c r="G91" s="41">
        <v>36</v>
      </c>
      <c r="H91" s="40" t="s">
        <v>83</v>
      </c>
      <c r="I91" s="41">
        <v>20</v>
      </c>
      <c r="J91" s="40" t="s">
        <v>130</v>
      </c>
      <c r="K91" s="57" t="s">
        <v>988</v>
      </c>
      <c r="L91" s="37" t="s">
        <v>989</v>
      </c>
      <c r="M91" s="37">
        <v>0.25</v>
      </c>
      <c r="N91" s="37" t="s">
        <v>105</v>
      </c>
      <c r="O91" s="37" t="s">
        <v>990</v>
      </c>
      <c r="P91" s="37" t="s">
        <v>105</v>
      </c>
      <c r="Q91" s="37" t="s">
        <v>991</v>
      </c>
      <c r="R91" s="37" t="s">
        <v>684</v>
      </c>
      <c r="S91" s="37" t="s">
        <v>105</v>
      </c>
      <c r="T91" s="37" t="s">
        <v>978</v>
      </c>
      <c r="U91" s="37" t="s">
        <v>981</v>
      </c>
      <c r="V91" s="37" t="s">
        <v>981</v>
      </c>
      <c r="W91" s="37" t="s">
        <v>105</v>
      </c>
      <c r="X91" s="37" t="s">
        <v>105</v>
      </c>
      <c r="Y91" s="37"/>
      <c r="Z91" s="37" t="s">
        <v>119</v>
      </c>
      <c r="AA91" s="37" t="s">
        <v>105</v>
      </c>
      <c r="AB91" s="37" t="s">
        <v>119</v>
      </c>
      <c r="AC91" s="37" t="s">
        <v>105</v>
      </c>
      <c r="AD91" s="37" t="s">
        <v>119</v>
      </c>
      <c r="AE91" s="37" t="s">
        <v>119</v>
      </c>
      <c r="AF91" s="37" t="s">
        <v>105</v>
      </c>
      <c r="AG91" s="37" t="s">
        <v>119</v>
      </c>
      <c r="AH91" s="37">
        <f t="shared" si="8"/>
        <v>30</v>
      </c>
      <c r="AI91" s="37" t="str">
        <f t="shared" si="9"/>
        <v>Útiles</v>
      </c>
      <c r="AJ91" s="37" t="s">
        <v>985</v>
      </c>
      <c r="AK91" s="37" t="s">
        <v>127</v>
      </c>
    </row>
    <row r="92" spans="1:39" ht="29.45" customHeight="1" x14ac:dyDescent="0.2">
      <c r="A92" s="35">
        <v>45346</v>
      </c>
      <c r="B92" s="36">
        <v>0.41666666666666669</v>
      </c>
      <c r="C92" s="37" t="s">
        <v>91</v>
      </c>
      <c r="D92" s="55" t="s">
        <v>226</v>
      </c>
      <c r="E92" s="37"/>
      <c r="F92" s="63" t="s">
        <v>227</v>
      </c>
      <c r="G92" s="41">
        <v>36</v>
      </c>
      <c r="H92" s="40" t="s">
        <v>83</v>
      </c>
      <c r="I92" s="41">
        <v>18</v>
      </c>
      <c r="J92" s="40" t="s">
        <v>84</v>
      </c>
      <c r="K92" s="57" t="s">
        <v>988</v>
      </c>
      <c r="L92" s="37" t="s">
        <v>989</v>
      </c>
      <c r="M92" s="37">
        <v>0.25</v>
      </c>
      <c r="N92" s="37" t="s">
        <v>105</v>
      </c>
      <c r="O92" s="37" t="s">
        <v>990</v>
      </c>
      <c r="P92" s="37" t="s">
        <v>105</v>
      </c>
      <c r="Q92" s="37" t="s">
        <v>715</v>
      </c>
      <c r="R92" s="37" t="s">
        <v>684</v>
      </c>
      <c r="S92" s="37" t="s">
        <v>105</v>
      </c>
      <c r="T92" s="37" t="s">
        <v>978</v>
      </c>
      <c r="U92" s="37" t="s">
        <v>981</v>
      </c>
      <c r="V92" s="37" t="s">
        <v>981</v>
      </c>
      <c r="W92" s="37" t="s">
        <v>105</v>
      </c>
      <c r="X92" s="37" t="s">
        <v>105</v>
      </c>
      <c r="Y92" s="37"/>
      <c r="Z92" s="37" t="s">
        <v>119</v>
      </c>
      <c r="AA92" s="37" t="s">
        <v>105</v>
      </c>
      <c r="AB92" s="37" t="s">
        <v>119</v>
      </c>
      <c r="AC92" s="37" t="s">
        <v>105</v>
      </c>
      <c r="AD92" s="37" t="s">
        <v>119</v>
      </c>
      <c r="AE92" s="37" t="s">
        <v>119</v>
      </c>
      <c r="AF92" s="37" t="s">
        <v>105</v>
      </c>
      <c r="AG92" s="37" t="s">
        <v>119</v>
      </c>
      <c r="AH92" s="37">
        <f t="shared" si="8"/>
        <v>30</v>
      </c>
      <c r="AI92" s="37" t="str">
        <f t="shared" si="9"/>
        <v>Útiles</v>
      </c>
      <c r="AJ92" s="37" t="s">
        <v>985</v>
      </c>
      <c r="AK92" s="37" t="s">
        <v>127</v>
      </c>
    </row>
    <row r="93" spans="1:39" ht="29.45" customHeight="1" x14ac:dyDescent="0.2">
      <c r="A93" s="35">
        <v>45346</v>
      </c>
      <c r="B93" s="36">
        <v>0.41666666666666669</v>
      </c>
      <c r="C93" s="37" t="s">
        <v>91</v>
      </c>
      <c r="D93" s="55" t="s">
        <v>226</v>
      </c>
      <c r="E93" s="37"/>
      <c r="F93" s="63" t="s">
        <v>227</v>
      </c>
      <c r="G93" s="41">
        <v>36</v>
      </c>
      <c r="H93" s="40" t="s">
        <v>83</v>
      </c>
      <c r="I93" s="41">
        <v>14</v>
      </c>
      <c r="J93" s="59" t="s">
        <v>94</v>
      </c>
      <c r="K93" s="57" t="s">
        <v>988</v>
      </c>
      <c r="L93" s="37" t="s">
        <v>989</v>
      </c>
      <c r="M93" s="37">
        <v>0.25</v>
      </c>
      <c r="N93" s="37" t="s">
        <v>105</v>
      </c>
      <c r="O93" s="37" t="s">
        <v>990</v>
      </c>
      <c r="P93" s="37" t="s">
        <v>105</v>
      </c>
      <c r="Q93" s="37" t="s">
        <v>715</v>
      </c>
      <c r="R93" s="37" t="s">
        <v>684</v>
      </c>
      <c r="S93" s="37" t="s">
        <v>105</v>
      </c>
      <c r="T93" s="37" t="s">
        <v>978</v>
      </c>
      <c r="U93" s="37" t="s">
        <v>981</v>
      </c>
      <c r="V93" s="37" t="s">
        <v>981</v>
      </c>
      <c r="W93" s="37" t="s">
        <v>105</v>
      </c>
      <c r="X93" s="37" t="s">
        <v>105</v>
      </c>
      <c r="Y93" s="37"/>
      <c r="Z93" s="37" t="s">
        <v>542</v>
      </c>
      <c r="AA93" s="37" t="s">
        <v>105</v>
      </c>
      <c r="AB93" s="37" t="s">
        <v>119</v>
      </c>
      <c r="AC93" s="37" t="s">
        <v>105</v>
      </c>
      <c r="AD93" s="37" t="s">
        <v>119</v>
      </c>
      <c r="AE93" s="37" t="s">
        <v>119</v>
      </c>
      <c r="AF93" s="37" t="s">
        <v>105</v>
      </c>
      <c r="AG93" s="37" t="s">
        <v>542</v>
      </c>
      <c r="AH93" s="37">
        <f t="shared" si="8"/>
        <v>10</v>
      </c>
      <c r="AI93" s="37" t="str">
        <f t="shared" si="9"/>
        <v>No esenciales</v>
      </c>
      <c r="AJ93" s="37" t="s">
        <v>985</v>
      </c>
      <c r="AK93" s="37" t="s">
        <v>127</v>
      </c>
    </row>
    <row r="94" spans="1:39" ht="35.25" customHeight="1" x14ac:dyDescent="0.2">
      <c r="A94" s="35">
        <v>45348</v>
      </c>
      <c r="B94" s="36">
        <v>0.35416666666666669</v>
      </c>
      <c r="C94" s="37" t="s">
        <v>228</v>
      </c>
      <c r="D94" s="55" t="s">
        <v>229</v>
      </c>
      <c r="E94" s="37"/>
      <c r="F94" s="63" t="s">
        <v>230</v>
      </c>
      <c r="G94" s="52">
        <v>4</v>
      </c>
      <c r="H94" s="40" t="s">
        <v>98</v>
      </c>
      <c r="I94" s="46">
        <v>28</v>
      </c>
      <c r="J94" s="40" t="s">
        <v>231</v>
      </c>
      <c r="K94" s="74" t="s">
        <v>675</v>
      </c>
      <c r="L94" s="37" t="s">
        <v>676</v>
      </c>
      <c r="M94" s="37">
        <v>0.3</v>
      </c>
      <c r="N94" s="37" t="s">
        <v>0</v>
      </c>
      <c r="O94" s="37" t="s">
        <v>0</v>
      </c>
      <c r="P94" s="37" t="s">
        <v>0</v>
      </c>
      <c r="Q94" s="37" t="s">
        <v>5</v>
      </c>
      <c r="R94" s="37" t="s">
        <v>5</v>
      </c>
      <c r="S94" s="37" t="s">
        <v>5</v>
      </c>
      <c r="T94" s="37" t="s">
        <v>5</v>
      </c>
      <c r="U94" s="64" t="s">
        <v>677</v>
      </c>
      <c r="V94" s="55" t="s">
        <v>678</v>
      </c>
      <c r="W94" s="55" t="s">
        <v>5</v>
      </c>
      <c r="X94" s="55" t="s">
        <v>0</v>
      </c>
      <c r="Y94" s="37" t="s">
        <v>145</v>
      </c>
      <c r="Z94" s="37" t="s">
        <v>0</v>
      </c>
      <c r="AA94" s="37" t="s">
        <v>5</v>
      </c>
      <c r="AB94" s="37" t="s">
        <v>0</v>
      </c>
      <c r="AC94" s="37" t="s">
        <v>5</v>
      </c>
      <c r="AD94" s="37" t="s">
        <v>0</v>
      </c>
      <c r="AE94" s="37" t="s">
        <v>0</v>
      </c>
      <c r="AF94" s="37" t="s">
        <v>5</v>
      </c>
      <c r="AG94" s="37" t="s">
        <v>5</v>
      </c>
      <c r="AH94" s="37"/>
      <c r="AI94" s="37"/>
      <c r="AJ94" s="37"/>
      <c r="AK94" s="37" t="s">
        <v>127</v>
      </c>
    </row>
    <row r="95" spans="1:39" ht="35.25" customHeight="1" x14ac:dyDescent="0.2">
      <c r="A95" s="35">
        <v>45348</v>
      </c>
      <c r="B95" s="36">
        <v>0.35416666666666669</v>
      </c>
      <c r="C95" s="37" t="s">
        <v>228</v>
      </c>
      <c r="D95" s="55" t="s">
        <v>229</v>
      </c>
      <c r="E95" s="37"/>
      <c r="F95" s="63" t="s">
        <v>230</v>
      </c>
      <c r="G95" s="46">
        <v>20</v>
      </c>
      <c r="H95" s="40" t="s">
        <v>80</v>
      </c>
      <c r="I95" s="46">
        <v>10</v>
      </c>
      <c r="J95" s="40" t="s">
        <v>232</v>
      </c>
      <c r="K95" s="74" t="s">
        <v>679</v>
      </c>
      <c r="L95" s="37" t="s">
        <v>680</v>
      </c>
      <c r="M95" s="37">
        <v>2.5</v>
      </c>
      <c r="N95" s="37" t="s">
        <v>0</v>
      </c>
      <c r="O95" s="37" t="s">
        <v>681</v>
      </c>
      <c r="P95" s="37" t="s">
        <v>5</v>
      </c>
      <c r="Q95" s="37" t="s">
        <v>5</v>
      </c>
      <c r="R95" s="37" t="s">
        <v>5</v>
      </c>
      <c r="S95" s="37" t="s">
        <v>5</v>
      </c>
      <c r="T95" s="37" t="s">
        <v>5</v>
      </c>
      <c r="U95" s="37" t="s">
        <v>7</v>
      </c>
      <c r="V95" s="37" t="s">
        <v>7</v>
      </c>
      <c r="W95" s="37" t="s">
        <v>5</v>
      </c>
      <c r="X95" s="37" t="s">
        <v>5</v>
      </c>
      <c r="Y95" s="37" t="s">
        <v>145</v>
      </c>
      <c r="Z95" s="37" t="s">
        <v>0</v>
      </c>
      <c r="AA95" s="37" t="s">
        <v>5</v>
      </c>
      <c r="AB95" s="37" t="s">
        <v>0</v>
      </c>
      <c r="AC95" s="37" t="s">
        <v>5</v>
      </c>
      <c r="AD95" s="37" t="s">
        <v>0</v>
      </c>
      <c r="AE95" s="37" t="s">
        <v>5</v>
      </c>
      <c r="AF95" s="37" t="s">
        <v>5</v>
      </c>
      <c r="AG95" s="37" t="s">
        <v>5</v>
      </c>
      <c r="AH95" s="37"/>
      <c r="AI95" s="37"/>
      <c r="AJ95" s="37"/>
      <c r="AK95" s="37" t="s">
        <v>127</v>
      </c>
    </row>
    <row r="96" spans="1:39" ht="35.25" customHeight="1" x14ac:dyDescent="0.2">
      <c r="A96" s="35">
        <v>45348</v>
      </c>
      <c r="B96" s="36">
        <v>0.35416666666666702</v>
      </c>
      <c r="C96" s="37" t="s">
        <v>228</v>
      </c>
      <c r="D96" s="55" t="s">
        <v>229</v>
      </c>
      <c r="E96" s="37"/>
      <c r="F96" s="63" t="s">
        <v>230</v>
      </c>
      <c r="G96" s="46">
        <v>26</v>
      </c>
      <c r="H96" s="40" t="s">
        <v>233</v>
      </c>
      <c r="I96" s="41"/>
      <c r="J96" s="40"/>
      <c r="K96" s="43" t="s">
        <v>682</v>
      </c>
      <c r="L96" s="37" t="s">
        <v>118</v>
      </c>
      <c r="M96" s="37" t="s">
        <v>683</v>
      </c>
      <c r="N96" s="37" t="s">
        <v>0</v>
      </c>
      <c r="O96" s="37" t="s">
        <v>681</v>
      </c>
      <c r="P96" s="37" t="s">
        <v>5</v>
      </c>
      <c r="Q96" s="37" t="s">
        <v>5</v>
      </c>
      <c r="R96" s="55" t="s">
        <v>684</v>
      </c>
      <c r="S96" s="37" t="s">
        <v>5</v>
      </c>
      <c r="T96" s="37" t="s">
        <v>5</v>
      </c>
      <c r="U96" s="55" t="s">
        <v>685</v>
      </c>
      <c r="V96" s="55" t="s">
        <v>678</v>
      </c>
      <c r="W96" s="37" t="s">
        <v>5</v>
      </c>
      <c r="X96" s="37" t="s">
        <v>5</v>
      </c>
      <c r="Y96" s="37" t="s">
        <v>145</v>
      </c>
      <c r="Z96" s="37" t="s">
        <v>0</v>
      </c>
      <c r="AA96" s="37" t="s">
        <v>5</v>
      </c>
      <c r="AB96" s="37" t="s">
        <v>0</v>
      </c>
      <c r="AC96" s="37" t="s">
        <v>5</v>
      </c>
      <c r="AD96" s="37" t="s">
        <v>0</v>
      </c>
      <c r="AE96" s="37" t="s">
        <v>5</v>
      </c>
      <c r="AF96" s="37" t="s">
        <v>5</v>
      </c>
      <c r="AG96" s="37" t="s">
        <v>5</v>
      </c>
      <c r="AH96" s="37"/>
      <c r="AI96" s="37"/>
      <c r="AJ96" s="37"/>
      <c r="AK96" s="37" t="s">
        <v>127</v>
      </c>
    </row>
    <row r="97" spans="1:37" ht="35.25" customHeight="1" x14ac:dyDescent="0.2">
      <c r="A97" s="35">
        <v>45348</v>
      </c>
      <c r="B97" s="36">
        <v>0.35416666666666702</v>
      </c>
      <c r="C97" s="37" t="s">
        <v>228</v>
      </c>
      <c r="D97" s="55" t="s">
        <v>229</v>
      </c>
      <c r="E97" s="37"/>
      <c r="F97" s="63" t="s">
        <v>230</v>
      </c>
      <c r="G97" s="46">
        <v>28</v>
      </c>
      <c r="H97" s="40" t="s">
        <v>234</v>
      </c>
      <c r="I97" s="46">
        <v>8</v>
      </c>
      <c r="J97" s="40" t="s">
        <v>235</v>
      </c>
      <c r="K97" s="57" t="s">
        <v>686</v>
      </c>
      <c r="L97" s="37" t="s">
        <v>676</v>
      </c>
      <c r="M97" s="37">
        <v>54.5</v>
      </c>
      <c r="N97" s="37" t="s">
        <v>0</v>
      </c>
      <c r="O97" s="37" t="s">
        <v>0</v>
      </c>
      <c r="P97" s="37" t="s">
        <v>5</v>
      </c>
      <c r="Q97" s="37" t="s">
        <v>5</v>
      </c>
      <c r="R97" s="37" t="s">
        <v>5</v>
      </c>
      <c r="S97" s="37" t="s">
        <v>5</v>
      </c>
      <c r="T97" s="37" t="s">
        <v>5</v>
      </c>
      <c r="U97" s="55" t="s">
        <v>687</v>
      </c>
      <c r="V97" s="55" t="s">
        <v>678</v>
      </c>
      <c r="W97" s="37" t="s">
        <v>5</v>
      </c>
      <c r="X97" s="37" t="s">
        <v>0</v>
      </c>
      <c r="Y97" s="37" t="s">
        <v>145</v>
      </c>
      <c r="Z97" s="37" t="s">
        <v>0</v>
      </c>
      <c r="AA97" s="37" t="s">
        <v>5</v>
      </c>
      <c r="AB97" s="37" t="s">
        <v>0</v>
      </c>
      <c r="AC97" s="37" t="s">
        <v>5</v>
      </c>
      <c r="AD97" s="37" t="s">
        <v>0</v>
      </c>
      <c r="AE97" s="37" t="s">
        <v>5</v>
      </c>
      <c r="AF97" s="37" t="s">
        <v>5</v>
      </c>
      <c r="AG97" s="37" t="s">
        <v>5</v>
      </c>
      <c r="AH97" s="37"/>
      <c r="AI97" s="37"/>
      <c r="AJ97" s="37"/>
      <c r="AK97" s="37" t="s">
        <v>127</v>
      </c>
    </row>
    <row r="98" spans="1:37" ht="35.25" customHeight="1" x14ac:dyDescent="0.2">
      <c r="A98" s="35">
        <v>45348</v>
      </c>
      <c r="B98" s="36">
        <v>0.35416666666666702</v>
      </c>
      <c r="C98" s="37" t="s">
        <v>228</v>
      </c>
      <c r="D98" s="55" t="s">
        <v>229</v>
      </c>
      <c r="E98" s="37"/>
      <c r="F98" s="63" t="s">
        <v>230</v>
      </c>
      <c r="G98" s="52">
        <v>36</v>
      </c>
      <c r="H98" s="40" t="s">
        <v>83</v>
      </c>
      <c r="I98" s="52">
        <v>14</v>
      </c>
      <c r="J98" s="40" t="s">
        <v>236</v>
      </c>
      <c r="K98" s="74" t="s">
        <v>679</v>
      </c>
      <c r="L98" s="37" t="s">
        <v>628</v>
      </c>
      <c r="M98" s="37">
        <v>6</v>
      </c>
      <c r="N98" s="37" t="s">
        <v>0</v>
      </c>
      <c r="O98" s="37" t="s">
        <v>0</v>
      </c>
      <c r="P98" s="37" t="s">
        <v>5</v>
      </c>
      <c r="Q98" s="37" t="s">
        <v>5</v>
      </c>
      <c r="R98" s="37" t="s">
        <v>5</v>
      </c>
      <c r="S98" s="37" t="s">
        <v>5</v>
      </c>
      <c r="T98" s="37" t="s">
        <v>5</v>
      </c>
      <c r="U98" s="55" t="s">
        <v>688</v>
      </c>
      <c r="V98" s="55" t="s">
        <v>678</v>
      </c>
      <c r="W98" s="37" t="s">
        <v>5</v>
      </c>
      <c r="X98" s="37" t="s">
        <v>5</v>
      </c>
      <c r="Y98" s="37" t="s">
        <v>111</v>
      </c>
      <c r="Z98" s="37" t="s">
        <v>0</v>
      </c>
      <c r="AA98" s="37" t="s">
        <v>5</v>
      </c>
      <c r="AB98" s="37" t="s">
        <v>0</v>
      </c>
      <c r="AC98" s="37" t="s">
        <v>5</v>
      </c>
      <c r="AD98" s="37" t="s">
        <v>0</v>
      </c>
      <c r="AE98" s="37" t="s">
        <v>5</v>
      </c>
      <c r="AF98" s="37" t="s">
        <v>5</v>
      </c>
      <c r="AG98" s="37" t="s">
        <v>5</v>
      </c>
      <c r="AH98" s="37"/>
      <c r="AI98" s="37"/>
      <c r="AJ98" s="37"/>
      <c r="AK98" s="37" t="s">
        <v>127</v>
      </c>
    </row>
    <row r="99" spans="1:37" ht="35.25" customHeight="1" x14ac:dyDescent="0.2">
      <c r="A99" s="35">
        <v>45348</v>
      </c>
      <c r="B99" s="36">
        <v>0.35416666666666702</v>
      </c>
      <c r="C99" s="37" t="s">
        <v>228</v>
      </c>
      <c r="D99" s="55" t="s">
        <v>229</v>
      </c>
      <c r="E99" s="37"/>
      <c r="F99" s="63" t="s">
        <v>230</v>
      </c>
      <c r="G99" s="52">
        <v>36</v>
      </c>
      <c r="H99" s="40" t="s">
        <v>83</v>
      </c>
      <c r="I99" s="52">
        <v>18</v>
      </c>
      <c r="J99" s="46" t="s">
        <v>84</v>
      </c>
      <c r="K99" s="74" t="s">
        <v>675</v>
      </c>
      <c r="L99" s="37" t="s">
        <v>676</v>
      </c>
      <c r="M99" s="37">
        <v>0.2</v>
      </c>
      <c r="N99" s="37" t="s">
        <v>0</v>
      </c>
      <c r="O99" s="37" t="s">
        <v>0</v>
      </c>
      <c r="P99" s="37" t="s">
        <v>0</v>
      </c>
      <c r="Q99" s="37" t="s">
        <v>5</v>
      </c>
      <c r="R99" s="37" t="s">
        <v>5</v>
      </c>
      <c r="S99" s="37" t="s">
        <v>5</v>
      </c>
      <c r="T99" s="37" t="s">
        <v>5</v>
      </c>
      <c r="U99" s="55" t="s">
        <v>688</v>
      </c>
      <c r="V99" s="55" t="s">
        <v>678</v>
      </c>
      <c r="W99" s="37" t="s">
        <v>5</v>
      </c>
      <c r="X99" s="37" t="s">
        <v>0</v>
      </c>
      <c r="Y99" s="37" t="s">
        <v>145</v>
      </c>
      <c r="Z99" s="37" t="s">
        <v>0</v>
      </c>
      <c r="AA99" s="37" t="s">
        <v>5</v>
      </c>
      <c r="AB99" s="37" t="s">
        <v>0</v>
      </c>
      <c r="AC99" s="37" t="s">
        <v>5</v>
      </c>
      <c r="AD99" s="37" t="s">
        <v>0</v>
      </c>
      <c r="AE99" s="37" t="s">
        <v>5</v>
      </c>
      <c r="AF99" s="37" t="s">
        <v>5</v>
      </c>
      <c r="AG99" s="37" t="s">
        <v>5</v>
      </c>
      <c r="AH99" s="37"/>
      <c r="AI99" s="37"/>
      <c r="AJ99" s="37"/>
      <c r="AK99" s="37" t="s">
        <v>127</v>
      </c>
    </row>
    <row r="100" spans="1:37" ht="35.25" customHeight="1" x14ac:dyDescent="0.2">
      <c r="A100" s="35">
        <v>45348</v>
      </c>
      <c r="B100" s="36">
        <v>0.35416666666666702</v>
      </c>
      <c r="C100" s="37" t="s">
        <v>228</v>
      </c>
      <c r="D100" s="55" t="s">
        <v>229</v>
      </c>
      <c r="E100" s="37"/>
      <c r="F100" s="63" t="s">
        <v>230</v>
      </c>
      <c r="G100" s="52">
        <v>36</v>
      </c>
      <c r="H100" s="40" t="s">
        <v>83</v>
      </c>
      <c r="I100" s="52">
        <v>20</v>
      </c>
      <c r="J100" s="52" t="s">
        <v>130</v>
      </c>
      <c r="K100" s="74" t="s">
        <v>675</v>
      </c>
      <c r="L100" s="37" t="s">
        <v>689</v>
      </c>
      <c r="M100" s="37">
        <v>0.2</v>
      </c>
      <c r="N100" s="37" t="s">
        <v>0</v>
      </c>
      <c r="O100" s="37" t="s">
        <v>0</v>
      </c>
      <c r="P100" s="37" t="s">
        <v>0</v>
      </c>
      <c r="Q100" s="37" t="s">
        <v>5</v>
      </c>
      <c r="R100" s="37" t="s">
        <v>5</v>
      </c>
      <c r="S100" s="37" t="s">
        <v>5</v>
      </c>
      <c r="T100" s="37" t="s">
        <v>5</v>
      </c>
      <c r="U100" s="55" t="s">
        <v>688</v>
      </c>
      <c r="V100" s="55" t="s">
        <v>678</v>
      </c>
      <c r="W100" s="37" t="s">
        <v>690</v>
      </c>
      <c r="X100" s="37" t="s">
        <v>0</v>
      </c>
      <c r="Y100" s="37" t="s">
        <v>111</v>
      </c>
      <c r="Z100" s="37" t="s">
        <v>0</v>
      </c>
      <c r="AA100" s="37" t="s">
        <v>5</v>
      </c>
      <c r="AB100" s="37" t="s">
        <v>0</v>
      </c>
      <c r="AC100" s="37" t="s">
        <v>5</v>
      </c>
      <c r="AD100" s="37" t="s">
        <v>0</v>
      </c>
      <c r="AE100" s="37" t="s">
        <v>5</v>
      </c>
      <c r="AF100" s="37" t="s">
        <v>5</v>
      </c>
      <c r="AG100" s="37" t="s">
        <v>5</v>
      </c>
      <c r="AH100" s="37"/>
      <c r="AI100" s="37"/>
      <c r="AJ100" s="37"/>
      <c r="AK100" s="37" t="s">
        <v>127</v>
      </c>
    </row>
    <row r="101" spans="1:37" ht="35.25" customHeight="1" x14ac:dyDescent="0.2">
      <c r="A101" s="35">
        <v>45348</v>
      </c>
      <c r="B101" s="36">
        <v>0.35416666666666702</v>
      </c>
      <c r="C101" s="37" t="s">
        <v>228</v>
      </c>
      <c r="D101" s="55" t="s">
        <v>229</v>
      </c>
      <c r="E101" s="37"/>
      <c r="F101" s="63" t="s">
        <v>230</v>
      </c>
      <c r="G101" s="52">
        <v>36</v>
      </c>
      <c r="H101" s="40" t="s">
        <v>83</v>
      </c>
      <c r="I101" s="52">
        <v>22</v>
      </c>
      <c r="J101" s="46" t="s">
        <v>237</v>
      </c>
      <c r="K101" s="74" t="s">
        <v>675</v>
      </c>
      <c r="L101" s="37" t="s">
        <v>691</v>
      </c>
      <c r="M101" s="37">
        <v>15</v>
      </c>
      <c r="N101" s="37" t="s">
        <v>0</v>
      </c>
      <c r="O101" s="37" t="s">
        <v>0</v>
      </c>
      <c r="P101" s="37" t="s">
        <v>0</v>
      </c>
      <c r="Q101" s="37" t="s">
        <v>5</v>
      </c>
      <c r="R101" s="37" t="s">
        <v>5</v>
      </c>
      <c r="S101" s="37" t="s">
        <v>5</v>
      </c>
      <c r="T101" s="37" t="s">
        <v>5</v>
      </c>
      <c r="U101" s="55" t="s">
        <v>677</v>
      </c>
      <c r="V101" s="55" t="s">
        <v>678</v>
      </c>
      <c r="W101" s="37" t="s">
        <v>690</v>
      </c>
      <c r="X101" s="37" t="s">
        <v>0</v>
      </c>
      <c r="Y101" s="37" t="s">
        <v>145</v>
      </c>
      <c r="Z101" s="37" t="s">
        <v>0</v>
      </c>
      <c r="AA101" s="37" t="s">
        <v>5</v>
      </c>
      <c r="AB101" s="37" t="s">
        <v>0</v>
      </c>
      <c r="AC101" s="37" t="s">
        <v>5</v>
      </c>
      <c r="AD101" s="37" t="s">
        <v>0</v>
      </c>
      <c r="AE101" s="37" t="s">
        <v>5</v>
      </c>
      <c r="AF101" s="37" t="s">
        <v>5</v>
      </c>
      <c r="AG101" s="37" t="s">
        <v>5</v>
      </c>
      <c r="AH101" s="37"/>
      <c r="AI101" s="37"/>
      <c r="AJ101" s="37"/>
      <c r="AK101" s="37" t="s">
        <v>692</v>
      </c>
    </row>
    <row r="102" spans="1:37" ht="35.25" customHeight="1" x14ac:dyDescent="0.2">
      <c r="A102" s="35">
        <v>45348</v>
      </c>
      <c r="B102" s="36">
        <v>0.35416666666666702</v>
      </c>
      <c r="C102" s="37" t="s">
        <v>228</v>
      </c>
      <c r="D102" s="55" t="s">
        <v>229</v>
      </c>
      <c r="E102" s="37"/>
      <c r="F102" s="63" t="s">
        <v>230</v>
      </c>
      <c r="G102" s="52">
        <v>36</v>
      </c>
      <c r="H102" s="40" t="s">
        <v>83</v>
      </c>
      <c r="I102" s="52">
        <v>24</v>
      </c>
      <c r="J102" s="40" t="s">
        <v>238</v>
      </c>
      <c r="K102" s="43" t="s">
        <v>682</v>
      </c>
      <c r="L102" s="37" t="s">
        <v>118</v>
      </c>
      <c r="M102" s="37" t="s">
        <v>683</v>
      </c>
      <c r="N102" s="37" t="s">
        <v>0</v>
      </c>
      <c r="O102" s="37" t="s">
        <v>681</v>
      </c>
      <c r="P102" s="37" t="s">
        <v>5</v>
      </c>
      <c r="Q102" s="37" t="s">
        <v>5</v>
      </c>
      <c r="R102" s="55" t="s">
        <v>684</v>
      </c>
      <c r="S102" s="37" t="s">
        <v>5</v>
      </c>
      <c r="T102" s="37" t="s">
        <v>5</v>
      </c>
      <c r="U102" s="55" t="s">
        <v>685</v>
      </c>
      <c r="V102" s="55" t="s">
        <v>678</v>
      </c>
      <c r="W102" s="37" t="s">
        <v>5</v>
      </c>
      <c r="X102" s="37" t="s">
        <v>5</v>
      </c>
      <c r="Y102" s="37" t="s">
        <v>145</v>
      </c>
      <c r="Z102" s="37" t="s">
        <v>0</v>
      </c>
      <c r="AA102" s="37" t="s">
        <v>5</v>
      </c>
      <c r="AB102" s="37" t="s">
        <v>0</v>
      </c>
      <c r="AC102" s="37" t="s">
        <v>5</v>
      </c>
      <c r="AD102" s="37" t="s">
        <v>0</v>
      </c>
      <c r="AE102" s="37" t="s">
        <v>5</v>
      </c>
      <c r="AF102" s="37" t="s">
        <v>5</v>
      </c>
      <c r="AG102" s="37" t="s">
        <v>5</v>
      </c>
      <c r="AH102" s="37"/>
      <c r="AI102" s="37"/>
      <c r="AJ102" s="37"/>
      <c r="AK102" s="37" t="s">
        <v>127</v>
      </c>
    </row>
    <row r="103" spans="1:37" ht="35.25" customHeight="1" x14ac:dyDescent="0.2">
      <c r="A103" s="35">
        <v>45348</v>
      </c>
      <c r="B103" s="36">
        <v>0.35416666666666702</v>
      </c>
      <c r="C103" s="37" t="s">
        <v>228</v>
      </c>
      <c r="D103" s="55" t="s">
        <v>229</v>
      </c>
      <c r="E103" s="37"/>
      <c r="F103" s="63" t="s">
        <v>230</v>
      </c>
      <c r="G103" s="52">
        <v>36</v>
      </c>
      <c r="H103" s="40" t="s">
        <v>83</v>
      </c>
      <c r="I103" s="52">
        <v>34</v>
      </c>
      <c r="J103" s="40" t="s">
        <v>239</v>
      </c>
      <c r="K103" s="74" t="s">
        <v>693</v>
      </c>
      <c r="L103" s="37" t="s">
        <v>118</v>
      </c>
      <c r="M103" s="37" t="s">
        <v>694</v>
      </c>
      <c r="N103" s="37" t="s">
        <v>0</v>
      </c>
      <c r="O103" s="37" t="s">
        <v>681</v>
      </c>
      <c r="P103" s="37" t="s">
        <v>5</v>
      </c>
      <c r="Q103" s="37" t="s">
        <v>5</v>
      </c>
      <c r="R103" s="37" t="s">
        <v>532</v>
      </c>
      <c r="S103" s="37" t="s">
        <v>5</v>
      </c>
      <c r="T103" s="37" t="s">
        <v>5</v>
      </c>
      <c r="U103" s="55" t="s">
        <v>695</v>
      </c>
      <c r="V103" s="55" t="s">
        <v>678</v>
      </c>
      <c r="W103" s="37" t="s">
        <v>5</v>
      </c>
      <c r="X103" s="37" t="s">
        <v>0</v>
      </c>
      <c r="Y103" s="37" t="s">
        <v>145</v>
      </c>
      <c r="Z103" s="37" t="s">
        <v>0</v>
      </c>
      <c r="AA103" s="37" t="s">
        <v>5</v>
      </c>
      <c r="AB103" s="37" t="s">
        <v>0</v>
      </c>
      <c r="AC103" s="37" t="s">
        <v>5</v>
      </c>
      <c r="AD103" s="37" t="s">
        <v>0</v>
      </c>
      <c r="AE103" s="37" t="s">
        <v>5</v>
      </c>
      <c r="AF103" s="37" t="s">
        <v>5</v>
      </c>
      <c r="AG103" s="37" t="s">
        <v>5</v>
      </c>
      <c r="AH103" s="37"/>
      <c r="AI103" s="37"/>
      <c r="AJ103" s="37"/>
      <c r="AK103" s="37" t="s">
        <v>127</v>
      </c>
    </row>
    <row r="104" spans="1:37" ht="35.25" customHeight="1" x14ac:dyDescent="0.2">
      <c r="A104" s="35">
        <v>45348</v>
      </c>
      <c r="B104" s="36">
        <v>0.35416666666666702</v>
      </c>
      <c r="C104" s="37" t="s">
        <v>228</v>
      </c>
      <c r="D104" s="55" t="s">
        <v>229</v>
      </c>
      <c r="E104" s="37"/>
      <c r="F104" s="63" t="s">
        <v>230</v>
      </c>
      <c r="G104" s="52">
        <v>50</v>
      </c>
      <c r="H104" s="40" t="s">
        <v>167</v>
      </c>
      <c r="I104" s="52">
        <v>2</v>
      </c>
      <c r="J104" s="40" t="s">
        <v>240</v>
      </c>
      <c r="K104" s="74" t="s">
        <v>693</v>
      </c>
      <c r="L104" s="37" t="s">
        <v>118</v>
      </c>
      <c r="M104" s="37" t="s">
        <v>694</v>
      </c>
      <c r="N104" s="37" t="s">
        <v>0</v>
      </c>
      <c r="O104" s="37" t="s">
        <v>681</v>
      </c>
      <c r="P104" s="37" t="s">
        <v>5</v>
      </c>
      <c r="Q104" s="37" t="s">
        <v>5</v>
      </c>
      <c r="R104" s="37" t="s">
        <v>532</v>
      </c>
      <c r="S104" s="37" t="s">
        <v>5</v>
      </c>
      <c r="T104" s="37" t="s">
        <v>5</v>
      </c>
      <c r="U104" s="55" t="s">
        <v>696</v>
      </c>
      <c r="V104" s="55" t="s">
        <v>678</v>
      </c>
      <c r="W104" s="37" t="s">
        <v>5</v>
      </c>
      <c r="X104" s="37" t="s">
        <v>0</v>
      </c>
      <c r="Y104" s="37" t="s">
        <v>145</v>
      </c>
      <c r="Z104" s="37" t="s">
        <v>0</v>
      </c>
      <c r="AA104" s="37" t="s">
        <v>5</v>
      </c>
      <c r="AB104" s="37" t="s">
        <v>0</v>
      </c>
      <c r="AC104" s="37" t="s">
        <v>5</v>
      </c>
      <c r="AD104" s="37" t="s">
        <v>0</v>
      </c>
      <c r="AE104" s="37" t="s">
        <v>5</v>
      </c>
      <c r="AF104" s="37" t="s">
        <v>5</v>
      </c>
      <c r="AG104" s="37" t="s">
        <v>5</v>
      </c>
      <c r="AH104" s="37"/>
      <c r="AI104" s="37"/>
      <c r="AJ104" s="37"/>
      <c r="AK104" s="37" t="s">
        <v>127</v>
      </c>
    </row>
    <row r="105" spans="1:37" ht="35.25" customHeight="1" x14ac:dyDescent="0.2">
      <c r="A105" s="35">
        <v>45348</v>
      </c>
      <c r="B105" s="36">
        <v>0.35416666666666702</v>
      </c>
      <c r="C105" s="37" t="s">
        <v>228</v>
      </c>
      <c r="D105" s="55" t="s">
        <v>229</v>
      </c>
      <c r="E105" s="37"/>
      <c r="F105" s="63" t="s">
        <v>230</v>
      </c>
      <c r="G105" s="52">
        <v>58</v>
      </c>
      <c r="H105" s="40" t="s">
        <v>131</v>
      </c>
      <c r="I105" s="52">
        <v>8</v>
      </c>
      <c r="J105" s="40" t="s">
        <v>241</v>
      </c>
      <c r="K105" s="74" t="s">
        <v>697</v>
      </c>
      <c r="L105" s="37" t="s">
        <v>698</v>
      </c>
      <c r="M105" s="37" t="s">
        <v>698</v>
      </c>
      <c r="N105" s="37" t="s">
        <v>5</v>
      </c>
      <c r="O105" s="37" t="s">
        <v>698</v>
      </c>
      <c r="P105" s="37" t="s">
        <v>698</v>
      </c>
      <c r="Q105" s="37" t="s">
        <v>698</v>
      </c>
      <c r="R105" s="37" t="s">
        <v>698</v>
      </c>
      <c r="S105" s="37" t="s">
        <v>698</v>
      </c>
      <c r="T105" s="37" t="s">
        <v>698</v>
      </c>
      <c r="U105" s="37" t="s">
        <v>698</v>
      </c>
      <c r="V105" s="37" t="s">
        <v>698</v>
      </c>
      <c r="W105" s="37" t="s">
        <v>698</v>
      </c>
      <c r="X105" s="37" t="s">
        <v>698</v>
      </c>
      <c r="Y105" s="37" t="s">
        <v>698</v>
      </c>
      <c r="Z105" s="37" t="s">
        <v>698</v>
      </c>
      <c r="AA105" s="37" t="s">
        <v>698</v>
      </c>
      <c r="AB105" s="37" t="s">
        <v>698</v>
      </c>
      <c r="AC105" s="37" t="s">
        <v>698</v>
      </c>
      <c r="AD105" s="37" t="s">
        <v>698</v>
      </c>
      <c r="AE105" s="37" t="s">
        <v>698</v>
      </c>
      <c r="AF105" s="37" t="s">
        <v>698</v>
      </c>
      <c r="AG105" s="37" t="s">
        <v>698</v>
      </c>
      <c r="AH105" s="37" t="s">
        <v>698</v>
      </c>
      <c r="AI105" s="37" t="s">
        <v>698</v>
      </c>
      <c r="AJ105" s="37" t="s">
        <v>698</v>
      </c>
      <c r="AK105" s="37" t="s">
        <v>698</v>
      </c>
    </row>
    <row r="106" spans="1:37" ht="35.25" customHeight="1" x14ac:dyDescent="0.2">
      <c r="A106" s="35">
        <v>45348</v>
      </c>
      <c r="B106" s="36">
        <v>0.35416666666666702</v>
      </c>
      <c r="C106" s="37" t="s">
        <v>228</v>
      </c>
      <c r="D106" s="55" t="s">
        <v>229</v>
      </c>
      <c r="E106" s="37"/>
      <c r="F106" s="63" t="s">
        <v>230</v>
      </c>
      <c r="G106" s="52">
        <v>58</v>
      </c>
      <c r="H106" s="40" t="s">
        <v>131</v>
      </c>
      <c r="I106" s="52">
        <v>16</v>
      </c>
      <c r="J106" s="40" t="s">
        <v>242</v>
      </c>
      <c r="K106" s="74" t="s">
        <v>679</v>
      </c>
      <c r="L106" s="37" t="s">
        <v>699</v>
      </c>
      <c r="M106" s="37">
        <v>14</v>
      </c>
      <c r="N106" s="37" t="s">
        <v>0</v>
      </c>
      <c r="O106" s="37" t="s">
        <v>0</v>
      </c>
      <c r="P106" s="37" t="s">
        <v>5</v>
      </c>
      <c r="Q106" s="37" t="s">
        <v>5</v>
      </c>
      <c r="R106" s="37" t="s">
        <v>5</v>
      </c>
      <c r="S106" s="37" t="s">
        <v>5</v>
      </c>
      <c r="T106" s="37" t="s">
        <v>5</v>
      </c>
      <c r="U106" s="55" t="s">
        <v>700</v>
      </c>
      <c r="V106" s="55" t="s">
        <v>678</v>
      </c>
      <c r="W106" s="37" t="s">
        <v>5</v>
      </c>
      <c r="X106" s="37" t="s">
        <v>5</v>
      </c>
      <c r="Y106" s="37" t="s">
        <v>111</v>
      </c>
      <c r="Z106" s="37" t="s">
        <v>0</v>
      </c>
      <c r="AA106" s="37" t="s">
        <v>5</v>
      </c>
      <c r="AB106" s="37" t="s">
        <v>0</v>
      </c>
      <c r="AC106" s="37" t="s">
        <v>5</v>
      </c>
      <c r="AD106" s="37" t="s">
        <v>0</v>
      </c>
      <c r="AE106" s="37" t="s">
        <v>5</v>
      </c>
      <c r="AF106" s="37" t="s">
        <v>5</v>
      </c>
      <c r="AG106" s="37" t="s">
        <v>5</v>
      </c>
      <c r="AH106" s="37"/>
      <c r="AI106" s="37"/>
      <c r="AJ106" s="37"/>
      <c r="AK106" s="37" t="s">
        <v>127</v>
      </c>
    </row>
    <row r="107" spans="1:37" ht="35.25" customHeight="1" x14ac:dyDescent="0.2">
      <c r="A107" s="35">
        <v>45348</v>
      </c>
      <c r="B107" s="36">
        <v>0.35416666666666702</v>
      </c>
      <c r="C107" s="37" t="s">
        <v>228</v>
      </c>
      <c r="D107" s="55" t="s">
        <v>229</v>
      </c>
      <c r="E107" s="37"/>
      <c r="F107" s="63" t="s">
        <v>230</v>
      </c>
      <c r="G107" s="52">
        <v>60</v>
      </c>
      <c r="H107" s="59" t="s">
        <v>243</v>
      </c>
      <c r="I107" s="52">
        <v>2</v>
      </c>
      <c r="J107" s="60" t="s">
        <v>244</v>
      </c>
      <c r="K107" s="74" t="s">
        <v>679</v>
      </c>
      <c r="L107" s="37" t="s">
        <v>701</v>
      </c>
      <c r="M107" s="37">
        <v>0.5</v>
      </c>
      <c r="N107" s="37" t="s">
        <v>0</v>
      </c>
      <c r="O107" s="37" t="s">
        <v>0</v>
      </c>
      <c r="P107" s="37" t="s">
        <v>5</v>
      </c>
      <c r="Q107" s="37" t="s">
        <v>5</v>
      </c>
      <c r="R107" s="37" t="s">
        <v>5</v>
      </c>
      <c r="S107" s="37" t="s">
        <v>5</v>
      </c>
      <c r="T107" s="37" t="s">
        <v>5</v>
      </c>
      <c r="U107" s="37" t="s">
        <v>698</v>
      </c>
      <c r="V107" s="37" t="s">
        <v>698</v>
      </c>
      <c r="W107" s="37" t="s">
        <v>698</v>
      </c>
      <c r="X107" s="37" t="s">
        <v>698</v>
      </c>
      <c r="Y107" s="37" t="s">
        <v>698</v>
      </c>
      <c r="Z107" s="37" t="s">
        <v>698</v>
      </c>
      <c r="AA107" s="37" t="s">
        <v>698</v>
      </c>
      <c r="AB107" s="37" t="s">
        <v>698</v>
      </c>
      <c r="AC107" s="37" t="s">
        <v>698</v>
      </c>
      <c r="AD107" s="37" t="s">
        <v>698</v>
      </c>
      <c r="AE107" s="37" t="s">
        <v>698</v>
      </c>
      <c r="AF107" s="37" t="s">
        <v>698</v>
      </c>
      <c r="AG107" s="37" t="s">
        <v>698</v>
      </c>
      <c r="AH107" s="37" t="s">
        <v>698</v>
      </c>
      <c r="AI107" s="37" t="s">
        <v>698</v>
      </c>
      <c r="AJ107" s="37" t="s">
        <v>698</v>
      </c>
      <c r="AK107" s="37" t="s">
        <v>698</v>
      </c>
    </row>
    <row r="108" spans="1:37" ht="35.25" customHeight="1" x14ac:dyDescent="0.2">
      <c r="A108" s="35">
        <v>45348</v>
      </c>
      <c r="B108" s="36">
        <v>0.35416666666666702</v>
      </c>
      <c r="C108" s="37" t="s">
        <v>228</v>
      </c>
      <c r="D108" s="55" t="s">
        <v>229</v>
      </c>
      <c r="E108" s="37"/>
      <c r="F108" s="63" t="s">
        <v>230</v>
      </c>
      <c r="G108" s="52">
        <v>74</v>
      </c>
      <c r="H108" s="59" t="s">
        <v>162</v>
      </c>
      <c r="I108" s="52">
        <v>8</v>
      </c>
      <c r="J108" s="40" t="s">
        <v>245</v>
      </c>
      <c r="K108" s="74" t="s">
        <v>675</v>
      </c>
      <c r="L108" s="37" t="s">
        <v>676</v>
      </c>
      <c r="M108" s="55" t="s">
        <v>702</v>
      </c>
      <c r="N108" s="37" t="s">
        <v>5</v>
      </c>
      <c r="O108" s="37" t="s">
        <v>698</v>
      </c>
      <c r="P108" s="37" t="s">
        <v>698</v>
      </c>
      <c r="Q108" s="37" t="s">
        <v>698</v>
      </c>
      <c r="R108" s="37" t="s">
        <v>698</v>
      </c>
      <c r="S108" s="37" t="s">
        <v>698</v>
      </c>
      <c r="T108" s="37" t="s">
        <v>698</v>
      </c>
      <c r="U108" s="55" t="s">
        <v>703</v>
      </c>
      <c r="V108" s="55" t="s">
        <v>678</v>
      </c>
      <c r="W108" s="37"/>
      <c r="X108" s="37"/>
      <c r="Y108" s="37"/>
      <c r="Z108" s="37"/>
      <c r="AA108" s="37"/>
      <c r="AB108" s="37"/>
      <c r="AC108" s="37"/>
      <c r="AD108" s="37"/>
      <c r="AE108" s="37"/>
      <c r="AF108" s="37"/>
      <c r="AG108" s="37"/>
      <c r="AH108" s="37"/>
      <c r="AI108" s="37"/>
      <c r="AJ108" s="37"/>
      <c r="AK108" s="37"/>
    </row>
    <row r="109" spans="1:37" ht="35.25" customHeight="1" x14ac:dyDescent="0.2">
      <c r="A109" s="35">
        <v>45348</v>
      </c>
      <c r="B109" s="36">
        <v>0.35416666666666702</v>
      </c>
      <c r="C109" s="37" t="s">
        <v>228</v>
      </c>
      <c r="D109" s="55" t="s">
        <v>229</v>
      </c>
      <c r="E109" s="37"/>
      <c r="F109" s="63" t="s">
        <v>230</v>
      </c>
      <c r="G109" s="52">
        <v>74</v>
      </c>
      <c r="H109" s="59" t="s">
        <v>162</v>
      </c>
      <c r="I109" s="52">
        <v>10</v>
      </c>
      <c r="J109" s="59" t="s">
        <v>246</v>
      </c>
      <c r="K109" s="74" t="s">
        <v>704</v>
      </c>
      <c r="L109" s="37" t="s">
        <v>705</v>
      </c>
      <c r="M109" s="37">
        <v>2</v>
      </c>
      <c r="N109" s="37" t="s">
        <v>0</v>
      </c>
      <c r="O109" s="37" t="s">
        <v>0</v>
      </c>
      <c r="P109" s="37" t="s">
        <v>5</v>
      </c>
      <c r="Q109" s="37" t="s">
        <v>5</v>
      </c>
      <c r="R109" s="37" t="s">
        <v>5</v>
      </c>
      <c r="S109" s="37" t="s">
        <v>5</v>
      </c>
      <c r="T109" s="37" t="s">
        <v>5</v>
      </c>
      <c r="U109" s="55" t="s">
        <v>706</v>
      </c>
      <c r="V109" s="55" t="s">
        <v>678</v>
      </c>
      <c r="W109" s="37" t="s">
        <v>707</v>
      </c>
      <c r="X109" s="37" t="s">
        <v>0</v>
      </c>
      <c r="Y109" s="37" t="s">
        <v>145</v>
      </c>
      <c r="Z109" s="37" t="s">
        <v>0</v>
      </c>
      <c r="AA109" s="37" t="s">
        <v>5</v>
      </c>
      <c r="AB109" s="37" t="s">
        <v>0</v>
      </c>
      <c r="AC109" s="37" t="s">
        <v>5</v>
      </c>
      <c r="AD109" s="37" t="s">
        <v>0</v>
      </c>
      <c r="AE109" s="37" t="s">
        <v>5</v>
      </c>
      <c r="AF109" s="37" t="s">
        <v>5</v>
      </c>
      <c r="AG109" s="37" t="s">
        <v>5</v>
      </c>
      <c r="AH109" s="37"/>
      <c r="AI109" s="37"/>
      <c r="AJ109" s="37"/>
      <c r="AK109" s="37" t="s">
        <v>127</v>
      </c>
    </row>
    <row r="110" spans="1:37" ht="35.25" customHeight="1" x14ac:dyDescent="0.2">
      <c r="A110" s="35">
        <v>45348</v>
      </c>
      <c r="B110" s="36">
        <v>0.35416666666666702</v>
      </c>
      <c r="C110" s="37" t="s">
        <v>228</v>
      </c>
      <c r="D110" s="55" t="s">
        <v>229</v>
      </c>
      <c r="E110" s="37"/>
      <c r="F110" s="63" t="s">
        <v>230</v>
      </c>
      <c r="G110" s="52">
        <v>74</v>
      </c>
      <c r="H110" s="59" t="s">
        <v>162</v>
      </c>
      <c r="I110" s="52">
        <v>14</v>
      </c>
      <c r="J110" s="59" t="s">
        <v>247</v>
      </c>
      <c r="K110" s="74" t="s">
        <v>704</v>
      </c>
      <c r="L110" s="37" t="s">
        <v>705</v>
      </c>
      <c r="M110" s="37">
        <v>2</v>
      </c>
      <c r="N110" s="37" t="s">
        <v>0</v>
      </c>
      <c r="O110" s="37" t="s">
        <v>0</v>
      </c>
      <c r="P110" s="37" t="s">
        <v>5</v>
      </c>
      <c r="Q110" s="37" t="s">
        <v>5</v>
      </c>
      <c r="R110" s="37" t="s">
        <v>5</v>
      </c>
      <c r="S110" s="37" t="s">
        <v>5</v>
      </c>
      <c r="T110" s="37" t="s">
        <v>5</v>
      </c>
      <c r="U110" s="55" t="s">
        <v>708</v>
      </c>
      <c r="V110" s="55" t="s">
        <v>678</v>
      </c>
      <c r="W110" s="37" t="s">
        <v>707</v>
      </c>
      <c r="X110" s="37" t="s">
        <v>0</v>
      </c>
      <c r="Y110" s="37" t="s">
        <v>145</v>
      </c>
      <c r="Z110" s="37" t="s">
        <v>0</v>
      </c>
      <c r="AA110" s="37" t="s">
        <v>5</v>
      </c>
      <c r="AB110" s="37" t="s">
        <v>0</v>
      </c>
      <c r="AC110" s="37" t="s">
        <v>5</v>
      </c>
      <c r="AD110" s="37" t="s">
        <v>0</v>
      </c>
      <c r="AE110" s="37" t="s">
        <v>5</v>
      </c>
      <c r="AF110" s="37" t="s">
        <v>5</v>
      </c>
      <c r="AG110" s="37" t="s">
        <v>5</v>
      </c>
      <c r="AH110" s="37"/>
      <c r="AI110" s="37"/>
      <c r="AJ110" s="37"/>
      <c r="AK110" s="37" t="s">
        <v>127</v>
      </c>
    </row>
    <row r="111" spans="1:37" ht="35.25" customHeight="1" x14ac:dyDescent="0.2">
      <c r="A111" s="35">
        <v>45348</v>
      </c>
      <c r="B111" s="36">
        <v>0.35416666666666702</v>
      </c>
      <c r="C111" s="37" t="s">
        <v>228</v>
      </c>
      <c r="D111" s="55" t="s">
        <v>229</v>
      </c>
      <c r="E111" s="37"/>
      <c r="F111" s="63" t="s">
        <v>230</v>
      </c>
      <c r="G111" s="52">
        <v>74</v>
      </c>
      <c r="H111" s="59" t="s">
        <v>162</v>
      </c>
      <c r="I111" s="52">
        <v>18</v>
      </c>
      <c r="J111" s="59" t="s">
        <v>248</v>
      </c>
      <c r="K111" s="74" t="s">
        <v>675</v>
      </c>
      <c r="L111" s="37" t="s">
        <v>676</v>
      </c>
      <c r="M111" s="37">
        <v>10.5</v>
      </c>
      <c r="N111" s="37" t="s">
        <v>0</v>
      </c>
      <c r="O111" s="37" t="s">
        <v>0</v>
      </c>
      <c r="P111" s="37" t="s">
        <v>0</v>
      </c>
      <c r="Q111" s="37" t="s">
        <v>5</v>
      </c>
      <c r="R111" s="37" t="s">
        <v>5</v>
      </c>
      <c r="S111" s="37" t="s">
        <v>5</v>
      </c>
      <c r="T111" s="37" t="s">
        <v>5</v>
      </c>
      <c r="U111" s="55" t="s">
        <v>703</v>
      </c>
      <c r="V111" s="55" t="s">
        <v>678</v>
      </c>
      <c r="W111" s="37" t="s">
        <v>690</v>
      </c>
      <c r="X111" s="37" t="s">
        <v>0</v>
      </c>
      <c r="Y111" s="37" t="s">
        <v>145</v>
      </c>
      <c r="Z111" s="37" t="s">
        <v>0</v>
      </c>
      <c r="AA111" s="37" t="s">
        <v>5</v>
      </c>
      <c r="AB111" s="37" t="s">
        <v>0</v>
      </c>
      <c r="AC111" s="37" t="s">
        <v>5</v>
      </c>
      <c r="AD111" s="37" t="s">
        <v>0</v>
      </c>
      <c r="AE111" s="37" t="s">
        <v>5</v>
      </c>
      <c r="AF111" s="37" t="s">
        <v>5</v>
      </c>
      <c r="AG111" s="37" t="s">
        <v>5</v>
      </c>
      <c r="AH111" s="37"/>
      <c r="AI111" s="37"/>
      <c r="AJ111" s="37"/>
      <c r="AK111" s="37" t="s">
        <v>127</v>
      </c>
    </row>
    <row r="112" spans="1:37" ht="35.25" customHeight="1" x14ac:dyDescent="0.2">
      <c r="A112" s="35">
        <v>45348</v>
      </c>
      <c r="B112" s="36">
        <v>0.35416666666666702</v>
      </c>
      <c r="C112" s="37" t="s">
        <v>228</v>
      </c>
      <c r="D112" s="55" t="s">
        <v>229</v>
      </c>
      <c r="E112" s="37"/>
      <c r="F112" s="63" t="s">
        <v>230</v>
      </c>
      <c r="G112" s="52">
        <v>74</v>
      </c>
      <c r="H112" s="59" t="s">
        <v>162</v>
      </c>
      <c r="I112" s="52">
        <v>20</v>
      </c>
      <c r="J112" s="59" t="s">
        <v>249</v>
      </c>
      <c r="K112" s="74" t="s">
        <v>704</v>
      </c>
      <c r="L112" s="37" t="s">
        <v>705</v>
      </c>
      <c r="M112" s="37">
        <v>3</v>
      </c>
      <c r="N112" s="37" t="s">
        <v>0</v>
      </c>
      <c r="O112" s="37" t="s">
        <v>0</v>
      </c>
      <c r="P112" s="37" t="s">
        <v>5</v>
      </c>
      <c r="Q112" s="37" t="s">
        <v>5</v>
      </c>
      <c r="R112" s="37" t="s">
        <v>5</v>
      </c>
      <c r="S112" s="37" t="s">
        <v>5</v>
      </c>
      <c r="T112" s="37" t="s">
        <v>5</v>
      </c>
      <c r="U112" s="55" t="s">
        <v>709</v>
      </c>
      <c r="V112" s="55" t="s">
        <v>678</v>
      </c>
      <c r="W112" s="37" t="s">
        <v>707</v>
      </c>
      <c r="X112" s="37" t="s">
        <v>0</v>
      </c>
      <c r="Y112" s="37" t="s">
        <v>145</v>
      </c>
      <c r="Z112" s="37" t="s">
        <v>0</v>
      </c>
      <c r="AA112" s="37" t="s">
        <v>5</v>
      </c>
      <c r="AB112" s="37" t="s">
        <v>0</v>
      </c>
      <c r="AC112" s="37" t="s">
        <v>5</v>
      </c>
      <c r="AD112" s="37" t="s">
        <v>0</v>
      </c>
      <c r="AE112" s="37" t="s">
        <v>5</v>
      </c>
      <c r="AF112" s="37" t="s">
        <v>5</v>
      </c>
      <c r="AG112" s="37" t="s">
        <v>5</v>
      </c>
      <c r="AH112" s="37"/>
      <c r="AI112" s="37"/>
      <c r="AJ112" s="37"/>
      <c r="AK112" s="37" t="s">
        <v>127</v>
      </c>
    </row>
    <row r="113" spans="1:37" ht="35.25" customHeight="1" x14ac:dyDescent="0.2">
      <c r="A113" s="35">
        <v>45348</v>
      </c>
      <c r="B113" s="36">
        <v>0.35416666666666702</v>
      </c>
      <c r="C113" s="37" t="s">
        <v>228</v>
      </c>
      <c r="D113" s="55" t="s">
        <v>229</v>
      </c>
      <c r="E113" s="37"/>
      <c r="F113" s="63" t="s">
        <v>230</v>
      </c>
      <c r="G113" s="52">
        <v>74</v>
      </c>
      <c r="H113" s="59" t="s">
        <v>162</v>
      </c>
      <c r="I113" s="52">
        <v>22</v>
      </c>
      <c r="J113" s="59" t="s">
        <v>250</v>
      </c>
      <c r="K113" s="74" t="s">
        <v>710</v>
      </c>
      <c r="L113" s="37" t="s">
        <v>711</v>
      </c>
      <c r="M113" s="37">
        <v>0</v>
      </c>
      <c r="N113" s="37" t="s">
        <v>5</v>
      </c>
      <c r="O113" s="37" t="s">
        <v>681</v>
      </c>
      <c r="P113" s="37" t="s">
        <v>5</v>
      </c>
      <c r="Q113" s="37" t="s">
        <v>5</v>
      </c>
      <c r="R113" s="37" t="s">
        <v>532</v>
      </c>
      <c r="S113" s="37" t="s">
        <v>5</v>
      </c>
      <c r="T113" s="37" t="s">
        <v>5</v>
      </c>
      <c r="U113" s="55" t="s">
        <v>709</v>
      </c>
      <c r="V113" s="37" t="s">
        <v>678</v>
      </c>
      <c r="W113" s="37" t="s">
        <v>5</v>
      </c>
      <c r="X113" s="37" t="s">
        <v>0</v>
      </c>
      <c r="Y113" s="37" t="s">
        <v>145</v>
      </c>
      <c r="Z113" s="37" t="s">
        <v>0</v>
      </c>
      <c r="AA113" s="37" t="s">
        <v>5</v>
      </c>
      <c r="AB113" s="37" t="s">
        <v>0</v>
      </c>
      <c r="AC113" s="37" t="s">
        <v>5</v>
      </c>
      <c r="AD113" s="37" t="s">
        <v>0</v>
      </c>
      <c r="AE113" s="37" t="s">
        <v>5</v>
      </c>
      <c r="AF113" s="37" t="s">
        <v>5</v>
      </c>
      <c r="AG113" s="37" t="s">
        <v>5</v>
      </c>
      <c r="AH113" s="37"/>
      <c r="AI113" s="37"/>
      <c r="AJ113" s="37"/>
      <c r="AK113" s="37" t="s">
        <v>127</v>
      </c>
    </row>
    <row r="114" spans="1:37" ht="37.9" customHeight="1" x14ac:dyDescent="0.2">
      <c r="A114" s="35">
        <v>45349</v>
      </c>
      <c r="B114" s="36">
        <v>0.4375</v>
      </c>
      <c r="C114" s="37" t="s">
        <v>63</v>
      </c>
      <c r="D114" s="55" t="s">
        <v>251</v>
      </c>
      <c r="E114" s="37"/>
      <c r="F114" s="63" t="s">
        <v>252</v>
      </c>
      <c r="G114" s="41">
        <v>36</v>
      </c>
      <c r="H114" s="40" t="s">
        <v>83</v>
      </c>
      <c r="I114" s="42">
        <v>14</v>
      </c>
      <c r="J114" s="40" t="s">
        <v>154</v>
      </c>
      <c r="K114" s="57" t="s">
        <v>614</v>
      </c>
      <c r="L114" s="37" t="s">
        <v>613</v>
      </c>
      <c r="M114" s="37">
        <v>0.2</v>
      </c>
      <c r="N114" s="55" t="s">
        <v>5</v>
      </c>
      <c r="O114" s="55" t="s">
        <v>615</v>
      </c>
      <c r="P114" s="37" t="s">
        <v>110</v>
      </c>
      <c r="Q114" s="55" t="s">
        <v>617</v>
      </c>
      <c r="R114" s="55" t="s">
        <v>618</v>
      </c>
      <c r="S114" s="37" t="s">
        <v>110</v>
      </c>
      <c r="T114" s="55" t="s">
        <v>619</v>
      </c>
      <c r="U114" s="37" t="s">
        <v>7</v>
      </c>
      <c r="V114" s="37" t="s">
        <v>616</v>
      </c>
      <c r="W114" s="37" t="s">
        <v>5</v>
      </c>
      <c r="X114" s="37" t="s">
        <v>5</v>
      </c>
      <c r="Y114" s="37" t="s">
        <v>622</v>
      </c>
      <c r="Z114" s="37" t="s">
        <v>110</v>
      </c>
      <c r="AA114" s="37" t="s">
        <v>620</v>
      </c>
      <c r="AB114" s="55" t="s">
        <v>621</v>
      </c>
      <c r="AC114" s="37" t="s">
        <v>620</v>
      </c>
      <c r="AD114" s="37" t="s">
        <v>0</v>
      </c>
      <c r="AE114" s="37" t="s">
        <v>620</v>
      </c>
      <c r="AF114" s="37" t="s">
        <v>620</v>
      </c>
      <c r="AG114" s="37" t="s">
        <v>620</v>
      </c>
      <c r="AH114" s="37"/>
      <c r="AI114" s="37"/>
      <c r="AJ114" s="37"/>
      <c r="AK114" s="37" t="s">
        <v>623</v>
      </c>
    </row>
    <row r="115" spans="1:37" ht="37.9" customHeight="1" x14ac:dyDescent="0.2">
      <c r="A115" s="35">
        <v>45349</v>
      </c>
      <c r="B115" s="36">
        <v>0.4375</v>
      </c>
      <c r="C115" s="37" t="s">
        <v>63</v>
      </c>
      <c r="D115" s="55" t="s">
        <v>251</v>
      </c>
      <c r="E115" s="37"/>
      <c r="F115" s="63" t="s">
        <v>252</v>
      </c>
      <c r="G115" s="42">
        <v>36</v>
      </c>
      <c r="H115" s="40" t="s">
        <v>83</v>
      </c>
      <c r="I115" s="42">
        <v>18</v>
      </c>
      <c r="J115" s="43" t="s">
        <v>84</v>
      </c>
      <c r="K115" s="74"/>
      <c r="L115" s="37" t="s">
        <v>613</v>
      </c>
      <c r="M115" s="37">
        <v>6</v>
      </c>
      <c r="N115" s="37"/>
      <c r="O115" s="37"/>
      <c r="P115" s="37" t="s">
        <v>110</v>
      </c>
      <c r="Q115" s="37"/>
      <c r="R115" s="37"/>
      <c r="S115" s="37"/>
      <c r="T115" s="37"/>
      <c r="U115" s="37"/>
      <c r="V115" s="37"/>
      <c r="W115" s="37"/>
      <c r="X115" s="37"/>
      <c r="Y115" s="37" t="s">
        <v>145</v>
      </c>
      <c r="Z115" s="37" t="s">
        <v>110</v>
      </c>
      <c r="AA115" s="37" t="s">
        <v>620</v>
      </c>
      <c r="AB115" s="55" t="s">
        <v>621</v>
      </c>
      <c r="AC115" s="37" t="s">
        <v>620</v>
      </c>
      <c r="AD115" s="37" t="s">
        <v>0</v>
      </c>
      <c r="AE115" s="37" t="s">
        <v>620</v>
      </c>
      <c r="AF115" s="37" t="s">
        <v>620</v>
      </c>
      <c r="AG115" s="37" t="s">
        <v>620</v>
      </c>
      <c r="AH115" s="37"/>
      <c r="AI115" s="37"/>
      <c r="AJ115" s="37"/>
      <c r="AK115" s="37"/>
    </row>
    <row r="116" spans="1:37" s="30" customFormat="1" ht="24" x14ac:dyDescent="0.2">
      <c r="A116" s="35"/>
      <c r="B116" s="37"/>
      <c r="C116" s="37"/>
      <c r="D116" s="108" t="s">
        <v>253</v>
      </c>
      <c r="E116" s="37"/>
      <c r="F116" s="63" t="s">
        <v>254</v>
      </c>
      <c r="G116" s="41">
        <v>36</v>
      </c>
      <c r="H116" s="40" t="s">
        <v>83</v>
      </c>
      <c r="I116" s="42">
        <v>14</v>
      </c>
      <c r="J116" s="40" t="s">
        <v>154</v>
      </c>
      <c r="K116" s="106" t="s">
        <v>1086</v>
      </c>
      <c r="L116" s="107" t="s">
        <v>7</v>
      </c>
      <c r="M116" s="107" t="s">
        <v>7</v>
      </c>
      <c r="N116" s="104" t="s">
        <v>1087</v>
      </c>
      <c r="O116" s="107" t="s">
        <v>713</v>
      </c>
      <c r="P116" s="107" t="s">
        <v>7</v>
      </c>
      <c r="Q116" s="107" t="s">
        <v>7</v>
      </c>
      <c r="R116" s="107" t="s">
        <v>7</v>
      </c>
      <c r="S116" s="107" t="s">
        <v>7</v>
      </c>
      <c r="T116" s="107" t="s">
        <v>7</v>
      </c>
      <c r="U116" s="107" t="s">
        <v>7</v>
      </c>
      <c r="V116" s="107" t="s">
        <v>7</v>
      </c>
      <c r="W116" s="107" t="s">
        <v>713</v>
      </c>
      <c r="X116" s="107" t="s">
        <v>5</v>
      </c>
      <c r="Y116" s="107" t="s">
        <v>713</v>
      </c>
      <c r="Z116" s="107" t="s">
        <v>5</v>
      </c>
      <c r="AA116" s="107" t="s">
        <v>5</v>
      </c>
      <c r="AB116" s="107" t="s">
        <v>1088</v>
      </c>
      <c r="AC116" s="107" t="s">
        <v>5</v>
      </c>
      <c r="AD116" s="107" t="s">
        <v>0</v>
      </c>
      <c r="AE116" s="107" t="s">
        <v>5</v>
      </c>
      <c r="AF116" s="107" t="s">
        <v>5</v>
      </c>
      <c r="AG116" s="107" t="s">
        <v>5</v>
      </c>
      <c r="AH116" s="107"/>
      <c r="AI116" s="107"/>
      <c r="AJ116" s="107"/>
      <c r="AK116" s="107" t="s">
        <v>127</v>
      </c>
    </row>
    <row r="117" spans="1:37" s="30" customFormat="1" ht="60" x14ac:dyDescent="0.2">
      <c r="A117" s="35"/>
      <c r="B117" s="37"/>
      <c r="C117" s="37"/>
      <c r="D117" s="108" t="s">
        <v>253</v>
      </c>
      <c r="E117" s="37"/>
      <c r="F117" s="63" t="s">
        <v>254</v>
      </c>
      <c r="G117" s="42">
        <v>36</v>
      </c>
      <c r="H117" s="40" t="s">
        <v>83</v>
      </c>
      <c r="I117" s="42">
        <v>18</v>
      </c>
      <c r="J117" s="43" t="s">
        <v>84</v>
      </c>
      <c r="K117" s="106" t="s">
        <v>1089</v>
      </c>
      <c r="L117" s="107" t="s">
        <v>7</v>
      </c>
      <c r="M117" s="107" t="s">
        <v>7</v>
      </c>
      <c r="N117" s="107" t="s">
        <v>1087</v>
      </c>
      <c r="O117" s="107" t="s">
        <v>713</v>
      </c>
      <c r="P117" s="107" t="s">
        <v>7</v>
      </c>
      <c r="Q117" s="107" t="s">
        <v>7</v>
      </c>
      <c r="R117" s="107" t="s">
        <v>7</v>
      </c>
      <c r="S117" s="107" t="s">
        <v>7</v>
      </c>
      <c r="T117" s="107" t="s">
        <v>7</v>
      </c>
      <c r="U117" s="107" t="s">
        <v>7</v>
      </c>
      <c r="V117" s="107" t="s">
        <v>7</v>
      </c>
      <c r="W117" s="107" t="s">
        <v>713</v>
      </c>
      <c r="X117" s="107" t="s">
        <v>5</v>
      </c>
      <c r="Y117" s="107" t="s">
        <v>713</v>
      </c>
      <c r="Z117" s="107" t="s">
        <v>5</v>
      </c>
      <c r="AA117" s="107" t="s">
        <v>5</v>
      </c>
      <c r="AB117" s="107" t="s">
        <v>1088</v>
      </c>
      <c r="AC117" s="107" t="s">
        <v>5</v>
      </c>
      <c r="AD117" s="107" t="s">
        <v>0</v>
      </c>
      <c r="AE117" s="107" t="s">
        <v>5</v>
      </c>
      <c r="AF117" s="107" t="s">
        <v>5</v>
      </c>
      <c r="AG117" s="107" t="s">
        <v>5</v>
      </c>
      <c r="AH117" s="107"/>
      <c r="AI117" s="107"/>
      <c r="AJ117" s="107"/>
      <c r="AK117" s="107" t="s">
        <v>127</v>
      </c>
    </row>
    <row r="118" spans="1:37" s="30" customFormat="1" ht="132" x14ac:dyDescent="0.2">
      <c r="A118" s="37"/>
      <c r="B118" s="37"/>
      <c r="C118" s="37"/>
      <c r="D118" s="108" t="s">
        <v>253</v>
      </c>
      <c r="E118" s="37"/>
      <c r="F118" s="63" t="s">
        <v>254</v>
      </c>
      <c r="G118" s="42">
        <v>36</v>
      </c>
      <c r="H118" s="40" t="s">
        <v>83</v>
      </c>
      <c r="I118" s="41">
        <v>36</v>
      </c>
      <c r="J118" s="40" t="s">
        <v>255</v>
      </c>
      <c r="K118" s="106" t="s">
        <v>1090</v>
      </c>
      <c r="L118" s="107" t="s">
        <v>676</v>
      </c>
      <c r="M118" s="107" t="s">
        <v>1091</v>
      </c>
      <c r="N118" s="107" t="s">
        <v>0</v>
      </c>
      <c r="O118" s="107" t="s">
        <v>1092</v>
      </c>
      <c r="P118" s="107" t="s">
        <v>5</v>
      </c>
      <c r="Q118" s="107" t="s">
        <v>830</v>
      </c>
      <c r="R118" s="107" t="s">
        <v>7</v>
      </c>
      <c r="S118" s="107" t="s">
        <v>7</v>
      </c>
      <c r="T118" s="107" t="s">
        <v>7</v>
      </c>
      <c r="U118" s="107" t="s">
        <v>1093</v>
      </c>
      <c r="V118" s="107" t="s">
        <v>5</v>
      </c>
      <c r="W118" s="107" t="s">
        <v>5</v>
      </c>
      <c r="X118" s="107" t="s">
        <v>5</v>
      </c>
      <c r="Y118" s="107" t="s">
        <v>1094</v>
      </c>
      <c r="Z118" s="107" t="s">
        <v>0</v>
      </c>
      <c r="AA118" s="107" t="s">
        <v>5</v>
      </c>
      <c r="AB118" s="107" t="s">
        <v>5</v>
      </c>
      <c r="AC118" s="107" t="s">
        <v>5</v>
      </c>
      <c r="AD118" s="104" t="s">
        <v>1095</v>
      </c>
      <c r="AE118" s="107" t="s">
        <v>5</v>
      </c>
      <c r="AF118" s="107" t="s">
        <v>5</v>
      </c>
      <c r="AG118" s="107" t="s">
        <v>5</v>
      </c>
      <c r="AH118" s="107"/>
      <c r="AI118" s="107"/>
      <c r="AJ118" s="107"/>
      <c r="AK118" s="107" t="s">
        <v>127</v>
      </c>
    </row>
    <row r="119" spans="1:37" ht="27.75" customHeight="1" x14ac:dyDescent="0.25">
      <c r="A119" s="37"/>
      <c r="B119" s="37"/>
      <c r="C119" s="37"/>
      <c r="D119" s="102" t="s">
        <v>256</v>
      </c>
      <c r="E119" s="37"/>
      <c r="F119" s="63" t="s">
        <v>257</v>
      </c>
      <c r="G119" s="42">
        <v>28</v>
      </c>
      <c r="H119" s="40" t="s">
        <v>258</v>
      </c>
      <c r="I119" s="42">
        <v>10</v>
      </c>
      <c r="J119" s="40" t="s">
        <v>259</v>
      </c>
      <c r="K119" s="96" t="s">
        <v>1072</v>
      </c>
      <c r="L119" s="97" t="s">
        <v>118</v>
      </c>
      <c r="M119" s="97">
        <v>0.5</v>
      </c>
      <c r="N119" s="97" t="s">
        <v>0</v>
      </c>
      <c r="O119" s="97" t="s">
        <v>0</v>
      </c>
      <c r="P119" s="97" t="s">
        <v>5</v>
      </c>
      <c r="Q119" s="97" t="s">
        <v>5</v>
      </c>
      <c r="R119" s="97" t="s">
        <v>7</v>
      </c>
      <c r="S119" s="97" t="s">
        <v>5</v>
      </c>
      <c r="T119" s="97" t="s">
        <v>5</v>
      </c>
      <c r="U119" s="98" t="s">
        <v>1073</v>
      </c>
      <c r="V119" s="97" t="s">
        <v>1074</v>
      </c>
      <c r="W119" s="97" t="s">
        <v>5</v>
      </c>
      <c r="X119" s="97" t="s">
        <v>5</v>
      </c>
      <c r="Y119" s="97">
        <v>5</v>
      </c>
      <c r="Z119" s="97" t="s">
        <v>0</v>
      </c>
      <c r="AA119" s="97" t="s">
        <v>5</v>
      </c>
      <c r="AB119" s="97" t="s">
        <v>1075</v>
      </c>
      <c r="AC119" s="97" t="s">
        <v>829</v>
      </c>
      <c r="AD119" s="97" t="s">
        <v>5</v>
      </c>
      <c r="AE119" s="97" t="s">
        <v>5</v>
      </c>
      <c r="AF119" s="97" t="s">
        <v>5</v>
      </c>
      <c r="AG119" s="97" t="s">
        <v>5</v>
      </c>
      <c r="AH119" s="97"/>
      <c r="AI119" s="97"/>
      <c r="AJ119" s="97" t="s">
        <v>127</v>
      </c>
      <c r="AK119" s="97"/>
    </row>
    <row r="120" spans="1:37" ht="27.75" customHeight="1" x14ac:dyDescent="0.2">
      <c r="A120" s="37"/>
      <c r="B120" s="37"/>
      <c r="C120" s="37"/>
      <c r="D120" s="102" t="s">
        <v>256</v>
      </c>
      <c r="E120" s="37"/>
      <c r="F120" s="63" t="s">
        <v>257</v>
      </c>
      <c r="G120" s="42">
        <v>36</v>
      </c>
      <c r="H120" s="43" t="s">
        <v>83</v>
      </c>
      <c r="I120" s="42">
        <v>14</v>
      </c>
      <c r="J120" s="40" t="s">
        <v>154</v>
      </c>
      <c r="K120" s="99" t="s">
        <v>1076</v>
      </c>
      <c r="L120" s="97"/>
      <c r="M120" s="97"/>
      <c r="N120" s="97" t="s">
        <v>0</v>
      </c>
      <c r="O120" s="97" t="s">
        <v>1077</v>
      </c>
      <c r="P120" s="97" t="s">
        <v>5</v>
      </c>
      <c r="Q120" s="97" t="s">
        <v>5</v>
      </c>
      <c r="R120" s="97" t="s">
        <v>5</v>
      </c>
      <c r="S120" s="97" t="s">
        <v>5</v>
      </c>
      <c r="T120" s="97" t="s">
        <v>5</v>
      </c>
      <c r="U120" s="97" t="s">
        <v>1078</v>
      </c>
      <c r="V120" s="97" t="s">
        <v>5</v>
      </c>
      <c r="W120" s="97" t="s">
        <v>1079</v>
      </c>
      <c r="X120" s="97" t="s">
        <v>1079</v>
      </c>
      <c r="Y120" s="97">
        <v>5</v>
      </c>
      <c r="Z120" s="97" t="s">
        <v>0</v>
      </c>
      <c r="AA120" s="97" t="s">
        <v>0</v>
      </c>
      <c r="AB120" s="97" t="s">
        <v>5</v>
      </c>
      <c r="AC120" s="97" t="s">
        <v>829</v>
      </c>
      <c r="AD120" s="97" t="s">
        <v>5</v>
      </c>
      <c r="AE120" s="97" t="s">
        <v>5</v>
      </c>
      <c r="AF120" s="97" t="s">
        <v>5</v>
      </c>
      <c r="AG120" s="97" t="s">
        <v>5</v>
      </c>
      <c r="AH120" s="97"/>
      <c r="AI120" s="97"/>
      <c r="AJ120" s="97" t="s">
        <v>127</v>
      </c>
      <c r="AK120" s="97"/>
    </row>
    <row r="121" spans="1:37" ht="24" x14ac:dyDescent="0.2">
      <c r="A121" s="37"/>
      <c r="B121" s="37"/>
      <c r="C121" s="37"/>
      <c r="D121" s="55" t="s">
        <v>260</v>
      </c>
      <c r="E121" s="37"/>
      <c r="F121" s="63" t="s">
        <v>261</v>
      </c>
      <c r="G121" s="42">
        <v>28</v>
      </c>
      <c r="H121" s="40" t="s">
        <v>258</v>
      </c>
      <c r="I121" s="42">
        <v>10</v>
      </c>
      <c r="J121" s="40" t="s">
        <v>259</v>
      </c>
      <c r="K121" s="57" t="s">
        <v>927</v>
      </c>
      <c r="L121" s="35" t="s">
        <v>680</v>
      </c>
      <c r="M121" s="37">
        <v>2.4</v>
      </c>
      <c r="N121" s="55" t="s">
        <v>5</v>
      </c>
      <c r="O121" s="55" t="s">
        <v>928</v>
      </c>
      <c r="P121" s="65" t="s">
        <v>110</v>
      </c>
      <c r="Q121" s="37" t="s">
        <v>5</v>
      </c>
      <c r="R121" s="37" t="s">
        <v>929</v>
      </c>
      <c r="S121" s="37" t="s">
        <v>110</v>
      </c>
      <c r="T121" s="37" t="s">
        <v>7</v>
      </c>
      <c r="U121" s="55" t="s">
        <v>7</v>
      </c>
      <c r="V121" s="37" t="s">
        <v>7</v>
      </c>
      <c r="W121" s="37" t="s">
        <v>0</v>
      </c>
      <c r="X121" s="37" t="s">
        <v>434</v>
      </c>
      <c r="Y121" s="37"/>
      <c r="Z121" s="37" t="s">
        <v>0</v>
      </c>
      <c r="AA121" s="37" t="s">
        <v>110</v>
      </c>
      <c r="AB121" s="37" t="s">
        <v>0</v>
      </c>
      <c r="AC121" s="37" t="s">
        <v>110</v>
      </c>
      <c r="AD121" s="37" t="s">
        <v>434</v>
      </c>
      <c r="AE121" s="37" t="s">
        <v>5</v>
      </c>
      <c r="AF121" s="37" t="s">
        <v>5</v>
      </c>
      <c r="AG121" s="37" t="s">
        <v>5</v>
      </c>
      <c r="AH121" s="37">
        <f t="shared" ref="AH121:AH122" si="10">IF(N121="SI",10,0)+IF(O121="NO",10,0)+IF(Z121="SI",10,0)+IF(AA121="SI",10,0)+IF(AB121="NO",10,0)+IF(AC121="SI",10,0)+IF(AD121="NO",10,0)+IF(AE121="SI",10,0)+IF(AF121="SI",10,0)+IF(AG121="SI",10,0)</f>
        <v>10</v>
      </c>
      <c r="AI121" s="37" t="str">
        <f t="shared" ref="AI121:AI122" si="11">IF(AH121&lt;26,"No esenciales",IF(AH121&lt;51,"Útiles",IF(AH121&lt;76,"Importantes",IF(AH121&lt;101,"Vitales"))))</f>
        <v>No esenciales</v>
      </c>
      <c r="AJ121" s="55" t="s">
        <v>930</v>
      </c>
      <c r="AK121" s="37" t="s">
        <v>127</v>
      </c>
    </row>
    <row r="122" spans="1:37" ht="156" x14ac:dyDescent="0.2">
      <c r="A122" s="37"/>
      <c r="B122" s="37"/>
      <c r="C122" s="37"/>
      <c r="D122" s="55" t="s">
        <v>260</v>
      </c>
      <c r="E122" s="37"/>
      <c r="F122" s="63" t="s">
        <v>261</v>
      </c>
      <c r="G122" s="42">
        <v>36</v>
      </c>
      <c r="H122" s="43" t="s">
        <v>83</v>
      </c>
      <c r="I122" s="42">
        <v>14</v>
      </c>
      <c r="J122" s="40" t="s">
        <v>154</v>
      </c>
      <c r="K122" s="57" t="s">
        <v>931</v>
      </c>
      <c r="L122" s="37" t="s">
        <v>932</v>
      </c>
      <c r="M122" s="37"/>
      <c r="N122" s="37"/>
      <c r="O122" s="37" t="s">
        <v>933</v>
      </c>
      <c r="P122" s="37" t="s">
        <v>5</v>
      </c>
      <c r="Q122" s="37" t="s">
        <v>5</v>
      </c>
      <c r="R122" s="37" t="s">
        <v>929</v>
      </c>
      <c r="S122" s="37" t="s">
        <v>5</v>
      </c>
      <c r="T122" s="37" t="s">
        <v>7</v>
      </c>
      <c r="U122" s="55" t="s">
        <v>934</v>
      </c>
      <c r="V122" s="37" t="s">
        <v>7</v>
      </c>
      <c r="W122" s="37" t="s">
        <v>5</v>
      </c>
      <c r="X122" s="37" t="s">
        <v>0</v>
      </c>
      <c r="Y122" s="37"/>
      <c r="Z122" s="37" t="s">
        <v>0</v>
      </c>
      <c r="AA122" s="37" t="s">
        <v>110</v>
      </c>
      <c r="AB122" s="37" t="s">
        <v>5</v>
      </c>
      <c r="AC122" s="37" t="s">
        <v>110</v>
      </c>
      <c r="AD122" s="37" t="s">
        <v>434</v>
      </c>
      <c r="AE122" s="37" t="s">
        <v>5</v>
      </c>
      <c r="AF122" s="37" t="s">
        <v>5</v>
      </c>
      <c r="AG122" s="37" t="s">
        <v>5</v>
      </c>
      <c r="AH122" s="37">
        <f t="shared" si="10"/>
        <v>20</v>
      </c>
      <c r="AI122" s="37" t="str">
        <f t="shared" si="11"/>
        <v>No esenciales</v>
      </c>
      <c r="AJ122" s="55" t="s">
        <v>930</v>
      </c>
      <c r="AK122" s="37" t="s">
        <v>127</v>
      </c>
    </row>
    <row r="123" spans="1:37" ht="24" x14ac:dyDescent="0.2">
      <c r="A123" s="37"/>
      <c r="B123" s="37"/>
      <c r="C123" s="37"/>
      <c r="D123" s="87" t="s">
        <v>262</v>
      </c>
      <c r="E123" s="37"/>
      <c r="F123" s="63" t="s">
        <v>263</v>
      </c>
      <c r="G123" s="52">
        <v>28</v>
      </c>
      <c r="H123" s="40" t="s">
        <v>258</v>
      </c>
      <c r="I123" s="52">
        <v>10</v>
      </c>
      <c r="J123" s="40" t="s">
        <v>259</v>
      </c>
      <c r="K123" s="74"/>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row>
    <row r="124" spans="1:37" ht="36.4" customHeight="1" x14ac:dyDescent="0.2">
      <c r="A124" s="37"/>
      <c r="B124" s="37"/>
      <c r="C124" s="37"/>
      <c r="D124" s="87" t="s">
        <v>262</v>
      </c>
      <c r="E124" s="37"/>
      <c r="F124" s="63" t="s">
        <v>263</v>
      </c>
      <c r="G124" s="52">
        <v>36</v>
      </c>
      <c r="H124" s="46" t="s">
        <v>83</v>
      </c>
      <c r="I124" s="52">
        <v>14</v>
      </c>
      <c r="J124" s="46" t="s">
        <v>154</v>
      </c>
      <c r="K124" s="74"/>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row>
    <row r="125" spans="1:37" ht="36" x14ac:dyDescent="0.2">
      <c r="A125" s="37"/>
      <c r="B125" s="37"/>
      <c r="C125" s="37"/>
      <c r="D125" s="102" t="s">
        <v>264</v>
      </c>
      <c r="E125" s="37"/>
      <c r="F125" s="63" t="s">
        <v>265</v>
      </c>
      <c r="G125" s="52">
        <v>28</v>
      </c>
      <c r="H125" s="40" t="s">
        <v>258</v>
      </c>
      <c r="I125" s="52">
        <v>10</v>
      </c>
      <c r="J125" s="40" t="s">
        <v>259</v>
      </c>
      <c r="K125" s="96" t="s">
        <v>1080</v>
      </c>
      <c r="L125" s="97" t="s">
        <v>712</v>
      </c>
      <c r="M125" s="100">
        <v>0.5</v>
      </c>
      <c r="N125" s="97" t="s">
        <v>0</v>
      </c>
      <c r="O125" s="97" t="s">
        <v>0</v>
      </c>
      <c r="P125" s="97" t="s">
        <v>0</v>
      </c>
      <c r="Q125" s="97" t="s">
        <v>5</v>
      </c>
      <c r="R125" s="97" t="s">
        <v>1081</v>
      </c>
      <c r="S125" s="97" t="s">
        <v>5</v>
      </c>
      <c r="T125" s="97" t="s">
        <v>5</v>
      </c>
      <c r="U125" s="101" t="s">
        <v>1082</v>
      </c>
      <c r="V125" s="101" t="s">
        <v>1083</v>
      </c>
      <c r="W125" s="97" t="s">
        <v>5</v>
      </c>
      <c r="X125" s="97" t="s">
        <v>5</v>
      </c>
      <c r="Y125" s="97">
        <v>5</v>
      </c>
      <c r="Z125" s="97" t="s">
        <v>5</v>
      </c>
      <c r="AA125" s="97" t="s">
        <v>5</v>
      </c>
      <c r="AB125" s="97" t="s">
        <v>0</v>
      </c>
      <c r="AC125" s="97" t="s">
        <v>5</v>
      </c>
      <c r="AD125" s="97" t="s">
        <v>0</v>
      </c>
      <c r="AE125" s="97" t="s">
        <v>5</v>
      </c>
      <c r="AF125" s="97" t="s">
        <v>5</v>
      </c>
      <c r="AG125" s="97" t="s">
        <v>5</v>
      </c>
      <c r="AH125" s="97"/>
      <c r="AI125" s="97"/>
      <c r="AJ125" s="101" t="s">
        <v>1084</v>
      </c>
      <c r="AK125" s="97"/>
    </row>
    <row r="126" spans="1:37" ht="60" x14ac:dyDescent="0.2">
      <c r="A126" s="37"/>
      <c r="B126" s="37"/>
      <c r="C126" s="37"/>
      <c r="D126" s="102" t="s">
        <v>264</v>
      </c>
      <c r="E126" s="37"/>
      <c r="F126" s="63" t="s">
        <v>265</v>
      </c>
      <c r="G126" s="52">
        <v>36</v>
      </c>
      <c r="H126" s="46" t="s">
        <v>83</v>
      </c>
      <c r="I126" s="52">
        <v>14</v>
      </c>
      <c r="J126" s="40" t="s">
        <v>154</v>
      </c>
      <c r="K126" s="96" t="s">
        <v>1085</v>
      </c>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row>
    <row r="127" spans="1:37" ht="51.4" customHeight="1" x14ac:dyDescent="0.2">
      <c r="A127" s="37"/>
      <c r="B127" s="37"/>
      <c r="C127" s="37"/>
      <c r="D127" s="55" t="s">
        <v>266</v>
      </c>
      <c r="E127" s="37"/>
      <c r="F127" s="63" t="s">
        <v>267</v>
      </c>
      <c r="G127" s="40">
        <v>4</v>
      </c>
      <c r="H127" s="40" t="s">
        <v>98</v>
      </c>
      <c r="I127" s="40">
        <v>54</v>
      </c>
      <c r="J127" s="40" t="s">
        <v>268</v>
      </c>
      <c r="K127" s="57" t="s">
        <v>996</v>
      </c>
      <c r="L127" s="55"/>
      <c r="M127" s="55"/>
      <c r="N127" s="55"/>
      <c r="O127" s="55"/>
      <c r="P127" s="55"/>
      <c r="Q127" s="55"/>
      <c r="R127" s="55"/>
      <c r="S127" s="55"/>
      <c r="T127" s="55"/>
      <c r="U127" s="55"/>
      <c r="V127" s="55"/>
      <c r="W127" s="55"/>
      <c r="X127" s="55"/>
      <c r="Y127" s="55"/>
      <c r="Z127" s="55"/>
      <c r="AA127" s="55"/>
      <c r="AB127" s="55"/>
      <c r="AC127" s="55"/>
      <c r="AD127" s="55"/>
      <c r="AE127" s="55"/>
      <c r="AF127" s="55"/>
      <c r="AG127" s="55"/>
      <c r="AH127" s="55"/>
      <c r="AI127" s="55"/>
      <c r="AJ127" s="55"/>
      <c r="AK127" s="55"/>
    </row>
    <row r="128" spans="1:37" ht="24" x14ac:dyDescent="0.2">
      <c r="A128" s="37"/>
      <c r="B128" s="37"/>
      <c r="C128" s="37"/>
      <c r="D128" s="102" t="s">
        <v>266</v>
      </c>
      <c r="E128" s="37"/>
      <c r="F128" s="63" t="s">
        <v>267</v>
      </c>
      <c r="G128" s="43">
        <v>28</v>
      </c>
      <c r="H128" s="43" t="s">
        <v>269</v>
      </c>
      <c r="I128" s="40">
        <v>12</v>
      </c>
      <c r="J128" s="105" t="s">
        <v>270</v>
      </c>
      <c r="K128" s="57"/>
      <c r="L128" s="55" t="s">
        <v>989</v>
      </c>
      <c r="M128" s="55"/>
      <c r="N128" s="55"/>
      <c r="O128" s="55"/>
      <c r="P128" s="55"/>
      <c r="Q128" s="55"/>
      <c r="R128" s="55"/>
      <c r="S128" s="55"/>
      <c r="T128" s="55"/>
      <c r="U128" s="55"/>
      <c r="V128" s="55"/>
      <c r="W128" s="55"/>
      <c r="X128" s="55"/>
      <c r="Y128" s="55"/>
      <c r="Z128" s="55"/>
      <c r="AA128" s="55"/>
      <c r="AB128" s="55"/>
      <c r="AC128" s="55"/>
      <c r="AD128" s="55"/>
      <c r="AE128" s="55"/>
      <c r="AF128" s="55"/>
      <c r="AG128" s="55"/>
      <c r="AH128" s="55"/>
      <c r="AI128" s="55"/>
      <c r="AJ128" s="55"/>
      <c r="AK128" s="55"/>
    </row>
    <row r="129" spans="1:37" ht="26.25" customHeight="1" x14ac:dyDescent="0.2">
      <c r="A129" s="37"/>
      <c r="B129" s="37"/>
      <c r="C129" s="37"/>
      <c r="D129" s="102" t="s">
        <v>266</v>
      </c>
      <c r="E129" s="37"/>
      <c r="F129" s="63" t="s">
        <v>267</v>
      </c>
      <c r="G129" s="41">
        <v>36</v>
      </c>
      <c r="H129" s="46" t="s">
        <v>83</v>
      </c>
      <c r="I129" s="41">
        <v>14</v>
      </c>
      <c r="J129" s="105" t="s">
        <v>173</v>
      </c>
      <c r="K129" s="57" t="s">
        <v>997</v>
      </c>
      <c r="L129" s="55"/>
      <c r="M129" s="55"/>
      <c r="N129" s="55"/>
      <c r="O129" s="55"/>
      <c r="P129" s="55"/>
      <c r="Q129" s="55"/>
      <c r="R129" s="55"/>
      <c r="S129" s="55"/>
      <c r="T129" s="55"/>
      <c r="U129" s="55"/>
      <c r="V129" s="55"/>
      <c r="W129" s="55"/>
      <c r="X129" s="55"/>
      <c r="Y129" s="55"/>
      <c r="Z129" s="55"/>
      <c r="AA129" s="55"/>
      <c r="AB129" s="55"/>
      <c r="AC129" s="55"/>
      <c r="AD129" s="55"/>
      <c r="AE129" s="55"/>
      <c r="AF129" s="55"/>
      <c r="AG129" s="55"/>
      <c r="AH129" s="55"/>
      <c r="AI129" s="55"/>
      <c r="AJ129" s="55"/>
      <c r="AK129" s="55"/>
    </row>
    <row r="130" spans="1:37" ht="24" x14ac:dyDescent="0.2">
      <c r="A130" s="37"/>
      <c r="B130" s="37"/>
      <c r="C130" s="37"/>
      <c r="D130" s="102" t="s">
        <v>266</v>
      </c>
      <c r="E130" s="37"/>
      <c r="F130" s="63" t="s">
        <v>267</v>
      </c>
      <c r="G130" s="41">
        <v>36</v>
      </c>
      <c r="H130" s="46" t="s">
        <v>83</v>
      </c>
      <c r="I130" s="41">
        <v>18</v>
      </c>
      <c r="J130" s="105" t="s">
        <v>84</v>
      </c>
      <c r="K130" s="57" t="s">
        <v>997</v>
      </c>
      <c r="L130" s="55"/>
      <c r="M130" s="55"/>
      <c r="N130" s="55"/>
      <c r="O130" s="55"/>
      <c r="P130" s="55"/>
      <c r="Q130" s="55"/>
      <c r="R130" s="55"/>
      <c r="S130" s="55"/>
      <c r="T130" s="55"/>
      <c r="U130" s="55"/>
      <c r="V130" s="55"/>
      <c r="W130" s="55"/>
      <c r="X130" s="55"/>
      <c r="Y130" s="55"/>
      <c r="Z130" s="55"/>
      <c r="AA130" s="55"/>
      <c r="AB130" s="55"/>
      <c r="AC130" s="55"/>
      <c r="AD130" s="55"/>
      <c r="AE130" s="55"/>
      <c r="AF130" s="55"/>
      <c r="AG130" s="55"/>
      <c r="AH130" s="55"/>
      <c r="AI130" s="55"/>
      <c r="AJ130" s="55"/>
      <c r="AK130" s="55"/>
    </row>
    <row r="131" spans="1:37" ht="36" customHeight="1" x14ac:dyDescent="0.2">
      <c r="A131" s="37"/>
      <c r="B131" s="37"/>
      <c r="C131" s="37"/>
      <c r="D131" s="102" t="s">
        <v>266</v>
      </c>
      <c r="E131" s="37"/>
      <c r="F131" s="63" t="s">
        <v>267</v>
      </c>
      <c r="G131" s="41">
        <v>36</v>
      </c>
      <c r="H131" s="46" t="s">
        <v>83</v>
      </c>
      <c r="I131" s="41">
        <v>20</v>
      </c>
      <c r="J131" s="105" t="s">
        <v>130</v>
      </c>
      <c r="K131" s="57" t="s">
        <v>997</v>
      </c>
      <c r="L131" s="55"/>
      <c r="M131" s="55"/>
      <c r="N131" s="55"/>
      <c r="O131" s="55"/>
      <c r="P131" s="55"/>
      <c r="Q131" s="55"/>
      <c r="R131" s="55"/>
      <c r="S131" s="55"/>
      <c r="T131" s="55"/>
      <c r="U131" s="55"/>
      <c r="V131" s="55"/>
      <c r="W131" s="55"/>
      <c r="X131" s="55"/>
      <c r="Y131" s="55"/>
      <c r="Z131" s="55"/>
      <c r="AA131" s="55"/>
      <c r="AB131" s="55"/>
      <c r="AC131" s="55"/>
      <c r="AD131" s="55"/>
      <c r="AE131" s="55"/>
      <c r="AF131" s="55"/>
      <c r="AG131" s="55"/>
      <c r="AH131" s="55"/>
      <c r="AI131" s="55"/>
      <c r="AJ131" s="55"/>
      <c r="AK131" s="55"/>
    </row>
    <row r="132" spans="1:37" ht="53.65" customHeight="1" x14ac:dyDescent="0.2">
      <c r="A132" s="37"/>
      <c r="B132" s="37"/>
      <c r="C132" s="37"/>
      <c r="D132" s="55" t="s">
        <v>266</v>
      </c>
      <c r="E132" s="37"/>
      <c r="F132" s="63" t="s">
        <v>267</v>
      </c>
      <c r="G132" s="42">
        <v>56</v>
      </c>
      <c r="H132" s="43" t="s">
        <v>611</v>
      </c>
      <c r="I132" s="37"/>
      <c r="J132" s="37"/>
      <c r="K132" s="103"/>
      <c r="L132" s="104" t="s">
        <v>989</v>
      </c>
      <c r="M132" s="104">
        <v>2</v>
      </c>
      <c r="N132" s="104" t="s">
        <v>478</v>
      </c>
      <c r="O132" s="104" t="s">
        <v>998</v>
      </c>
      <c r="P132" s="104" t="s">
        <v>0</v>
      </c>
      <c r="Q132" s="104" t="s">
        <v>478</v>
      </c>
      <c r="R132" s="104" t="s">
        <v>122</v>
      </c>
      <c r="S132" s="104" t="s">
        <v>5</v>
      </c>
      <c r="T132" s="104" t="s">
        <v>642</v>
      </c>
      <c r="U132" s="104" t="s">
        <v>999</v>
      </c>
      <c r="V132" s="104" t="s">
        <v>1000</v>
      </c>
      <c r="W132" s="104" t="s">
        <v>5</v>
      </c>
      <c r="X132" s="104" t="s">
        <v>5</v>
      </c>
      <c r="Y132" s="104"/>
      <c r="Z132" s="104" t="s">
        <v>479</v>
      </c>
      <c r="AA132" s="104" t="s">
        <v>478</v>
      </c>
      <c r="AB132" s="104" t="s">
        <v>1001</v>
      </c>
      <c r="AC132" s="104" t="s">
        <v>478</v>
      </c>
      <c r="AD132" s="104" t="s">
        <v>0</v>
      </c>
      <c r="AE132" s="104" t="s">
        <v>637</v>
      </c>
      <c r="AF132" s="104" t="s">
        <v>637</v>
      </c>
      <c r="AG132" s="104" t="s">
        <v>637</v>
      </c>
      <c r="AH132" s="104"/>
      <c r="AI132" s="104" t="s">
        <v>1002</v>
      </c>
      <c r="AJ132" s="104" t="s">
        <v>1002</v>
      </c>
      <c r="AK132" s="104" t="s">
        <v>7</v>
      </c>
    </row>
    <row r="133" spans="1:37" ht="73.900000000000006" customHeight="1" x14ac:dyDescent="0.2">
      <c r="A133" s="37"/>
      <c r="B133" s="37"/>
      <c r="C133" s="37"/>
      <c r="D133" s="55" t="s">
        <v>271</v>
      </c>
      <c r="E133" s="37"/>
      <c r="F133" s="63" t="s">
        <v>272</v>
      </c>
      <c r="G133" s="42">
        <v>4</v>
      </c>
      <c r="H133" s="43" t="s">
        <v>67</v>
      </c>
      <c r="I133" s="42">
        <v>42</v>
      </c>
      <c r="J133" s="43" t="s">
        <v>273</v>
      </c>
      <c r="K133" s="57" t="s">
        <v>785</v>
      </c>
      <c r="L133" s="55" t="s">
        <v>804</v>
      </c>
      <c r="M133" s="55" t="s">
        <v>786</v>
      </c>
      <c r="N133" s="37" t="s">
        <v>119</v>
      </c>
      <c r="O133" s="37" t="s">
        <v>795</v>
      </c>
      <c r="P133" s="37" t="s">
        <v>119</v>
      </c>
      <c r="Q133" s="37" t="s">
        <v>105</v>
      </c>
      <c r="R133" s="73" t="s">
        <v>105</v>
      </c>
      <c r="S133" s="37" t="s">
        <v>105</v>
      </c>
      <c r="T133" s="37" t="s">
        <v>105</v>
      </c>
      <c r="U133" s="55" t="s">
        <v>790</v>
      </c>
      <c r="V133" s="37" t="s">
        <v>791</v>
      </c>
      <c r="W133" s="37" t="s">
        <v>5</v>
      </c>
      <c r="X133" s="55" t="s">
        <v>793</v>
      </c>
      <c r="Y133" s="55" t="s">
        <v>797</v>
      </c>
      <c r="Z133" s="37" t="s">
        <v>610</v>
      </c>
      <c r="AA133" s="55" t="s">
        <v>798</v>
      </c>
      <c r="AB133" s="55" t="s">
        <v>800</v>
      </c>
      <c r="AC133" s="37" t="s">
        <v>119</v>
      </c>
      <c r="AD133" s="55" t="s">
        <v>802</v>
      </c>
      <c r="AE133" s="37" t="s">
        <v>119</v>
      </c>
      <c r="AF133" s="37" t="s">
        <v>119</v>
      </c>
      <c r="AG133" s="37" t="s">
        <v>119</v>
      </c>
      <c r="AH133" s="37"/>
      <c r="AI133" s="37"/>
      <c r="AJ133" s="37" t="s">
        <v>803</v>
      </c>
      <c r="AK133" s="37"/>
    </row>
    <row r="134" spans="1:37" ht="27.4" customHeight="1" x14ac:dyDescent="0.2">
      <c r="A134" s="37"/>
      <c r="B134" s="37"/>
      <c r="C134" s="37"/>
      <c r="D134" s="55" t="s">
        <v>271</v>
      </c>
      <c r="E134" s="37"/>
      <c r="F134" s="63" t="s">
        <v>272</v>
      </c>
      <c r="G134" s="41">
        <v>36</v>
      </c>
      <c r="H134" s="40" t="s">
        <v>83</v>
      </c>
      <c r="I134" s="41">
        <v>14</v>
      </c>
      <c r="J134" s="40" t="s">
        <v>236</v>
      </c>
      <c r="K134" s="57" t="s">
        <v>783</v>
      </c>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row>
    <row r="135" spans="1:37" ht="84" x14ac:dyDescent="0.2">
      <c r="A135" s="37"/>
      <c r="B135" s="37"/>
      <c r="C135" s="37"/>
      <c r="D135" s="55" t="s">
        <v>271</v>
      </c>
      <c r="E135" s="37"/>
      <c r="F135" s="63" t="s">
        <v>272</v>
      </c>
      <c r="G135" s="41">
        <v>36</v>
      </c>
      <c r="H135" s="40" t="s">
        <v>83</v>
      </c>
      <c r="I135" s="41">
        <v>18</v>
      </c>
      <c r="J135" s="43" t="s">
        <v>84</v>
      </c>
      <c r="K135" s="57" t="s">
        <v>784</v>
      </c>
      <c r="L135" s="37" t="s">
        <v>805</v>
      </c>
      <c r="M135" s="37"/>
      <c r="N135" s="37" t="s">
        <v>119</v>
      </c>
      <c r="O135" s="37" t="s">
        <v>796</v>
      </c>
      <c r="P135" s="37" t="s">
        <v>119</v>
      </c>
      <c r="Q135" s="37" t="s">
        <v>715</v>
      </c>
      <c r="R135" s="75" t="s">
        <v>788</v>
      </c>
      <c r="S135" s="37" t="s">
        <v>787</v>
      </c>
      <c r="T135" s="75" t="s">
        <v>788</v>
      </c>
      <c r="U135" s="55" t="s">
        <v>789</v>
      </c>
      <c r="V135" s="37" t="s">
        <v>792</v>
      </c>
      <c r="W135" s="37" t="s">
        <v>5</v>
      </c>
      <c r="X135" s="55" t="s">
        <v>793</v>
      </c>
      <c r="Y135" s="55" t="s">
        <v>797</v>
      </c>
      <c r="Z135" s="37" t="s">
        <v>610</v>
      </c>
      <c r="AA135" s="55" t="s">
        <v>799</v>
      </c>
      <c r="AB135" s="55" t="s">
        <v>800</v>
      </c>
      <c r="AC135" s="37" t="s">
        <v>105</v>
      </c>
      <c r="AD135" s="55" t="s">
        <v>801</v>
      </c>
      <c r="AE135" s="37" t="s">
        <v>119</v>
      </c>
      <c r="AF135" s="37" t="s">
        <v>119</v>
      </c>
      <c r="AG135" s="37" t="s">
        <v>119</v>
      </c>
      <c r="AH135" s="37"/>
      <c r="AI135" s="37"/>
      <c r="AJ135" s="37" t="s">
        <v>803</v>
      </c>
      <c r="AK135" s="37"/>
    </row>
    <row r="136" spans="1:37" ht="60" x14ac:dyDescent="0.2">
      <c r="A136" s="37"/>
      <c r="B136" s="37"/>
      <c r="C136" s="37"/>
      <c r="D136" s="55" t="s">
        <v>274</v>
      </c>
      <c r="E136" s="37"/>
      <c r="F136" s="63" t="s">
        <v>275</v>
      </c>
      <c r="G136" s="40">
        <v>4</v>
      </c>
      <c r="H136" s="43" t="s">
        <v>67</v>
      </c>
      <c r="I136" s="41">
        <v>36</v>
      </c>
      <c r="J136" s="40" t="s">
        <v>276</v>
      </c>
      <c r="K136" s="57" t="s">
        <v>1038</v>
      </c>
      <c r="L136" s="55" t="s">
        <v>1039</v>
      </c>
      <c r="M136" s="37">
        <v>1</v>
      </c>
      <c r="N136" s="55" t="s">
        <v>0</v>
      </c>
      <c r="O136" s="55" t="s">
        <v>1040</v>
      </c>
      <c r="P136" s="37" t="s">
        <v>0</v>
      </c>
      <c r="Q136" s="37" t="s">
        <v>5</v>
      </c>
      <c r="R136" s="37" t="s">
        <v>1041</v>
      </c>
      <c r="S136" s="37" t="s">
        <v>5</v>
      </c>
      <c r="T136" s="55" t="s">
        <v>1042</v>
      </c>
      <c r="U136" s="55" t="s">
        <v>1043</v>
      </c>
      <c r="V136" s="37" t="s">
        <v>1044</v>
      </c>
      <c r="W136" s="37" t="s">
        <v>5</v>
      </c>
      <c r="X136" s="37" t="s">
        <v>1045</v>
      </c>
      <c r="Y136" s="37" t="s">
        <v>1046</v>
      </c>
      <c r="Z136" s="37" t="s">
        <v>0</v>
      </c>
      <c r="AA136" s="37" t="s">
        <v>0</v>
      </c>
      <c r="AB136" s="37" t="s">
        <v>0</v>
      </c>
      <c r="AC136" s="37" t="s">
        <v>5</v>
      </c>
      <c r="AD136" s="37" t="s">
        <v>5</v>
      </c>
      <c r="AE136" s="37"/>
      <c r="AF136" s="37" t="s">
        <v>637</v>
      </c>
      <c r="AG136" s="37"/>
      <c r="AH136" s="37"/>
      <c r="AI136" s="37" t="s">
        <v>127</v>
      </c>
      <c r="AJ136" s="37" t="s">
        <v>127</v>
      </c>
      <c r="AK136" s="37" t="s">
        <v>7</v>
      </c>
    </row>
    <row r="137" spans="1:37" ht="144" x14ac:dyDescent="0.2">
      <c r="A137" s="37"/>
      <c r="B137" s="37"/>
      <c r="C137" s="37"/>
      <c r="D137" s="55" t="s">
        <v>274</v>
      </c>
      <c r="E137" s="37"/>
      <c r="F137" s="63" t="s">
        <v>275</v>
      </c>
      <c r="G137" s="41">
        <v>28</v>
      </c>
      <c r="H137" s="40" t="s">
        <v>269</v>
      </c>
      <c r="I137" s="41">
        <v>14</v>
      </c>
      <c r="J137" s="40" t="s">
        <v>277</v>
      </c>
      <c r="K137" s="57" t="s">
        <v>1047</v>
      </c>
      <c r="L137" s="37"/>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row>
    <row r="138" spans="1:37" ht="144" x14ac:dyDescent="0.2">
      <c r="A138" s="37"/>
      <c r="B138" s="37"/>
      <c r="C138" s="37"/>
      <c r="D138" s="55" t="s">
        <v>274</v>
      </c>
      <c r="E138" s="37"/>
      <c r="F138" s="63" t="s">
        <v>275</v>
      </c>
      <c r="G138" s="42">
        <v>36</v>
      </c>
      <c r="H138" s="43" t="s">
        <v>83</v>
      </c>
      <c r="I138" s="41">
        <v>8</v>
      </c>
      <c r="J138" s="43" t="s">
        <v>278</v>
      </c>
      <c r="K138" s="57" t="s">
        <v>1047</v>
      </c>
      <c r="L138" s="37"/>
      <c r="M138" s="37"/>
      <c r="N138" s="3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37"/>
    </row>
    <row r="139" spans="1:37" ht="144" x14ac:dyDescent="0.2">
      <c r="A139" s="37"/>
      <c r="B139" s="37"/>
      <c r="C139" s="37"/>
      <c r="D139" s="55" t="s">
        <v>274</v>
      </c>
      <c r="E139" s="37"/>
      <c r="F139" s="63" t="s">
        <v>275</v>
      </c>
      <c r="G139" s="42">
        <v>36</v>
      </c>
      <c r="H139" s="43" t="s">
        <v>83</v>
      </c>
      <c r="I139" s="41">
        <v>14</v>
      </c>
      <c r="J139" s="40" t="s">
        <v>236</v>
      </c>
      <c r="K139" s="57" t="s">
        <v>1047</v>
      </c>
      <c r="L139" s="37"/>
      <c r="M139" s="37"/>
      <c r="N139" s="37"/>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37"/>
    </row>
    <row r="140" spans="1:37" ht="144" x14ac:dyDescent="0.2">
      <c r="A140" s="37"/>
      <c r="B140" s="37"/>
      <c r="C140" s="37"/>
      <c r="D140" s="55" t="s">
        <v>274</v>
      </c>
      <c r="E140" s="37"/>
      <c r="F140" s="63" t="s">
        <v>275</v>
      </c>
      <c r="G140" s="42">
        <v>36</v>
      </c>
      <c r="H140" s="43" t="s">
        <v>83</v>
      </c>
      <c r="I140" s="41">
        <v>18</v>
      </c>
      <c r="J140" s="43" t="s">
        <v>84</v>
      </c>
      <c r="K140" s="57" t="s">
        <v>1047</v>
      </c>
      <c r="L140" s="37"/>
      <c r="M140" s="37"/>
      <c r="N140" s="37"/>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37"/>
    </row>
    <row r="141" spans="1:37" ht="144" x14ac:dyDescent="0.2">
      <c r="A141" s="37"/>
      <c r="B141" s="37"/>
      <c r="C141" s="37"/>
      <c r="D141" s="55" t="s">
        <v>274</v>
      </c>
      <c r="E141" s="37"/>
      <c r="F141" s="63" t="s">
        <v>275</v>
      </c>
      <c r="G141" s="42">
        <v>36</v>
      </c>
      <c r="H141" s="43" t="s">
        <v>83</v>
      </c>
      <c r="I141" s="41">
        <v>20</v>
      </c>
      <c r="J141" s="43" t="s">
        <v>130</v>
      </c>
      <c r="K141" s="57" t="s">
        <v>1047</v>
      </c>
      <c r="L141" s="37"/>
      <c r="M141" s="37"/>
      <c r="N141" s="37"/>
      <c r="O141" s="37"/>
      <c r="P141" s="37"/>
      <c r="Q141" s="37"/>
      <c r="R141" s="37"/>
      <c r="S141" s="37"/>
      <c r="T141" s="37"/>
      <c r="U141" s="37"/>
      <c r="V141" s="37"/>
      <c r="W141" s="37"/>
      <c r="X141" s="37"/>
      <c r="Y141" s="37"/>
      <c r="Z141" s="37"/>
      <c r="AA141" s="37"/>
      <c r="AB141" s="37"/>
      <c r="AC141" s="37"/>
      <c r="AD141" s="37"/>
      <c r="AE141" s="37"/>
      <c r="AF141" s="37"/>
      <c r="AG141" s="37"/>
      <c r="AH141" s="37"/>
      <c r="AI141" s="37"/>
      <c r="AJ141" s="37"/>
      <c r="AK141" s="37"/>
    </row>
    <row r="142" spans="1:37" ht="144" x14ac:dyDescent="0.2">
      <c r="A142" s="37"/>
      <c r="B142" s="37"/>
      <c r="C142" s="37"/>
      <c r="D142" s="55" t="s">
        <v>274</v>
      </c>
      <c r="E142" s="37"/>
      <c r="F142" s="63" t="s">
        <v>275</v>
      </c>
      <c r="G142" s="42">
        <v>36</v>
      </c>
      <c r="H142" s="43" t="s">
        <v>83</v>
      </c>
      <c r="I142" s="41">
        <v>26</v>
      </c>
      <c r="J142" s="40" t="s">
        <v>279</v>
      </c>
      <c r="K142" s="57" t="s">
        <v>1047</v>
      </c>
      <c r="L142" s="37"/>
      <c r="M142" s="37"/>
      <c r="N142" s="37"/>
      <c r="O142" s="37"/>
      <c r="P142" s="37"/>
      <c r="Q142" s="37"/>
      <c r="R142" s="37"/>
      <c r="S142" s="37"/>
      <c r="T142" s="37"/>
      <c r="U142" s="37"/>
      <c r="V142" s="37"/>
      <c r="W142" s="37"/>
      <c r="X142" s="37"/>
      <c r="Y142" s="37"/>
      <c r="Z142" s="37"/>
      <c r="AA142" s="37"/>
      <c r="AB142" s="37"/>
      <c r="AC142" s="37"/>
      <c r="AD142" s="37"/>
      <c r="AE142" s="37"/>
      <c r="AF142" s="37"/>
      <c r="AG142" s="37"/>
      <c r="AH142" s="37"/>
      <c r="AI142" s="37"/>
      <c r="AJ142" s="37"/>
      <c r="AK142" s="37"/>
    </row>
    <row r="143" spans="1:37" ht="28.5" customHeight="1" x14ac:dyDescent="0.2">
      <c r="A143" s="37"/>
      <c r="B143" s="37"/>
      <c r="C143" s="37"/>
      <c r="D143" s="55" t="s">
        <v>274</v>
      </c>
      <c r="E143" s="37"/>
      <c r="F143" s="63" t="s">
        <v>275</v>
      </c>
      <c r="G143" s="42">
        <v>58</v>
      </c>
      <c r="H143" s="40" t="s">
        <v>131</v>
      </c>
      <c r="I143" s="42">
        <v>4</v>
      </c>
      <c r="J143" s="40" t="s">
        <v>280</v>
      </c>
      <c r="K143" s="74"/>
      <c r="L143" s="55" t="s">
        <v>1048</v>
      </c>
      <c r="M143" s="37">
        <v>1</v>
      </c>
      <c r="N143" s="55" t="s">
        <v>1049</v>
      </c>
      <c r="O143" s="55" t="s">
        <v>1040</v>
      </c>
      <c r="P143" s="37" t="s">
        <v>0</v>
      </c>
      <c r="Q143" s="37" t="s">
        <v>5</v>
      </c>
      <c r="R143" s="37" t="s">
        <v>1050</v>
      </c>
      <c r="S143" s="37" t="s">
        <v>5</v>
      </c>
      <c r="T143" s="55" t="s">
        <v>1042</v>
      </c>
      <c r="U143" s="55" t="s">
        <v>1043</v>
      </c>
      <c r="V143" s="37" t="s">
        <v>1044</v>
      </c>
      <c r="W143" s="37" t="s">
        <v>5</v>
      </c>
      <c r="X143" s="37" t="s">
        <v>1045</v>
      </c>
      <c r="Y143" s="37" t="s">
        <v>1051</v>
      </c>
      <c r="Z143" s="37" t="s">
        <v>0</v>
      </c>
      <c r="AA143" s="37" t="s">
        <v>0</v>
      </c>
      <c r="AB143" s="37" t="s">
        <v>0</v>
      </c>
      <c r="AC143" s="37" t="s">
        <v>0</v>
      </c>
      <c r="AD143" s="37" t="s">
        <v>5</v>
      </c>
      <c r="AE143" s="37"/>
      <c r="AF143" s="37" t="s">
        <v>637</v>
      </c>
      <c r="AG143" s="37"/>
      <c r="AH143" s="37"/>
      <c r="AI143" s="37" t="s">
        <v>127</v>
      </c>
      <c r="AJ143" s="37" t="s">
        <v>127</v>
      </c>
      <c r="AK143" s="37" t="s">
        <v>7</v>
      </c>
    </row>
    <row r="144" spans="1:37" ht="144" x14ac:dyDescent="0.2">
      <c r="A144" s="37"/>
      <c r="B144" s="37"/>
      <c r="C144" s="37"/>
      <c r="D144" s="55" t="s">
        <v>274</v>
      </c>
      <c r="E144" s="37"/>
      <c r="F144" s="63" t="s">
        <v>275</v>
      </c>
      <c r="G144" s="42">
        <v>58</v>
      </c>
      <c r="H144" s="40" t="s">
        <v>131</v>
      </c>
      <c r="I144" s="42">
        <v>18</v>
      </c>
      <c r="J144" s="40" t="s">
        <v>281</v>
      </c>
      <c r="K144" s="57" t="s">
        <v>1047</v>
      </c>
      <c r="L144" s="37"/>
      <c r="M144" s="37"/>
      <c r="N144" s="37"/>
      <c r="O144" s="37"/>
      <c r="P144" s="37"/>
      <c r="Q144" s="37"/>
      <c r="R144" s="37"/>
      <c r="S144" s="37"/>
      <c r="T144" s="37"/>
      <c r="U144" s="37"/>
      <c r="V144" s="37"/>
      <c r="W144" s="37"/>
      <c r="X144" s="37"/>
      <c r="Y144" s="37"/>
      <c r="Z144" s="37"/>
      <c r="AA144" s="37"/>
      <c r="AB144" s="37"/>
      <c r="AC144" s="37"/>
      <c r="AD144" s="37"/>
      <c r="AE144" s="37"/>
      <c r="AF144" s="37"/>
      <c r="AG144" s="37"/>
      <c r="AH144" s="37"/>
      <c r="AI144" s="37"/>
      <c r="AJ144" s="37"/>
      <c r="AK144" s="37"/>
    </row>
    <row r="145" spans="1:37" ht="144" x14ac:dyDescent="0.2">
      <c r="A145" s="37"/>
      <c r="B145" s="37"/>
      <c r="C145" s="37"/>
      <c r="D145" s="55" t="s">
        <v>274</v>
      </c>
      <c r="E145" s="37"/>
      <c r="F145" s="63" t="s">
        <v>275</v>
      </c>
      <c r="G145" s="42">
        <v>58</v>
      </c>
      <c r="H145" s="40" t="s">
        <v>131</v>
      </c>
      <c r="I145" s="42">
        <v>24</v>
      </c>
      <c r="J145" s="40" t="s">
        <v>282</v>
      </c>
      <c r="K145" s="57" t="s">
        <v>1047</v>
      </c>
      <c r="L145" s="37"/>
      <c r="M145" s="37"/>
      <c r="N145" s="37"/>
      <c r="O145" s="37"/>
      <c r="P145" s="37"/>
      <c r="Q145" s="37"/>
      <c r="R145" s="37"/>
      <c r="S145" s="37"/>
      <c r="T145" s="37"/>
      <c r="U145" s="37"/>
      <c r="V145" s="37"/>
      <c r="W145" s="37"/>
      <c r="X145" s="37"/>
      <c r="Y145" s="37"/>
      <c r="Z145" s="37"/>
      <c r="AA145" s="37"/>
      <c r="AB145" s="37"/>
      <c r="AC145" s="37"/>
      <c r="AD145" s="37"/>
      <c r="AE145" s="37"/>
      <c r="AF145" s="37"/>
      <c r="AG145" s="37"/>
      <c r="AH145" s="37"/>
      <c r="AI145" s="37"/>
      <c r="AJ145" s="37"/>
      <c r="AK145" s="37"/>
    </row>
    <row r="146" spans="1:37" ht="144" x14ac:dyDescent="0.2">
      <c r="A146" s="37"/>
      <c r="B146" s="37"/>
      <c r="C146" s="37"/>
      <c r="D146" s="55" t="s">
        <v>274</v>
      </c>
      <c r="E146" s="37"/>
      <c r="F146" s="63" t="s">
        <v>275</v>
      </c>
      <c r="G146" s="42">
        <v>58</v>
      </c>
      <c r="H146" s="40" t="s">
        <v>131</v>
      </c>
      <c r="I146" s="42">
        <v>38</v>
      </c>
      <c r="J146" s="40" t="s">
        <v>283</v>
      </c>
      <c r="K146" s="57" t="s">
        <v>1047</v>
      </c>
      <c r="L146" s="37"/>
      <c r="M146" s="37"/>
      <c r="N146" s="37"/>
      <c r="O146" s="37"/>
      <c r="P146" s="37"/>
      <c r="Q146" s="37"/>
      <c r="R146" s="37"/>
      <c r="S146" s="37"/>
      <c r="T146" s="37"/>
      <c r="U146" s="37"/>
      <c r="V146" s="37"/>
      <c r="W146" s="37"/>
      <c r="X146" s="37"/>
      <c r="Y146" s="37"/>
      <c r="Z146" s="37"/>
      <c r="AA146" s="37"/>
      <c r="AB146" s="37"/>
      <c r="AC146" s="37"/>
      <c r="AD146" s="37"/>
      <c r="AE146" s="37"/>
      <c r="AF146" s="37"/>
      <c r="AG146" s="37"/>
      <c r="AH146" s="37"/>
      <c r="AI146" s="37"/>
      <c r="AJ146" s="37"/>
      <c r="AK146" s="37"/>
    </row>
    <row r="147" spans="1:37" ht="144" x14ac:dyDescent="0.2">
      <c r="A147" s="37"/>
      <c r="B147" s="37"/>
      <c r="C147" s="37"/>
      <c r="D147" s="55" t="s">
        <v>274</v>
      </c>
      <c r="E147" s="37"/>
      <c r="F147" s="63" t="s">
        <v>275</v>
      </c>
      <c r="G147" s="41">
        <v>74</v>
      </c>
      <c r="H147" s="42" t="s">
        <v>162</v>
      </c>
      <c r="I147" s="41">
        <v>6</v>
      </c>
      <c r="J147" s="43" t="s">
        <v>284</v>
      </c>
      <c r="K147" s="57" t="s">
        <v>1047</v>
      </c>
      <c r="L147" s="37"/>
      <c r="M147" s="37"/>
      <c r="N147" s="37"/>
      <c r="O147" s="37"/>
      <c r="P147" s="37"/>
      <c r="Q147" s="37"/>
      <c r="R147" s="37"/>
      <c r="S147" s="37"/>
      <c r="T147" s="37"/>
      <c r="U147" s="37"/>
      <c r="V147" s="37"/>
      <c r="W147" s="37"/>
      <c r="X147" s="37"/>
      <c r="Y147" s="37"/>
      <c r="Z147" s="37"/>
      <c r="AA147" s="37"/>
      <c r="AB147" s="37"/>
      <c r="AC147" s="37"/>
      <c r="AD147" s="37"/>
      <c r="AE147" s="37"/>
      <c r="AF147" s="37"/>
      <c r="AG147" s="37"/>
      <c r="AH147" s="37"/>
      <c r="AI147" s="37"/>
      <c r="AJ147" s="37"/>
      <c r="AK147" s="37"/>
    </row>
    <row r="148" spans="1:37" ht="33" customHeight="1" x14ac:dyDescent="0.2">
      <c r="A148" s="37"/>
      <c r="B148" s="37"/>
      <c r="C148" s="37"/>
      <c r="D148" s="55" t="s">
        <v>274</v>
      </c>
      <c r="E148" s="37"/>
      <c r="F148" s="63" t="s">
        <v>275</v>
      </c>
      <c r="G148" s="41">
        <v>76</v>
      </c>
      <c r="H148" s="40" t="s">
        <v>285</v>
      </c>
      <c r="I148" s="41">
        <v>4</v>
      </c>
      <c r="J148" s="40" t="s">
        <v>286</v>
      </c>
      <c r="K148" s="74"/>
      <c r="L148" s="55" t="s">
        <v>1039</v>
      </c>
      <c r="M148" s="37">
        <v>20</v>
      </c>
      <c r="N148" s="55" t="s">
        <v>1049</v>
      </c>
      <c r="O148" s="55" t="s">
        <v>1040</v>
      </c>
      <c r="P148" s="37" t="s">
        <v>0</v>
      </c>
      <c r="Q148" s="37" t="s">
        <v>1052</v>
      </c>
      <c r="R148" s="37" t="s">
        <v>1050</v>
      </c>
      <c r="S148" s="37" t="s">
        <v>5</v>
      </c>
      <c r="T148" s="55" t="s">
        <v>1042</v>
      </c>
      <c r="U148" s="55" t="s">
        <v>1043</v>
      </c>
      <c r="V148" s="37" t="s">
        <v>1044</v>
      </c>
      <c r="W148" s="37" t="s">
        <v>5</v>
      </c>
      <c r="X148" s="37" t="s">
        <v>1045</v>
      </c>
      <c r="Y148" s="37" t="s">
        <v>1053</v>
      </c>
      <c r="Z148" s="37" t="s">
        <v>0</v>
      </c>
      <c r="AA148" s="37" t="s">
        <v>0</v>
      </c>
      <c r="AB148" s="37" t="s">
        <v>0</v>
      </c>
      <c r="AC148" s="37" t="s">
        <v>0</v>
      </c>
      <c r="AD148" s="37" t="s">
        <v>5</v>
      </c>
      <c r="AE148" s="37"/>
      <c r="AF148" s="37" t="s">
        <v>637</v>
      </c>
      <c r="AG148" s="37"/>
      <c r="AH148" s="37"/>
      <c r="AI148" s="37" t="s">
        <v>127</v>
      </c>
      <c r="AJ148" s="37" t="s">
        <v>127</v>
      </c>
      <c r="AK148" s="37" t="s">
        <v>7</v>
      </c>
    </row>
    <row r="149" spans="1:37" ht="84" x14ac:dyDescent="0.2">
      <c r="A149" s="37"/>
      <c r="B149" s="37"/>
      <c r="C149" s="37"/>
      <c r="D149" s="55" t="s">
        <v>287</v>
      </c>
      <c r="E149" s="37"/>
      <c r="F149" s="63" t="s">
        <v>288</v>
      </c>
      <c r="G149" s="40">
        <v>34</v>
      </c>
      <c r="H149" s="40" t="s">
        <v>289</v>
      </c>
      <c r="I149" s="37"/>
      <c r="J149" s="37"/>
      <c r="K149" s="72" t="s">
        <v>847</v>
      </c>
      <c r="L149" s="33" t="s">
        <v>632</v>
      </c>
      <c r="M149" s="33">
        <v>4</v>
      </c>
      <c r="N149" s="33" t="s">
        <v>848</v>
      </c>
      <c r="O149" s="33" t="s">
        <v>849</v>
      </c>
      <c r="P149" s="33" t="s">
        <v>105</v>
      </c>
      <c r="Q149" s="33" t="s">
        <v>105</v>
      </c>
      <c r="R149" s="33" t="s">
        <v>105</v>
      </c>
      <c r="S149" s="33" t="s">
        <v>105</v>
      </c>
      <c r="T149" s="33" t="s">
        <v>105</v>
      </c>
      <c r="U149" s="33" t="s">
        <v>850</v>
      </c>
      <c r="V149" s="33" t="s">
        <v>851</v>
      </c>
      <c r="W149" s="33" t="s">
        <v>105</v>
      </c>
      <c r="X149" s="33" t="s">
        <v>105</v>
      </c>
      <c r="Y149" s="33">
        <v>80</v>
      </c>
      <c r="Z149" s="33" t="s">
        <v>105</v>
      </c>
      <c r="AA149" s="33" t="s">
        <v>105</v>
      </c>
      <c r="AB149" s="72" t="s">
        <v>852</v>
      </c>
      <c r="AC149" s="33" t="s">
        <v>119</v>
      </c>
      <c r="AD149" s="72" t="s">
        <v>853</v>
      </c>
      <c r="AE149" s="33" t="s">
        <v>729</v>
      </c>
      <c r="AF149" s="33" t="s">
        <v>729</v>
      </c>
      <c r="AG149" s="33" t="s">
        <v>105</v>
      </c>
      <c r="AH149" s="33"/>
      <c r="AI149" s="33"/>
      <c r="AJ149" s="33" t="s">
        <v>854</v>
      </c>
      <c r="AK149" s="33"/>
    </row>
    <row r="150" spans="1:37" ht="60" x14ac:dyDescent="0.2">
      <c r="A150" s="37"/>
      <c r="B150" s="37"/>
      <c r="C150" s="37"/>
      <c r="D150" s="55" t="s">
        <v>287</v>
      </c>
      <c r="E150" s="37"/>
      <c r="F150" s="63" t="s">
        <v>288</v>
      </c>
      <c r="G150" s="40">
        <v>36</v>
      </c>
      <c r="H150" s="41" t="s">
        <v>83</v>
      </c>
      <c r="I150" s="40">
        <v>14</v>
      </c>
      <c r="J150" s="40" t="s">
        <v>154</v>
      </c>
      <c r="K150" s="70" t="s">
        <v>855</v>
      </c>
      <c r="L150" s="33"/>
      <c r="M150" s="33"/>
      <c r="N150" s="33"/>
      <c r="O150" s="33"/>
      <c r="P150" s="33"/>
      <c r="Q150" s="33"/>
      <c r="R150" s="33"/>
      <c r="S150" s="33"/>
      <c r="T150" s="33"/>
      <c r="U150" s="33"/>
      <c r="V150" s="33"/>
      <c r="W150" s="33"/>
      <c r="X150" s="33"/>
      <c r="Y150" s="33"/>
      <c r="Z150" s="33"/>
      <c r="AA150" s="33"/>
      <c r="AB150" s="33"/>
      <c r="AC150" s="33"/>
      <c r="AD150" s="33"/>
      <c r="AE150" s="33"/>
      <c r="AF150" s="33"/>
      <c r="AG150" s="33"/>
      <c r="AH150" s="33"/>
      <c r="AI150" s="33"/>
      <c r="AJ150" s="33"/>
      <c r="AK150" s="33"/>
    </row>
    <row r="151" spans="1:37" ht="60" x14ac:dyDescent="0.2">
      <c r="A151" s="37"/>
      <c r="B151" s="37"/>
      <c r="C151" s="37"/>
      <c r="D151" s="55" t="s">
        <v>287</v>
      </c>
      <c r="E151" s="37"/>
      <c r="F151" s="63" t="s">
        <v>288</v>
      </c>
      <c r="G151" s="40">
        <v>36</v>
      </c>
      <c r="H151" s="41" t="s">
        <v>83</v>
      </c>
      <c r="I151" s="40">
        <v>18</v>
      </c>
      <c r="J151" s="40" t="s">
        <v>84</v>
      </c>
      <c r="K151" s="70" t="s">
        <v>855</v>
      </c>
      <c r="L151" s="33"/>
      <c r="M151" s="33"/>
      <c r="N151" s="33"/>
      <c r="O151" s="33"/>
      <c r="P151" s="33"/>
      <c r="Q151" s="33"/>
      <c r="R151" s="33"/>
      <c r="S151" s="33"/>
      <c r="T151" s="33"/>
      <c r="U151" s="33"/>
      <c r="V151" s="33"/>
      <c r="W151" s="33"/>
      <c r="X151" s="33"/>
      <c r="Y151" s="33"/>
      <c r="Z151" s="33"/>
      <c r="AA151" s="33"/>
      <c r="AB151" s="33"/>
      <c r="AC151" s="33"/>
      <c r="AD151" s="33"/>
      <c r="AE151" s="33"/>
      <c r="AF151" s="33"/>
      <c r="AG151" s="33"/>
      <c r="AH151" s="33"/>
      <c r="AI151" s="33"/>
      <c r="AJ151" s="33"/>
      <c r="AK151" s="33"/>
    </row>
    <row r="152" spans="1:37" ht="42.75" customHeight="1" x14ac:dyDescent="0.2">
      <c r="A152" s="37"/>
      <c r="B152" s="37"/>
      <c r="C152" s="37"/>
      <c r="D152" s="55" t="s">
        <v>287</v>
      </c>
      <c r="E152" s="37"/>
      <c r="F152" s="63" t="s">
        <v>288</v>
      </c>
      <c r="G152" s="40">
        <v>36</v>
      </c>
      <c r="H152" s="41" t="s">
        <v>83</v>
      </c>
      <c r="I152" s="41">
        <v>20</v>
      </c>
      <c r="J152" s="40" t="s">
        <v>130</v>
      </c>
      <c r="K152" s="70" t="s">
        <v>855</v>
      </c>
      <c r="L152" s="33"/>
      <c r="M152" s="33"/>
      <c r="N152" s="33"/>
      <c r="O152" s="33"/>
      <c r="P152" s="33"/>
      <c r="Q152" s="33"/>
      <c r="R152" s="33"/>
      <c r="S152" s="33"/>
      <c r="T152" s="33"/>
      <c r="U152" s="33"/>
      <c r="V152" s="33"/>
      <c r="W152" s="33"/>
      <c r="X152" s="33"/>
      <c r="Y152" s="33"/>
      <c r="Z152" s="33"/>
      <c r="AA152" s="33"/>
      <c r="AB152" s="33"/>
      <c r="AC152" s="33"/>
      <c r="AD152" s="33"/>
      <c r="AE152" s="33"/>
      <c r="AF152" s="33"/>
      <c r="AG152" s="33"/>
      <c r="AH152" s="33"/>
      <c r="AI152" s="33"/>
      <c r="AJ152" s="33"/>
      <c r="AK152" s="33"/>
    </row>
    <row r="153" spans="1:37" ht="24" x14ac:dyDescent="0.2">
      <c r="A153" s="37"/>
      <c r="B153" s="37"/>
      <c r="C153" s="37"/>
      <c r="D153" s="55" t="s">
        <v>290</v>
      </c>
      <c r="E153" s="37"/>
      <c r="F153" s="63" t="s">
        <v>291</v>
      </c>
      <c r="G153" s="42">
        <v>20</v>
      </c>
      <c r="H153" s="42" t="s">
        <v>80</v>
      </c>
      <c r="I153" s="41">
        <v>2</v>
      </c>
      <c r="J153" s="40" t="s">
        <v>292</v>
      </c>
      <c r="K153" s="91" t="s">
        <v>1059</v>
      </c>
      <c r="L153" s="2" t="s">
        <v>1060</v>
      </c>
      <c r="M153" s="2">
        <v>0.25</v>
      </c>
      <c r="N153" s="2" t="s">
        <v>0</v>
      </c>
      <c r="O153" s="2" t="s">
        <v>0</v>
      </c>
      <c r="P153" s="2" t="s">
        <v>0</v>
      </c>
      <c r="Q153" s="2" t="s">
        <v>0</v>
      </c>
      <c r="R153" s="2" t="s">
        <v>1061</v>
      </c>
      <c r="S153" s="2" t="s">
        <v>5</v>
      </c>
      <c r="T153" s="2" t="s">
        <v>5</v>
      </c>
      <c r="U153" s="2" t="s">
        <v>5</v>
      </c>
      <c r="V153" s="2" t="s">
        <v>1062</v>
      </c>
      <c r="W153" s="2" t="s">
        <v>0</v>
      </c>
      <c r="X153" s="2" t="s">
        <v>0</v>
      </c>
      <c r="Y153" s="2">
        <v>5</v>
      </c>
      <c r="Z153" s="2" t="s">
        <v>0</v>
      </c>
      <c r="AA153" s="2" t="s">
        <v>5</v>
      </c>
      <c r="AB153" s="2" t="s">
        <v>0</v>
      </c>
      <c r="AC153" s="2" t="s">
        <v>0</v>
      </c>
      <c r="AD153" s="2" t="s">
        <v>0</v>
      </c>
      <c r="AE153" s="2" t="s">
        <v>0</v>
      </c>
      <c r="AF153" s="2" t="s">
        <v>0</v>
      </c>
      <c r="AG153" s="2" t="s">
        <v>0</v>
      </c>
      <c r="AH153" s="2"/>
      <c r="AI153" s="2" t="s">
        <v>127</v>
      </c>
      <c r="AJ153" s="2" t="s">
        <v>713</v>
      </c>
      <c r="AK153" s="2"/>
    </row>
    <row r="154" spans="1:37" ht="24" x14ac:dyDescent="0.2">
      <c r="A154" s="37"/>
      <c r="B154" s="37"/>
      <c r="C154" s="37"/>
      <c r="D154" s="55" t="s">
        <v>290</v>
      </c>
      <c r="E154" s="37"/>
      <c r="F154" s="63" t="s">
        <v>291</v>
      </c>
      <c r="G154" s="41">
        <v>36</v>
      </c>
      <c r="H154" s="41" t="s">
        <v>83</v>
      </c>
      <c r="I154" s="41">
        <v>14</v>
      </c>
      <c r="J154" s="40" t="s">
        <v>293</v>
      </c>
      <c r="K154" s="91" t="s">
        <v>1063</v>
      </c>
      <c r="L154" s="2" t="s">
        <v>807</v>
      </c>
      <c r="M154" s="2">
        <v>0.25</v>
      </c>
      <c r="N154" s="2" t="s">
        <v>0</v>
      </c>
      <c r="O154" s="2" t="s">
        <v>0</v>
      </c>
      <c r="P154" s="2" t="s">
        <v>5</v>
      </c>
      <c r="Q154" s="2" t="s">
        <v>5</v>
      </c>
      <c r="R154" s="2" t="s">
        <v>5</v>
      </c>
      <c r="S154" s="2" t="s">
        <v>5</v>
      </c>
      <c r="T154" s="2" t="s">
        <v>5</v>
      </c>
      <c r="U154" s="2" t="s">
        <v>5</v>
      </c>
      <c r="V154" s="2" t="s">
        <v>1064</v>
      </c>
      <c r="W154" s="2" t="s">
        <v>0</v>
      </c>
      <c r="X154" s="2" t="s">
        <v>5</v>
      </c>
      <c r="Y154" s="2">
        <v>5</v>
      </c>
      <c r="Z154" s="2" t="s">
        <v>0</v>
      </c>
      <c r="AA154" s="2" t="s">
        <v>5</v>
      </c>
      <c r="AB154" s="2" t="s">
        <v>0</v>
      </c>
      <c r="AC154" s="2" t="s">
        <v>0</v>
      </c>
      <c r="AD154" s="2" t="s">
        <v>0</v>
      </c>
      <c r="AE154" s="2" t="s">
        <v>0</v>
      </c>
      <c r="AF154" s="2" t="s">
        <v>0</v>
      </c>
      <c r="AG154" s="2" t="s">
        <v>0</v>
      </c>
      <c r="AH154" s="2"/>
      <c r="AI154" s="2" t="s">
        <v>127</v>
      </c>
      <c r="AJ154" s="2"/>
      <c r="AK154" s="2"/>
    </row>
    <row r="155" spans="1:37" ht="24" x14ac:dyDescent="0.2">
      <c r="A155" s="37"/>
      <c r="B155" s="37"/>
      <c r="C155" s="37"/>
      <c r="D155" s="55" t="s">
        <v>290</v>
      </c>
      <c r="E155" s="37"/>
      <c r="F155" s="63" t="s">
        <v>291</v>
      </c>
      <c r="G155" s="41">
        <v>36</v>
      </c>
      <c r="H155" s="41" t="s">
        <v>83</v>
      </c>
      <c r="I155" s="41">
        <v>18</v>
      </c>
      <c r="J155" s="40" t="s">
        <v>84</v>
      </c>
      <c r="K155" s="91" t="s">
        <v>1063</v>
      </c>
      <c r="L155" s="2" t="s">
        <v>807</v>
      </c>
      <c r="M155" s="2">
        <v>0.25</v>
      </c>
      <c r="N155" s="2" t="s">
        <v>0</v>
      </c>
      <c r="O155" s="2" t="s">
        <v>0</v>
      </c>
      <c r="P155" s="2" t="s">
        <v>5</v>
      </c>
      <c r="Q155" s="2" t="s">
        <v>830</v>
      </c>
      <c r="R155" s="2" t="s">
        <v>5</v>
      </c>
      <c r="S155" s="2" t="s">
        <v>5</v>
      </c>
      <c r="T155" s="2" t="s">
        <v>5</v>
      </c>
      <c r="U155" s="2" t="s">
        <v>5</v>
      </c>
      <c r="V155" s="2" t="s">
        <v>1064</v>
      </c>
      <c r="W155" s="2" t="s">
        <v>0</v>
      </c>
      <c r="X155" s="2" t="s">
        <v>0</v>
      </c>
      <c r="Y155" s="2">
        <v>10</v>
      </c>
      <c r="Z155" s="2" t="s">
        <v>0</v>
      </c>
      <c r="AA155" s="2" t="s">
        <v>5</v>
      </c>
      <c r="AB155" s="2" t="s">
        <v>0</v>
      </c>
      <c r="AC155" s="2" t="s">
        <v>0</v>
      </c>
      <c r="AD155" s="2" t="s">
        <v>0</v>
      </c>
      <c r="AE155" s="2" t="s">
        <v>0</v>
      </c>
      <c r="AF155" s="2" t="s">
        <v>0</v>
      </c>
      <c r="AG155" s="2" t="s">
        <v>0</v>
      </c>
      <c r="AH155" s="2"/>
      <c r="AI155" s="2" t="s">
        <v>127</v>
      </c>
      <c r="AJ155" s="2"/>
      <c r="AK155" s="2"/>
    </row>
    <row r="156" spans="1:37" ht="24" x14ac:dyDescent="0.2">
      <c r="A156" s="37"/>
      <c r="B156" s="37"/>
      <c r="C156" s="37"/>
      <c r="D156" s="55" t="s">
        <v>290</v>
      </c>
      <c r="E156" s="37"/>
      <c r="F156" s="63" t="s">
        <v>291</v>
      </c>
      <c r="G156" s="41">
        <v>36</v>
      </c>
      <c r="H156" s="41" t="s">
        <v>83</v>
      </c>
      <c r="I156" s="41">
        <v>20</v>
      </c>
      <c r="J156" s="40" t="s">
        <v>130</v>
      </c>
      <c r="K156" s="91" t="s">
        <v>1063</v>
      </c>
      <c r="L156" s="2" t="s">
        <v>807</v>
      </c>
      <c r="M156" s="2">
        <v>0.25</v>
      </c>
      <c r="N156" s="2" t="s">
        <v>0</v>
      </c>
      <c r="O156" s="2" t="s">
        <v>0</v>
      </c>
      <c r="P156" s="2" t="s">
        <v>5</v>
      </c>
      <c r="Q156" s="2" t="s">
        <v>5</v>
      </c>
      <c r="R156" s="2" t="s">
        <v>5</v>
      </c>
      <c r="S156" s="2" t="s">
        <v>5</v>
      </c>
      <c r="T156" s="2" t="s">
        <v>5</v>
      </c>
      <c r="U156" s="2" t="s">
        <v>5</v>
      </c>
      <c r="V156" s="2" t="s">
        <v>1064</v>
      </c>
      <c r="W156" s="2" t="s">
        <v>0</v>
      </c>
      <c r="X156" s="2" t="s">
        <v>0</v>
      </c>
      <c r="Y156" s="2">
        <v>5</v>
      </c>
      <c r="Z156" s="2" t="s">
        <v>0</v>
      </c>
      <c r="AA156" s="2" t="s">
        <v>5</v>
      </c>
      <c r="AB156" s="2" t="s">
        <v>0</v>
      </c>
      <c r="AC156" s="2" t="s">
        <v>0</v>
      </c>
      <c r="AD156" s="2" t="s">
        <v>0</v>
      </c>
      <c r="AE156" s="2" t="s">
        <v>0</v>
      </c>
      <c r="AF156" s="2" t="s">
        <v>0</v>
      </c>
      <c r="AG156" s="2" t="s">
        <v>0</v>
      </c>
      <c r="AH156" s="2"/>
      <c r="AI156" s="2" t="s">
        <v>127</v>
      </c>
      <c r="AJ156" s="2"/>
      <c r="AK156" s="2"/>
    </row>
    <row r="157" spans="1:37" ht="36" x14ac:dyDescent="0.2">
      <c r="A157" s="37"/>
      <c r="B157" s="37"/>
      <c r="C157" s="37"/>
      <c r="D157" s="55" t="s">
        <v>290</v>
      </c>
      <c r="E157" s="37"/>
      <c r="F157" s="63" t="s">
        <v>291</v>
      </c>
      <c r="G157" s="41">
        <v>58</v>
      </c>
      <c r="H157" s="43" t="s">
        <v>131</v>
      </c>
      <c r="I157" s="41">
        <v>32</v>
      </c>
      <c r="J157" s="40" t="s">
        <v>294</v>
      </c>
      <c r="K157" s="92" t="s">
        <v>1065</v>
      </c>
      <c r="L157" s="93" t="s">
        <v>807</v>
      </c>
      <c r="M157" s="2" t="s">
        <v>1066</v>
      </c>
      <c r="N157" s="2" t="s">
        <v>0</v>
      </c>
      <c r="O157" s="2" t="s">
        <v>0</v>
      </c>
      <c r="P157" s="2" t="s">
        <v>5</v>
      </c>
      <c r="Q157" s="2" t="s">
        <v>830</v>
      </c>
      <c r="R157" s="2" t="s">
        <v>5</v>
      </c>
      <c r="S157" s="2" t="s">
        <v>5</v>
      </c>
      <c r="T157" s="2" t="s">
        <v>5</v>
      </c>
      <c r="U157" s="2" t="s">
        <v>5</v>
      </c>
      <c r="V157" s="2" t="s">
        <v>1064</v>
      </c>
      <c r="W157" s="2" t="s">
        <v>0</v>
      </c>
      <c r="X157" s="2" t="s">
        <v>0</v>
      </c>
      <c r="Y157" s="2">
        <v>10</v>
      </c>
      <c r="Z157" s="2" t="s">
        <v>0</v>
      </c>
      <c r="AA157" s="2" t="s">
        <v>5</v>
      </c>
      <c r="AB157" s="2" t="s">
        <v>0</v>
      </c>
      <c r="AC157" s="2" t="s">
        <v>0</v>
      </c>
      <c r="AD157" s="2" t="s">
        <v>0</v>
      </c>
      <c r="AE157" s="2" t="s">
        <v>0</v>
      </c>
      <c r="AF157" s="2" t="s">
        <v>0</v>
      </c>
      <c r="AG157" s="2" t="s">
        <v>5</v>
      </c>
      <c r="AH157" s="2"/>
      <c r="AI157" s="2" t="s">
        <v>127</v>
      </c>
      <c r="AJ157" s="2"/>
      <c r="AK157" s="2"/>
    </row>
    <row r="158" spans="1:37" ht="36" x14ac:dyDescent="0.2">
      <c r="A158" s="37"/>
      <c r="B158" s="37"/>
      <c r="C158" s="37"/>
      <c r="D158" s="55" t="s">
        <v>295</v>
      </c>
      <c r="E158" s="37"/>
      <c r="F158" s="63" t="s">
        <v>296</v>
      </c>
      <c r="G158" s="41">
        <v>36</v>
      </c>
      <c r="H158" s="40" t="s">
        <v>83</v>
      </c>
      <c r="I158" s="41">
        <v>14</v>
      </c>
      <c r="J158" s="40" t="s">
        <v>236</v>
      </c>
      <c r="K158" s="70" t="s">
        <v>856</v>
      </c>
      <c r="L158" s="76" t="s">
        <v>857</v>
      </c>
      <c r="M158" s="33">
        <v>0</v>
      </c>
      <c r="N158" s="33" t="s">
        <v>0</v>
      </c>
      <c r="O158" s="33" t="s">
        <v>601</v>
      </c>
      <c r="P158" s="33" t="s">
        <v>5</v>
      </c>
      <c r="Q158" s="33" t="s">
        <v>5</v>
      </c>
      <c r="R158" s="33" t="s">
        <v>7</v>
      </c>
      <c r="S158" s="33" t="s">
        <v>5</v>
      </c>
      <c r="T158" s="33" t="s">
        <v>5</v>
      </c>
      <c r="U158" s="33" t="s">
        <v>7</v>
      </c>
      <c r="V158" s="33" t="s">
        <v>7</v>
      </c>
      <c r="W158" s="33" t="s">
        <v>5</v>
      </c>
      <c r="X158" s="33" t="s">
        <v>858</v>
      </c>
      <c r="Y158" s="33">
        <v>5</v>
      </c>
      <c r="Z158" s="33" t="s">
        <v>0</v>
      </c>
      <c r="AA158" s="33" t="s">
        <v>5</v>
      </c>
      <c r="AB158" s="33" t="s">
        <v>0</v>
      </c>
      <c r="AC158" s="33" t="s">
        <v>0</v>
      </c>
      <c r="AD158" s="33" t="s">
        <v>0</v>
      </c>
      <c r="AE158" s="33" t="s">
        <v>0</v>
      </c>
      <c r="AF158" s="33" t="s">
        <v>0</v>
      </c>
      <c r="AG158" s="33" t="s">
        <v>0</v>
      </c>
      <c r="AH158" s="33"/>
      <c r="AI158" s="33"/>
      <c r="AJ158" s="33" t="s">
        <v>859</v>
      </c>
      <c r="AK158" s="33"/>
    </row>
    <row r="159" spans="1:37" ht="72" x14ac:dyDescent="0.2">
      <c r="A159" s="37"/>
      <c r="B159" s="37"/>
      <c r="C159" s="37"/>
      <c r="D159" s="55" t="s">
        <v>295</v>
      </c>
      <c r="E159" s="37"/>
      <c r="F159" s="63" t="s">
        <v>296</v>
      </c>
      <c r="G159" s="41">
        <v>36</v>
      </c>
      <c r="H159" s="40" t="s">
        <v>83</v>
      </c>
      <c r="I159" s="41">
        <v>18</v>
      </c>
      <c r="J159" s="40" t="s">
        <v>84</v>
      </c>
      <c r="K159" s="70" t="s">
        <v>860</v>
      </c>
      <c r="L159" s="77">
        <v>45352</v>
      </c>
      <c r="M159" s="78" t="s">
        <v>861</v>
      </c>
      <c r="N159" s="33" t="s">
        <v>0</v>
      </c>
      <c r="O159" s="33" t="s">
        <v>5</v>
      </c>
      <c r="P159" s="33" t="s">
        <v>862</v>
      </c>
      <c r="Q159" s="33" t="s">
        <v>5</v>
      </c>
      <c r="R159" s="33" t="s">
        <v>532</v>
      </c>
      <c r="S159" s="33" t="s">
        <v>5</v>
      </c>
      <c r="T159" s="33" t="s">
        <v>5</v>
      </c>
      <c r="U159" s="72" t="s">
        <v>863</v>
      </c>
      <c r="V159" s="33" t="s">
        <v>7</v>
      </c>
      <c r="W159" s="33" t="s">
        <v>5</v>
      </c>
      <c r="X159" s="33" t="s">
        <v>5</v>
      </c>
      <c r="Y159" s="33">
        <v>10</v>
      </c>
      <c r="Z159" s="33" t="s">
        <v>5</v>
      </c>
      <c r="AA159" s="33" t="s">
        <v>5</v>
      </c>
      <c r="AB159" s="33" t="s">
        <v>0</v>
      </c>
      <c r="AC159" s="33" t="s">
        <v>0</v>
      </c>
      <c r="AD159" s="33" t="s">
        <v>0</v>
      </c>
      <c r="AE159" s="33" t="s">
        <v>0</v>
      </c>
      <c r="AF159" s="33" t="s">
        <v>5</v>
      </c>
      <c r="AG159" s="33" t="s">
        <v>5</v>
      </c>
      <c r="AH159" s="33"/>
      <c r="AI159" s="33"/>
      <c r="AJ159" s="33" t="s">
        <v>713</v>
      </c>
      <c r="AK159" s="33"/>
    </row>
    <row r="160" spans="1:37" ht="24" x14ac:dyDescent="0.2">
      <c r="A160" s="37"/>
      <c r="B160" s="37"/>
      <c r="C160" s="37"/>
      <c r="D160" s="55" t="s">
        <v>297</v>
      </c>
      <c r="E160" s="37"/>
      <c r="F160" s="66" t="s">
        <v>298</v>
      </c>
      <c r="G160" s="43">
        <v>4</v>
      </c>
      <c r="H160" s="40" t="s">
        <v>98</v>
      </c>
      <c r="I160" s="40">
        <v>8</v>
      </c>
      <c r="J160" s="40" t="s">
        <v>299</v>
      </c>
      <c r="K160" s="57" t="s">
        <v>864</v>
      </c>
      <c r="L160" s="55" t="s">
        <v>865</v>
      </c>
      <c r="M160" s="55">
        <v>0.3</v>
      </c>
      <c r="N160" s="37" t="s">
        <v>0</v>
      </c>
      <c r="O160" s="55" t="s">
        <v>866</v>
      </c>
      <c r="P160" s="37" t="s">
        <v>110</v>
      </c>
      <c r="Q160" s="55" t="s">
        <v>5</v>
      </c>
      <c r="R160" s="55" t="s">
        <v>110</v>
      </c>
      <c r="S160" s="37" t="s">
        <v>110</v>
      </c>
      <c r="T160" s="55" t="s">
        <v>7</v>
      </c>
      <c r="U160" s="55" t="s">
        <v>7</v>
      </c>
      <c r="V160" s="55" t="s">
        <v>5</v>
      </c>
      <c r="W160" s="37" t="s">
        <v>5</v>
      </c>
      <c r="X160" s="37" t="s">
        <v>0</v>
      </c>
      <c r="Y160" s="37"/>
      <c r="Z160" s="37"/>
      <c r="AA160" s="37" t="s">
        <v>0</v>
      </c>
      <c r="AB160" s="37" t="s">
        <v>0</v>
      </c>
      <c r="AC160" s="37" t="s">
        <v>5</v>
      </c>
      <c r="AD160" s="37" t="s">
        <v>0</v>
      </c>
      <c r="AE160" s="37" t="s">
        <v>7</v>
      </c>
      <c r="AF160" s="37" t="s">
        <v>7</v>
      </c>
      <c r="AG160" s="37" t="s">
        <v>7</v>
      </c>
      <c r="AH160" s="37">
        <f>IF(N160="SI",10,0)+IF(O160="NO",10,0)+IF(Z160="SI",10,0)+IF(AA160="SI",10,0)+IF(AB160="NO",10,0)+IF(AC160="SI",10,0)+IF(AD160="NO",10,0)+IF(AE160="SI",10,0)+IF(AF160="SI",10,0)+IF(AG160="SI",10,0)</f>
        <v>20</v>
      </c>
      <c r="AI160" s="37" t="str">
        <f t="shared" ref="AI160:AI161" si="12">IF(AH160&lt;26,"No esenciales",IF(AH160&lt;51,"Útiles",IF(AH160&lt;76,"Importantes",IF(AH160&lt;101,"Vitales"))))</f>
        <v>No esenciales</v>
      </c>
      <c r="AJ160" s="37" t="s">
        <v>867</v>
      </c>
      <c r="AK160" s="37"/>
    </row>
    <row r="161" spans="1:38" ht="24" x14ac:dyDescent="0.2">
      <c r="A161" s="37"/>
      <c r="B161" s="37"/>
      <c r="C161" s="37"/>
      <c r="D161" s="55" t="s">
        <v>297</v>
      </c>
      <c r="E161" s="37"/>
      <c r="F161" s="66" t="s">
        <v>298</v>
      </c>
      <c r="G161" s="43">
        <v>4</v>
      </c>
      <c r="H161" s="40" t="s">
        <v>98</v>
      </c>
      <c r="I161" s="41">
        <v>14</v>
      </c>
      <c r="J161" s="40" t="s">
        <v>300</v>
      </c>
      <c r="K161" s="57" t="s">
        <v>868</v>
      </c>
      <c r="L161" s="37" t="s">
        <v>869</v>
      </c>
      <c r="M161" s="37">
        <v>0.25</v>
      </c>
      <c r="N161" s="37" t="s">
        <v>870</v>
      </c>
      <c r="O161" s="37" t="s">
        <v>536</v>
      </c>
      <c r="P161" s="37" t="s">
        <v>5</v>
      </c>
      <c r="Q161" s="37" t="s">
        <v>871</v>
      </c>
      <c r="R161" s="37" t="s">
        <v>872</v>
      </c>
      <c r="S161" s="37" t="s">
        <v>5</v>
      </c>
      <c r="T161" s="37" t="s">
        <v>643</v>
      </c>
      <c r="U161" s="37"/>
      <c r="V161" s="37" t="s">
        <v>873</v>
      </c>
      <c r="W161" s="37" t="s">
        <v>5</v>
      </c>
      <c r="X161" s="37" t="s">
        <v>5</v>
      </c>
      <c r="Y161" s="37"/>
      <c r="Z161" s="37"/>
      <c r="AA161" s="37" t="s">
        <v>0</v>
      </c>
      <c r="AB161" s="37" t="s">
        <v>0</v>
      </c>
      <c r="AC161" s="37" t="s">
        <v>5</v>
      </c>
      <c r="AD161" s="37" t="s">
        <v>0</v>
      </c>
      <c r="AE161" s="37" t="s">
        <v>7</v>
      </c>
      <c r="AF161" s="37" t="s">
        <v>7</v>
      </c>
      <c r="AG161" s="37" t="s">
        <v>7</v>
      </c>
      <c r="AH161" s="37">
        <v>0</v>
      </c>
      <c r="AI161" s="37" t="str">
        <f t="shared" si="12"/>
        <v>No esenciales</v>
      </c>
      <c r="AJ161" s="37" t="s">
        <v>867</v>
      </c>
      <c r="AK161" s="37"/>
    </row>
    <row r="162" spans="1:38" ht="36" x14ac:dyDescent="0.2">
      <c r="A162" s="37"/>
      <c r="B162" s="37"/>
      <c r="C162" s="37"/>
      <c r="D162" s="108" t="s">
        <v>297</v>
      </c>
      <c r="E162" s="37"/>
      <c r="F162" s="66" t="s">
        <v>298</v>
      </c>
      <c r="G162" s="43">
        <v>4</v>
      </c>
      <c r="H162" s="40" t="s">
        <v>98</v>
      </c>
      <c r="I162" s="41">
        <v>26</v>
      </c>
      <c r="J162" s="88" t="s">
        <v>301</v>
      </c>
      <c r="K162" s="74"/>
      <c r="L162" s="109" t="s">
        <v>1096</v>
      </c>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f t="shared" ref="AI162:AI163" si="13">IF(O162="SI",10,0)+IF(P162="NO",10,0)+IF(AA162="SI",10,0)+IF(AB162="SI",10,0)+IF(AC162="NO",10,0)+IF(AD162="SI",10,0)+IF(AE162="NO",10,0)+IF(AF162="SI",10,0)+IF(AG162="SI",10,0)+IF(AH162="SI",10,0)</f>
        <v>0</v>
      </c>
      <c r="AJ162" s="107" t="str">
        <f t="shared" ref="AJ162:AJ163" si="14">IF(AI162&lt;26,"No esenciales",IF(AI162&lt;51,"Útiles",IF(AI162&lt;76,"Importantes",IF(AI162&lt;101,"Vitales"))))</f>
        <v>No esenciales</v>
      </c>
      <c r="AK162" s="107"/>
      <c r="AL162" s="107"/>
    </row>
    <row r="163" spans="1:38" ht="48" x14ac:dyDescent="0.2">
      <c r="A163" s="37"/>
      <c r="B163" s="37"/>
      <c r="C163" s="37"/>
      <c r="D163" s="108" t="s">
        <v>297</v>
      </c>
      <c r="E163" s="37"/>
      <c r="F163" s="66" t="s">
        <v>298</v>
      </c>
      <c r="G163" s="43">
        <v>4</v>
      </c>
      <c r="H163" s="40" t="s">
        <v>98</v>
      </c>
      <c r="I163" s="40">
        <v>30</v>
      </c>
      <c r="J163" s="88" t="s">
        <v>302</v>
      </c>
      <c r="K163" s="57" t="s">
        <v>1058</v>
      </c>
      <c r="L163" s="110" t="s">
        <v>1097</v>
      </c>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f t="shared" si="13"/>
        <v>0</v>
      </c>
      <c r="AJ163" s="107" t="str">
        <f t="shared" si="14"/>
        <v>No esenciales</v>
      </c>
      <c r="AK163" s="107"/>
      <c r="AL163" s="107"/>
    </row>
    <row r="164" spans="1:38" ht="60" x14ac:dyDescent="0.2">
      <c r="A164" s="37"/>
      <c r="B164" s="37"/>
      <c r="C164" s="37"/>
      <c r="D164" s="108" t="s">
        <v>297</v>
      </c>
      <c r="E164" s="37"/>
      <c r="F164" s="66" t="s">
        <v>298</v>
      </c>
      <c r="G164" s="43">
        <v>4</v>
      </c>
      <c r="H164" s="40" t="s">
        <v>98</v>
      </c>
      <c r="I164" s="41">
        <v>48</v>
      </c>
      <c r="J164" s="88" t="s">
        <v>303</v>
      </c>
      <c r="K164" s="74"/>
      <c r="L164" s="103" t="s">
        <v>1098</v>
      </c>
      <c r="M164" s="107" t="s">
        <v>705</v>
      </c>
      <c r="N164" s="107"/>
      <c r="O164" s="107" t="s">
        <v>0</v>
      </c>
      <c r="P164" s="107" t="s">
        <v>1099</v>
      </c>
      <c r="Q164" s="107" t="s">
        <v>5</v>
      </c>
      <c r="R164" s="107" t="s">
        <v>5</v>
      </c>
      <c r="S164" s="107" t="s">
        <v>7</v>
      </c>
      <c r="T164" s="107" t="s">
        <v>7</v>
      </c>
      <c r="U164" s="107" t="s">
        <v>7</v>
      </c>
      <c r="V164" s="104" t="s">
        <v>1100</v>
      </c>
      <c r="W164" s="104" t="s">
        <v>7</v>
      </c>
      <c r="X164" s="107" t="s">
        <v>5</v>
      </c>
      <c r="Y164" s="107" t="s">
        <v>5</v>
      </c>
      <c r="Z164" s="107" t="s">
        <v>1101</v>
      </c>
      <c r="AA164" s="107" t="s">
        <v>5</v>
      </c>
      <c r="AB164" s="107" t="s">
        <v>5</v>
      </c>
      <c r="AC164" s="107" t="s">
        <v>0</v>
      </c>
      <c r="AD164" s="107" t="s">
        <v>5</v>
      </c>
      <c r="AE164" s="107" t="s">
        <v>5</v>
      </c>
      <c r="AF164" s="107" t="s">
        <v>1102</v>
      </c>
      <c r="AG164" s="107" t="s">
        <v>5</v>
      </c>
      <c r="AH164" s="107" t="s">
        <v>5</v>
      </c>
      <c r="AI164" s="107"/>
      <c r="AJ164" s="107"/>
      <c r="AK164" s="107"/>
      <c r="AL164" s="107" t="s">
        <v>127</v>
      </c>
    </row>
    <row r="165" spans="1:38" ht="60" x14ac:dyDescent="0.2">
      <c r="A165" s="37"/>
      <c r="B165" s="37"/>
      <c r="C165" s="37"/>
      <c r="D165" s="55" t="s">
        <v>297</v>
      </c>
      <c r="E165" s="37"/>
      <c r="F165" s="66" t="s">
        <v>298</v>
      </c>
      <c r="G165" s="41">
        <v>34</v>
      </c>
      <c r="H165" s="40" t="s">
        <v>289</v>
      </c>
      <c r="I165" s="37"/>
      <c r="J165" s="37" t="s">
        <v>289</v>
      </c>
      <c r="K165" s="70" t="s">
        <v>874</v>
      </c>
      <c r="L165" s="33" t="s">
        <v>875</v>
      </c>
      <c r="M165" s="33">
        <v>60</v>
      </c>
      <c r="N165" s="33" t="s">
        <v>0</v>
      </c>
      <c r="O165" s="33" t="s">
        <v>5</v>
      </c>
      <c r="P165" s="33" t="s">
        <v>0</v>
      </c>
      <c r="Q165" s="33" t="s">
        <v>5</v>
      </c>
      <c r="R165" s="33" t="s">
        <v>7</v>
      </c>
      <c r="S165" s="33" t="s">
        <v>7</v>
      </c>
      <c r="T165" s="33" t="s">
        <v>7</v>
      </c>
      <c r="U165" s="72" t="s">
        <v>876</v>
      </c>
      <c r="V165" s="33" t="s">
        <v>7</v>
      </c>
      <c r="W165" s="33" t="s">
        <v>0</v>
      </c>
      <c r="X165" s="33" t="s">
        <v>0</v>
      </c>
      <c r="Y165" s="33">
        <v>100</v>
      </c>
      <c r="Z165" s="33" t="s">
        <v>5</v>
      </c>
      <c r="AA165" s="33" t="s">
        <v>5</v>
      </c>
      <c r="AB165" s="33" t="s">
        <v>5</v>
      </c>
      <c r="AC165" s="33" t="s">
        <v>5</v>
      </c>
      <c r="AD165" s="33" t="s">
        <v>5</v>
      </c>
      <c r="AE165" s="33" t="s">
        <v>0</v>
      </c>
      <c r="AF165" s="33" t="s">
        <v>0</v>
      </c>
      <c r="AG165" s="33" t="s">
        <v>0</v>
      </c>
      <c r="AH165" s="33">
        <f t="shared" ref="AH165:AH166" si="15">IF(N165="SI",10,0)+IF(O165="NO",10,0)+IF(Z165="SI",10,0)+IF(AA165="SI",10,0)+IF(AB165="NO",10,0)+IF(AC165="SI",10,0)+IF(AD165="NO",10,0)+IF(AE165="SI",10,0)+IF(AF165="SI",10,0)+IF(AG165="SI",10,0)</f>
        <v>70</v>
      </c>
      <c r="AI165" s="33" t="str">
        <f t="shared" ref="AI165:AI166" si="16">IF(AH165&lt;26,"No esenciales",IF(AH165&lt;51,"Útiles",IF(AH165&lt;76,"Importantes",IF(AH165&lt;101,"Vitales"))))</f>
        <v>Importantes</v>
      </c>
      <c r="AJ165" s="33" t="s">
        <v>877</v>
      </c>
      <c r="AK165" s="33"/>
    </row>
    <row r="166" spans="1:38" ht="48" x14ac:dyDescent="0.2">
      <c r="A166" s="37"/>
      <c r="B166" s="37"/>
      <c r="C166" s="37"/>
      <c r="D166" s="108" t="s">
        <v>297</v>
      </c>
      <c r="E166" s="37"/>
      <c r="F166" s="66" t="s">
        <v>298</v>
      </c>
      <c r="G166" s="40">
        <v>36</v>
      </c>
      <c r="H166" s="40" t="s">
        <v>83</v>
      </c>
      <c r="I166" s="41">
        <v>14</v>
      </c>
      <c r="J166" s="88" t="s">
        <v>236</v>
      </c>
      <c r="K166" s="110" t="s">
        <v>1103</v>
      </c>
      <c r="L166" s="104" t="s">
        <v>1104</v>
      </c>
      <c r="M166" s="107" t="s">
        <v>7</v>
      </c>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f t="shared" si="15"/>
        <v>0</v>
      </c>
      <c r="AI166" s="107" t="str">
        <f t="shared" si="16"/>
        <v>No esenciales</v>
      </c>
      <c r="AJ166" s="107"/>
      <c r="AK166" s="107"/>
    </row>
    <row r="167" spans="1:38" ht="72" x14ac:dyDescent="0.2">
      <c r="A167" s="37"/>
      <c r="B167" s="37"/>
      <c r="C167" s="37"/>
      <c r="D167" s="108" t="s">
        <v>297</v>
      </c>
      <c r="E167" s="37"/>
      <c r="F167" s="66" t="s">
        <v>298</v>
      </c>
      <c r="G167" s="40">
        <v>36</v>
      </c>
      <c r="H167" s="40" t="s">
        <v>83</v>
      </c>
      <c r="I167" s="40">
        <v>18</v>
      </c>
      <c r="J167" s="88" t="s">
        <v>129</v>
      </c>
      <c r="K167" s="110" t="s">
        <v>1105</v>
      </c>
      <c r="L167" s="104" t="s">
        <v>1106</v>
      </c>
      <c r="M167" s="107" t="s">
        <v>7</v>
      </c>
      <c r="N167" s="107"/>
      <c r="O167" s="107"/>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c r="AK167" s="107"/>
    </row>
    <row r="168" spans="1:38" ht="96" x14ac:dyDescent="0.2">
      <c r="A168" s="37"/>
      <c r="B168" s="37"/>
      <c r="C168" s="37"/>
      <c r="D168" s="108" t="s">
        <v>297</v>
      </c>
      <c r="E168" s="37"/>
      <c r="F168" s="66" t="s">
        <v>298</v>
      </c>
      <c r="G168" s="40">
        <v>36</v>
      </c>
      <c r="H168" s="40" t="s">
        <v>83</v>
      </c>
      <c r="I168" s="41">
        <v>20</v>
      </c>
      <c r="J168" s="89" t="s">
        <v>304</v>
      </c>
      <c r="K168" s="110" t="s">
        <v>1105</v>
      </c>
      <c r="L168" s="104" t="s">
        <v>1107</v>
      </c>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row>
    <row r="169" spans="1:38" ht="36" x14ac:dyDescent="0.2">
      <c r="A169" s="37"/>
      <c r="B169" s="37"/>
      <c r="C169" s="37"/>
      <c r="D169" s="55" t="s">
        <v>297</v>
      </c>
      <c r="E169" s="37"/>
      <c r="F169" s="66" t="s">
        <v>298</v>
      </c>
      <c r="G169" s="41">
        <v>54</v>
      </c>
      <c r="H169" s="40" t="s">
        <v>305</v>
      </c>
      <c r="I169" s="37"/>
      <c r="J169" s="105" t="s">
        <v>308</v>
      </c>
      <c r="K169" s="57" t="s">
        <v>921</v>
      </c>
      <c r="L169" s="37" t="s">
        <v>705</v>
      </c>
      <c r="M169" s="37">
        <v>16</v>
      </c>
      <c r="N169" s="37" t="s">
        <v>0</v>
      </c>
      <c r="O169" s="37" t="s">
        <v>639</v>
      </c>
      <c r="P169" s="37" t="s">
        <v>530</v>
      </c>
      <c r="Q169" s="37" t="s">
        <v>922</v>
      </c>
      <c r="R169" s="37" t="s">
        <v>872</v>
      </c>
      <c r="S169" s="37" t="s">
        <v>923</v>
      </c>
      <c r="T169" s="37"/>
      <c r="U169" s="55" t="s">
        <v>7</v>
      </c>
      <c r="V169" s="37" t="s">
        <v>924</v>
      </c>
      <c r="W169" s="37" t="s">
        <v>0</v>
      </c>
      <c r="X169" s="37" t="s">
        <v>0</v>
      </c>
      <c r="Y169" s="37"/>
      <c r="Z169" s="37" t="s">
        <v>5</v>
      </c>
      <c r="AA169" s="37" t="s">
        <v>0</v>
      </c>
      <c r="AB169" s="37" t="s">
        <v>5</v>
      </c>
      <c r="AC169" s="37" t="s">
        <v>0</v>
      </c>
      <c r="AD169" s="37" t="s">
        <v>5</v>
      </c>
      <c r="AE169" s="37" t="s">
        <v>0</v>
      </c>
      <c r="AF169" s="37" t="s">
        <v>0</v>
      </c>
      <c r="AG169" s="37" t="s">
        <v>0</v>
      </c>
      <c r="AH169" s="37">
        <f t="shared" ref="AH169:AH171" si="17">IF(N169="SI",10,0)+IF(O169="NO",10,0)+IF(Z169="SI",10,0)+IF(AA169="SI",10,0)+IF(AB169="NO",10,0)+IF(AC169="SI",10,0)+IF(AD169="NO",10,0)+IF(AE169="SI",10,0)+IF(AF169="SI",10,0)+IF(AG169="SI",10,0)</f>
        <v>80</v>
      </c>
      <c r="AI169" s="37" t="str">
        <f t="shared" ref="AI169:AI171" si="18">IF(AH169&lt;26,"No esenciales",IF(AH169&lt;51,"Útiles",IF(AH169&lt;76,"Importantes",IF(AH169&lt;101,"Vitales"))))</f>
        <v>Vitales</v>
      </c>
      <c r="AJ169" s="37" t="s">
        <v>867</v>
      </c>
      <c r="AK169" s="37" t="s">
        <v>127</v>
      </c>
    </row>
    <row r="170" spans="1:38" ht="24" x14ac:dyDescent="0.2">
      <c r="A170" s="37"/>
      <c r="B170" s="37"/>
      <c r="C170" s="37"/>
      <c r="D170" s="55" t="s">
        <v>297</v>
      </c>
      <c r="E170" s="37"/>
      <c r="F170" s="66" t="s">
        <v>298</v>
      </c>
      <c r="G170" s="40">
        <v>58</v>
      </c>
      <c r="H170" s="40" t="s">
        <v>131</v>
      </c>
      <c r="I170" s="40">
        <v>6</v>
      </c>
      <c r="J170" s="40" t="s">
        <v>306</v>
      </c>
      <c r="K170" s="57" t="s">
        <v>868</v>
      </c>
      <c r="L170" s="37" t="s">
        <v>869</v>
      </c>
      <c r="M170" s="37">
        <v>0.25</v>
      </c>
      <c r="N170" s="37" t="s">
        <v>0</v>
      </c>
      <c r="O170" s="37" t="s">
        <v>536</v>
      </c>
      <c r="P170" s="37" t="s">
        <v>5</v>
      </c>
      <c r="Q170" s="37" t="s">
        <v>871</v>
      </c>
      <c r="R170" s="37" t="s">
        <v>872</v>
      </c>
      <c r="S170" s="37" t="s">
        <v>5</v>
      </c>
      <c r="T170" s="37" t="s">
        <v>643</v>
      </c>
      <c r="U170" s="55" t="s">
        <v>7</v>
      </c>
      <c r="V170" s="37" t="s">
        <v>873</v>
      </c>
      <c r="W170" s="37" t="s">
        <v>5</v>
      </c>
      <c r="X170" s="37" t="s">
        <v>5</v>
      </c>
      <c r="Y170" s="37"/>
      <c r="Z170" s="37" t="s">
        <v>5</v>
      </c>
      <c r="AA170" s="37" t="s">
        <v>0</v>
      </c>
      <c r="AB170" s="37" t="s">
        <v>0</v>
      </c>
      <c r="AC170" s="37" t="s">
        <v>5</v>
      </c>
      <c r="AD170" s="37" t="s">
        <v>0</v>
      </c>
      <c r="AE170" s="37" t="s">
        <v>5</v>
      </c>
      <c r="AF170" s="37" t="s">
        <v>5</v>
      </c>
      <c r="AG170" s="37" t="s">
        <v>5</v>
      </c>
      <c r="AH170" s="37">
        <f t="shared" si="17"/>
        <v>20</v>
      </c>
      <c r="AI170" s="37" t="str">
        <f t="shared" si="18"/>
        <v>No esenciales</v>
      </c>
      <c r="AJ170" s="37" t="s">
        <v>867</v>
      </c>
      <c r="AK170" s="37" t="s">
        <v>127</v>
      </c>
    </row>
    <row r="171" spans="1:38" ht="24" x14ac:dyDescent="0.2">
      <c r="A171" s="37"/>
      <c r="B171" s="37"/>
      <c r="C171" s="37"/>
      <c r="D171" s="55" t="s">
        <v>297</v>
      </c>
      <c r="E171" s="37"/>
      <c r="F171" s="66" t="s">
        <v>298</v>
      </c>
      <c r="G171" s="40">
        <v>58</v>
      </c>
      <c r="H171" s="40" t="s">
        <v>131</v>
      </c>
      <c r="I171" s="41">
        <v>28</v>
      </c>
      <c r="J171" s="40" t="s">
        <v>307</v>
      </c>
      <c r="K171" s="57" t="s">
        <v>925</v>
      </c>
      <c r="L171" s="37" t="s">
        <v>705</v>
      </c>
      <c r="M171" s="37">
        <v>0.2</v>
      </c>
      <c r="N171" s="37" t="s">
        <v>5</v>
      </c>
      <c r="O171" s="37" t="s">
        <v>639</v>
      </c>
      <c r="P171" s="37" t="s">
        <v>5</v>
      </c>
      <c r="Q171" s="37" t="s">
        <v>5</v>
      </c>
      <c r="R171" s="37" t="s">
        <v>872</v>
      </c>
      <c r="S171" s="37" t="s">
        <v>5</v>
      </c>
      <c r="T171" s="55" t="s">
        <v>926</v>
      </c>
      <c r="U171" s="55" t="s">
        <v>7</v>
      </c>
      <c r="V171" s="37" t="s">
        <v>873</v>
      </c>
      <c r="W171" s="37" t="s">
        <v>5</v>
      </c>
      <c r="X171" s="37" t="s">
        <v>0</v>
      </c>
      <c r="Y171" s="37"/>
      <c r="Z171" s="37" t="s">
        <v>5</v>
      </c>
      <c r="AA171" s="37" t="s">
        <v>0</v>
      </c>
      <c r="AB171" s="37" t="s">
        <v>0</v>
      </c>
      <c r="AC171" s="37" t="s">
        <v>0</v>
      </c>
      <c r="AD171" s="37" t="s">
        <v>0</v>
      </c>
      <c r="AE171" s="37" t="s">
        <v>0</v>
      </c>
      <c r="AF171" s="37" t="s">
        <v>0</v>
      </c>
      <c r="AG171" s="37" t="s">
        <v>5</v>
      </c>
      <c r="AH171" s="37">
        <f t="shared" si="17"/>
        <v>40</v>
      </c>
      <c r="AI171" s="37" t="str">
        <f t="shared" si="18"/>
        <v>Útiles</v>
      </c>
      <c r="AJ171" s="37" t="s">
        <v>867</v>
      </c>
      <c r="AK171" s="37" t="s">
        <v>127</v>
      </c>
    </row>
    <row r="172" spans="1:38" ht="24" x14ac:dyDescent="0.2">
      <c r="A172" s="37"/>
      <c r="B172" s="37"/>
      <c r="C172" s="37"/>
      <c r="D172" s="87" t="s">
        <v>297</v>
      </c>
      <c r="E172" s="37"/>
      <c r="F172" s="66" t="s">
        <v>298</v>
      </c>
      <c r="G172" s="40">
        <v>76</v>
      </c>
      <c r="H172" s="40" t="s">
        <v>285</v>
      </c>
      <c r="I172" s="40">
        <v>6</v>
      </c>
      <c r="J172" s="88" t="s">
        <v>309</v>
      </c>
      <c r="K172" s="74"/>
      <c r="L172" s="37"/>
      <c r="M172" s="37"/>
      <c r="N172" s="37"/>
      <c r="O172" s="37"/>
      <c r="P172" s="37"/>
      <c r="Q172" s="37"/>
      <c r="R172" s="37"/>
      <c r="S172" s="37"/>
      <c r="T172" s="37"/>
      <c r="U172" s="37"/>
      <c r="V172" s="37"/>
      <c r="W172" s="37"/>
      <c r="X172" s="37"/>
      <c r="Y172" s="37"/>
      <c r="Z172" s="37"/>
      <c r="AA172" s="37"/>
      <c r="AB172" s="37"/>
      <c r="AC172" s="37"/>
      <c r="AD172" s="37"/>
      <c r="AE172" s="37"/>
      <c r="AF172" s="37"/>
      <c r="AG172" s="37"/>
      <c r="AH172" s="37"/>
      <c r="AI172" s="37"/>
      <c r="AJ172" s="37"/>
      <c r="AK172" s="37"/>
    </row>
    <row r="173" spans="1:38" x14ac:dyDescent="0.2">
      <c r="A173" s="37"/>
      <c r="B173" s="37"/>
      <c r="C173" s="37"/>
      <c r="D173" s="37" t="s">
        <v>310</v>
      </c>
      <c r="E173" s="37"/>
      <c r="F173" s="63" t="s">
        <v>311</v>
      </c>
      <c r="G173" s="41">
        <v>36</v>
      </c>
      <c r="H173" s="40" t="s">
        <v>83</v>
      </c>
      <c r="I173" s="41">
        <v>14</v>
      </c>
      <c r="J173" s="40" t="s">
        <v>312</v>
      </c>
      <c r="K173" s="73"/>
      <c r="L173" s="73"/>
      <c r="M173" s="73"/>
      <c r="N173" s="73"/>
      <c r="O173" s="73"/>
      <c r="P173" s="73"/>
      <c r="Q173" s="73"/>
      <c r="R173" s="73"/>
      <c r="S173" s="73"/>
      <c r="T173" s="73"/>
      <c r="U173" s="73"/>
      <c r="V173" s="73"/>
      <c r="W173" s="73"/>
      <c r="X173" s="73"/>
      <c r="Y173" s="73"/>
      <c r="Z173" s="73"/>
      <c r="AA173" s="73"/>
      <c r="AB173" s="73"/>
      <c r="AC173" s="73"/>
      <c r="AD173" s="73"/>
      <c r="AE173" s="73"/>
      <c r="AF173" s="73"/>
      <c r="AG173" s="73"/>
      <c r="AH173" s="73"/>
      <c r="AI173" s="73"/>
      <c r="AJ173" s="73"/>
      <c r="AK173" s="73"/>
    </row>
    <row r="174" spans="1:38" ht="24" x14ac:dyDescent="0.2">
      <c r="A174" s="37"/>
      <c r="B174" s="37"/>
      <c r="C174" s="37"/>
      <c r="D174" s="37" t="s">
        <v>310</v>
      </c>
      <c r="E174" s="37"/>
      <c r="F174" s="63" t="s">
        <v>311</v>
      </c>
      <c r="G174" s="41">
        <v>36</v>
      </c>
      <c r="H174" s="40" t="s">
        <v>83</v>
      </c>
      <c r="I174" s="41">
        <v>18</v>
      </c>
      <c r="J174" s="43" t="s">
        <v>84</v>
      </c>
      <c r="K174" s="57" t="s">
        <v>912</v>
      </c>
      <c r="L174" s="37"/>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37"/>
    </row>
    <row r="175" spans="1:38" ht="24" x14ac:dyDescent="0.2">
      <c r="A175" s="37"/>
      <c r="B175" s="37"/>
      <c r="C175" s="37"/>
      <c r="D175" s="37" t="s">
        <v>310</v>
      </c>
      <c r="E175" s="37"/>
      <c r="F175" s="63" t="s">
        <v>311</v>
      </c>
      <c r="G175" s="41">
        <v>36</v>
      </c>
      <c r="H175" s="40" t="s">
        <v>83</v>
      </c>
      <c r="I175" s="41">
        <v>20</v>
      </c>
      <c r="J175" s="43" t="s">
        <v>130</v>
      </c>
      <c r="K175" s="57" t="s">
        <v>912</v>
      </c>
      <c r="L175" s="37"/>
      <c r="M175" s="37"/>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37"/>
    </row>
    <row r="176" spans="1:38" ht="24" x14ac:dyDescent="0.2">
      <c r="A176" s="37"/>
      <c r="B176" s="37"/>
      <c r="C176" s="37"/>
      <c r="D176" s="37" t="s">
        <v>310</v>
      </c>
      <c r="E176" s="37"/>
      <c r="F176" s="63" t="s">
        <v>311</v>
      </c>
      <c r="G176" s="41">
        <v>44</v>
      </c>
      <c r="H176" s="53" t="s">
        <v>313</v>
      </c>
      <c r="I176" s="37"/>
      <c r="J176" s="37"/>
      <c r="K176" s="57" t="s">
        <v>912</v>
      </c>
      <c r="L176" s="37"/>
      <c r="M176" s="37"/>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37"/>
    </row>
    <row r="177" spans="1:37" ht="72" x14ac:dyDescent="0.2">
      <c r="A177" s="37"/>
      <c r="B177" s="37"/>
      <c r="C177" s="37"/>
      <c r="D177" s="55" t="s">
        <v>314</v>
      </c>
      <c r="E177" s="37"/>
      <c r="F177" s="63" t="s">
        <v>315</v>
      </c>
      <c r="G177" s="42">
        <v>4</v>
      </c>
      <c r="H177" s="40" t="s">
        <v>98</v>
      </c>
      <c r="I177" s="42">
        <v>6</v>
      </c>
      <c r="J177" s="43" t="s">
        <v>316</v>
      </c>
      <c r="K177" s="57" t="s">
        <v>1014</v>
      </c>
      <c r="L177" s="55" t="s">
        <v>1015</v>
      </c>
      <c r="M177" s="50">
        <v>4.3</v>
      </c>
      <c r="N177" s="50" t="s">
        <v>478</v>
      </c>
      <c r="O177" s="50" t="s">
        <v>1016</v>
      </c>
      <c r="P177" s="50" t="s">
        <v>110</v>
      </c>
      <c r="Q177" s="50" t="s">
        <v>5</v>
      </c>
      <c r="R177" s="50" t="s">
        <v>1017</v>
      </c>
      <c r="S177" s="50" t="s">
        <v>5</v>
      </c>
      <c r="T177" s="50" t="s">
        <v>642</v>
      </c>
      <c r="U177" s="50" t="s">
        <v>1018</v>
      </c>
      <c r="V177" s="50" t="s">
        <v>7</v>
      </c>
      <c r="W177" s="50" t="s">
        <v>5</v>
      </c>
      <c r="X177" s="50" t="s">
        <v>5</v>
      </c>
      <c r="Y177" s="50" t="s">
        <v>1019</v>
      </c>
      <c r="Z177" s="50" t="s">
        <v>0</v>
      </c>
      <c r="AA177" s="50" t="s">
        <v>478</v>
      </c>
      <c r="AB177" s="50" t="s">
        <v>5</v>
      </c>
      <c r="AC177" s="50" t="s">
        <v>0</v>
      </c>
      <c r="AD177" s="50" t="s">
        <v>5</v>
      </c>
      <c r="AE177" s="50" t="s">
        <v>637</v>
      </c>
      <c r="AF177" s="50" t="s">
        <v>637</v>
      </c>
      <c r="AG177" s="50" t="s">
        <v>637</v>
      </c>
      <c r="AH177" s="50"/>
      <c r="AI177" s="50" t="s">
        <v>127</v>
      </c>
      <c r="AJ177" s="50" t="s">
        <v>127</v>
      </c>
      <c r="AK177" s="50" t="s">
        <v>7</v>
      </c>
    </row>
    <row r="178" spans="1:37" ht="255" x14ac:dyDescent="0.2">
      <c r="A178" s="37"/>
      <c r="B178" s="37"/>
      <c r="C178" s="37"/>
      <c r="D178" s="55" t="s">
        <v>314</v>
      </c>
      <c r="E178" s="37"/>
      <c r="F178" s="63" t="s">
        <v>315</v>
      </c>
      <c r="G178" s="41">
        <v>24</v>
      </c>
      <c r="H178" s="40" t="s">
        <v>317</v>
      </c>
      <c r="I178" s="37"/>
      <c r="J178" s="37"/>
      <c r="K178" s="57"/>
      <c r="L178" s="55" t="s">
        <v>1020</v>
      </c>
      <c r="M178" s="50">
        <v>634</v>
      </c>
      <c r="N178" s="50" t="s">
        <v>478</v>
      </c>
      <c r="O178" s="50" t="s">
        <v>1021</v>
      </c>
      <c r="P178" s="50" t="s">
        <v>110</v>
      </c>
      <c r="Q178" s="50" t="s">
        <v>5</v>
      </c>
      <c r="R178" s="50" t="s">
        <v>1017</v>
      </c>
      <c r="S178" s="50" t="s">
        <v>5</v>
      </c>
      <c r="T178" s="50" t="s">
        <v>642</v>
      </c>
      <c r="U178" s="79" t="s">
        <v>1022</v>
      </c>
      <c r="V178" s="50" t="s">
        <v>7</v>
      </c>
      <c r="W178" s="50" t="s">
        <v>0</v>
      </c>
      <c r="X178" s="50" t="s">
        <v>5</v>
      </c>
      <c r="Y178" s="50" t="s">
        <v>1023</v>
      </c>
      <c r="Z178" s="50" t="s">
        <v>5</v>
      </c>
      <c r="AA178" s="50" t="s">
        <v>478</v>
      </c>
      <c r="AB178" s="50" t="s">
        <v>5</v>
      </c>
      <c r="AC178" s="50" t="s">
        <v>0</v>
      </c>
      <c r="AD178" s="50" t="s">
        <v>5</v>
      </c>
      <c r="AE178" s="50" t="s">
        <v>637</v>
      </c>
      <c r="AF178" s="50" t="s">
        <v>637</v>
      </c>
      <c r="AG178" s="50" t="s">
        <v>637</v>
      </c>
      <c r="AH178" s="50"/>
      <c r="AI178" s="50" t="s">
        <v>127</v>
      </c>
      <c r="AJ178" s="50" t="s">
        <v>127</v>
      </c>
      <c r="AK178" s="50" t="s">
        <v>7</v>
      </c>
    </row>
    <row r="179" spans="1:37" ht="116.45" customHeight="1" x14ac:dyDescent="0.2">
      <c r="A179" s="37"/>
      <c r="B179" s="37"/>
      <c r="C179" s="37"/>
      <c r="D179" s="55" t="s">
        <v>314</v>
      </c>
      <c r="E179" s="37"/>
      <c r="F179" s="63" t="s">
        <v>315</v>
      </c>
      <c r="G179" s="41">
        <v>36</v>
      </c>
      <c r="H179" s="40" t="s">
        <v>83</v>
      </c>
      <c r="I179" s="41">
        <v>18</v>
      </c>
      <c r="J179" s="43" t="s">
        <v>84</v>
      </c>
      <c r="K179" s="57" t="s">
        <v>1024</v>
      </c>
      <c r="L179" s="55" t="s">
        <v>1025</v>
      </c>
      <c r="M179" s="55" t="s">
        <v>1026</v>
      </c>
      <c r="N179" s="55" t="s">
        <v>478</v>
      </c>
      <c r="O179" s="55" t="s">
        <v>1027</v>
      </c>
      <c r="P179" s="55" t="s">
        <v>5</v>
      </c>
      <c r="Q179" s="55" t="s">
        <v>5</v>
      </c>
      <c r="R179" s="55" t="s">
        <v>1028</v>
      </c>
      <c r="S179" s="55" t="s">
        <v>5</v>
      </c>
      <c r="T179" s="55" t="s">
        <v>1029</v>
      </c>
      <c r="U179" s="55" t="s">
        <v>1030</v>
      </c>
      <c r="V179" s="55"/>
      <c r="W179" s="55" t="s">
        <v>5</v>
      </c>
      <c r="X179" s="55" t="s">
        <v>1031</v>
      </c>
      <c r="Y179" s="55" t="s">
        <v>1010</v>
      </c>
      <c r="Z179" s="55" t="s">
        <v>5</v>
      </c>
      <c r="AA179" s="55" t="s">
        <v>5</v>
      </c>
      <c r="AB179" s="55" t="s">
        <v>0</v>
      </c>
      <c r="AC179" s="55" t="s">
        <v>5</v>
      </c>
      <c r="AD179" s="55" t="s">
        <v>0</v>
      </c>
      <c r="AE179" s="55" t="s">
        <v>637</v>
      </c>
      <c r="AF179" s="55"/>
      <c r="AG179" s="55"/>
      <c r="AH179" s="55"/>
      <c r="AI179" s="55" t="s">
        <v>127</v>
      </c>
      <c r="AJ179" s="55" t="s">
        <v>127</v>
      </c>
      <c r="AK179" s="55" t="s">
        <v>7</v>
      </c>
    </row>
    <row r="180" spans="1:37" ht="30" customHeight="1" x14ac:dyDescent="0.2">
      <c r="A180" s="37"/>
      <c r="B180" s="37"/>
      <c r="C180" s="37"/>
      <c r="D180" s="55" t="s">
        <v>318</v>
      </c>
      <c r="E180" s="37"/>
      <c r="F180" s="63" t="s">
        <v>319</v>
      </c>
      <c r="G180" s="40">
        <v>4</v>
      </c>
      <c r="H180" s="43" t="s">
        <v>98</v>
      </c>
      <c r="I180" s="40">
        <v>32</v>
      </c>
      <c r="J180" s="43" t="s">
        <v>320</v>
      </c>
      <c r="K180" s="74" t="s">
        <v>714</v>
      </c>
      <c r="L180" s="37" t="s">
        <v>676</v>
      </c>
      <c r="M180" s="37">
        <v>0.25</v>
      </c>
      <c r="N180" s="37" t="s">
        <v>119</v>
      </c>
      <c r="O180" s="37" t="s">
        <v>698</v>
      </c>
      <c r="P180" s="37" t="s">
        <v>105</v>
      </c>
      <c r="Q180" s="37" t="s">
        <v>715</v>
      </c>
      <c r="R180" s="37" t="s">
        <v>716</v>
      </c>
      <c r="S180" s="37" t="s">
        <v>105</v>
      </c>
      <c r="T180" s="37" t="s">
        <v>717</v>
      </c>
      <c r="U180" s="37" t="s">
        <v>718</v>
      </c>
      <c r="V180" s="37" t="s">
        <v>719</v>
      </c>
      <c r="W180" s="37" t="s">
        <v>720</v>
      </c>
      <c r="X180" s="37"/>
      <c r="Y180" s="37"/>
      <c r="Z180" s="37" t="s">
        <v>105</v>
      </c>
      <c r="AA180" s="55" t="s">
        <v>721</v>
      </c>
      <c r="AB180" s="55" t="s">
        <v>722</v>
      </c>
      <c r="AC180" s="55" t="s">
        <v>723</v>
      </c>
      <c r="AD180" s="55" t="s">
        <v>724</v>
      </c>
      <c r="AE180" s="37" t="s">
        <v>725</v>
      </c>
      <c r="AF180" s="55" t="s">
        <v>726</v>
      </c>
      <c r="AG180" s="55" t="s">
        <v>727</v>
      </c>
      <c r="AH180" s="37"/>
      <c r="AI180" s="37" t="s">
        <v>728</v>
      </c>
      <c r="AJ180" s="37" t="s">
        <v>728</v>
      </c>
      <c r="AK180" s="37"/>
    </row>
    <row r="181" spans="1:37" ht="35.25" customHeight="1" x14ac:dyDescent="0.2">
      <c r="A181" s="37"/>
      <c r="B181" s="37"/>
      <c r="C181" s="37"/>
      <c r="D181" s="55" t="s">
        <v>318</v>
      </c>
      <c r="E181" s="37"/>
      <c r="F181" s="63" t="s">
        <v>319</v>
      </c>
      <c r="G181" s="40">
        <v>4</v>
      </c>
      <c r="H181" s="43" t="s">
        <v>98</v>
      </c>
      <c r="I181" s="40">
        <v>34</v>
      </c>
      <c r="J181" s="43" t="s">
        <v>321</v>
      </c>
      <c r="K181" s="74"/>
      <c r="L181" s="37"/>
      <c r="M181" s="37"/>
      <c r="N181" s="37"/>
      <c r="O181" s="37"/>
      <c r="P181" s="37"/>
      <c r="Q181" s="37"/>
      <c r="R181" s="37"/>
      <c r="S181" s="37"/>
      <c r="T181" s="37"/>
      <c r="U181" s="37"/>
      <c r="V181" s="37"/>
      <c r="W181" s="37"/>
      <c r="X181" s="37"/>
      <c r="Y181" s="37"/>
      <c r="Z181" s="37"/>
      <c r="AA181" s="37"/>
      <c r="AB181" s="37"/>
      <c r="AC181" s="37"/>
      <c r="AD181" s="37"/>
      <c r="AE181" s="37"/>
      <c r="AF181" s="37"/>
      <c r="AG181" s="37"/>
      <c r="AH181" s="37"/>
      <c r="AI181" s="37"/>
      <c r="AJ181" s="37"/>
      <c r="AK181" s="37"/>
    </row>
    <row r="182" spans="1:37" ht="30.75" customHeight="1" x14ac:dyDescent="0.2">
      <c r="A182" s="37"/>
      <c r="B182" s="37"/>
      <c r="C182" s="37"/>
      <c r="D182" s="55" t="s">
        <v>318</v>
      </c>
      <c r="E182" s="37"/>
      <c r="F182" s="63" t="s">
        <v>319</v>
      </c>
      <c r="G182" s="40">
        <v>4</v>
      </c>
      <c r="H182" s="43" t="s">
        <v>98</v>
      </c>
      <c r="I182" s="40">
        <v>38</v>
      </c>
      <c r="J182" s="43" t="s">
        <v>322</v>
      </c>
      <c r="K182" s="57" t="s">
        <v>961</v>
      </c>
      <c r="L182" s="55" t="s">
        <v>962</v>
      </c>
      <c r="M182" s="37" t="s">
        <v>649</v>
      </c>
      <c r="N182" s="37" t="s">
        <v>5</v>
      </c>
      <c r="O182" s="37" t="s">
        <v>960</v>
      </c>
      <c r="P182" s="37" t="s">
        <v>5</v>
      </c>
      <c r="Q182" s="37" t="s">
        <v>5</v>
      </c>
      <c r="R182" s="37" t="s">
        <v>626</v>
      </c>
      <c r="S182" s="37" t="s">
        <v>5</v>
      </c>
      <c r="T182" s="37" t="s">
        <v>5</v>
      </c>
      <c r="U182" s="37" t="s">
        <v>5</v>
      </c>
      <c r="V182" s="37" t="s">
        <v>5</v>
      </c>
      <c r="W182" s="37" t="s">
        <v>5</v>
      </c>
      <c r="X182" s="37" t="s">
        <v>0</v>
      </c>
      <c r="Y182" s="37"/>
      <c r="Z182" s="37" t="s">
        <v>434</v>
      </c>
      <c r="AA182" s="37" t="s">
        <v>5</v>
      </c>
      <c r="AB182" s="37" t="s">
        <v>5</v>
      </c>
      <c r="AC182" s="37" t="s">
        <v>5</v>
      </c>
      <c r="AD182" s="37" t="s">
        <v>5</v>
      </c>
      <c r="AE182" s="37" t="s">
        <v>5</v>
      </c>
      <c r="AF182" s="37" t="s">
        <v>5</v>
      </c>
      <c r="AG182" s="37" t="s">
        <v>5</v>
      </c>
      <c r="AH182" s="37">
        <f t="shared" ref="AH182" si="19">IF(N182="SI",10,0)+IF(O182="NO",10,0)+IF(Z182="SI",10,0)+IF(AA182="SI",10,0)+IF(AB182="NO",10,0)+IF(AC182="SI",10,0)+IF(AD182="NO",10,0)+IF(AE182="SI",10,0)+IF(AF182="SI",10,0)+IF(AG182="SI",10,0)</f>
        <v>20</v>
      </c>
      <c r="AI182" s="37" t="str">
        <f t="shared" ref="AI182" si="20">IF(AH182&lt;26,"No esenciales",IF(AH182&lt;51,"Útiles",IF(AH182&lt;76,"Importantes",IF(AH182&lt;101,"Vitales"))))</f>
        <v>No esenciales</v>
      </c>
      <c r="AJ182" s="37" t="s">
        <v>957</v>
      </c>
      <c r="AK182" s="37" t="s">
        <v>127</v>
      </c>
    </row>
    <row r="183" spans="1:37" ht="35.25" customHeight="1" x14ac:dyDescent="0.2">
      <c r="A183" s="37"/>
      <c r="B183" s="37"/>
      <c r="C183" s="37"/>
      <c r="D183" s="55" t="s">
        <v>318</v>
      </c>
      <c r="E183" s="37"/>
      <c r="F183" s="63" t="s">
        <v>319</v>
      </c>
      <c r="G183" s="40">
        <v>4</v>
      </c>
      <c r="H183" s="43" t="s">
        <v>98</v>
      </c>
      <c r="I183" s="40">
        <v>44</v>
      </c>
      <c r="J183" s="43" t="s">
        <v>323</v>
      </c>
      <c r="K183" s="74"/>
      <c r="L183" s="37"/>
      <c r="M183" s="37"/>
      <c r="N183" s="37"/>
      <c r="O183" s="37"/>
      <c r="P183" s="37"/>
      <c r="Q183" s="37"/>
      <c r="R183" s="37"/>
      <c r="S183" s="37"/>
      <c r="T183" s="37"/>
      <c r="U183" s="37"/>
      <c r="V183" s="37"/>
      <c r="W183" s="37"/>
      <c r="X183" s="37"/>
      <c r="Y183" s="37"/>
      <c r="Z183" s="37"/>
      <c r="AA183" s="37"/>
      <c r="AB183" s="37"/>
      <c r="AC183" s="37"/>
      <c r="AD183" s="37"/>
      <c r="AE183" s="37"/>
      <c r="AF183" s="37"/>
      <c r="AG183" s="37"/>
      <c r="AH183" s="37"/>
      <c r="AI183" s="37"/>
      <c r="AJ183" s="37"/>
      <c r="AK183" s="37"/>
    </row>
    <row r="184" spans="1:37" ht="34.5" customHeight="1" x14ac:dyDescent="0.2">
      <c r="A184" s="37"/>
      <c r="B184" s="37"/>
      <c r="C184" s="37"/>
      <c r="D184" s="55" t="s">
        <v>318</v>
      </c>
      <c r="E184" s="37"/>
      <c r="F184" s="63" t="s">
        <v>319</v>
      </c>
      <c r="G184" s="40">
        <v>4</v>
      </c>
      <c r="H184" s="43" t="s">
        <v>98</v>
      </c>
      <c r="I184" s="40">
        <v>52</v>
      </c>
      <c r="J184" s="43" t="s">
        <v>324</v>
      </c>
      <c r="K184" s="74"/>
      <c r="L184" s="37"/>
      <c r="M184" s="37"/>
      <c r="N184" s="37"/>
      <c r="O184" s="37"/>
      <c r="P184" s="37"/>
      <c r="Q184" s="37"/>
      <c r="R184" s="37"/>
      <c r="S184" s="37"/>
      <c r="T184" s="37"/>
      <c r="U184" s="37"/>
      <c r="V184" s="37"/>
      <c r="W184" s="37"/>
      <c r="X184" s="37"/>
      <c r="Y184" s="37"/>
      <c r="Z184" s="37"/>
      <c r="AA184" s="37"/>
      <c r="AB184" s="37"/>
      <c r="AC184" s="37"/>
      <c r="AD184" s="37"/>
      <c r="AE184" s="37"/>
      <c r="AF184" s="37"/>
      <c r="AG184" s="37"/>
      <c r="AH184" s="37"/>
      <c r="AI184" s="37"/>
      <c r="AJ184" s="37"/>
      <c r="AK184" s="37"/>
    </row>
    <row r="185" spans="1:37" ht="34.5" customHeight="1" x14ac:dyDescent="0.2">
      <c r="A185" s="37"/>
      <c r="B185" s="37"/>
      <c r="C185" s="37"/>
      <c r="D185" s="55" t="s">
        <v>318</v>
      </c>
      <c r="E185" s="37"/>
      <c r="F185" s="63" t="s">
        <v>319</v>
      </c>
      <c r="G185" s="40">
        <v>18</v>
      </c>
      <c r="H185" s="43" t="s">
        <v>325</v>
      </c>
      <c r="I185" s="40">
        <v>2</v>
      </c>
      <c r="J185" s="43" t="s">
        <v>326</v>
      </c>
      <c r="K185" s="72" t="s">
        <v>878</v>
      </c>
      <c r="L185" s="72" t="s">
        <v>705</v>
      </c>
      <c r="M185" s="80" t="s">
        <v>879</v>
      </c>
      <c r="N185" s="33" t="s">
        <v>0</v>
      </c>
      <c r="O185" s="72" t="s">
        <v>880</v>
      </c>
      <c r="P185" s="33" t="s">
        <v>881</v>
      </c>
      <c r="Q185" s="33" t="s">
        <v>5</v>
      </c>
      <c r="R185" s="33" t="s">
        <v>882</v>
      </c>
      <c r="S185" s="33" t="s">
        <v>882</v>
      </c>
      <c r="T185" s="33" t="s">
        <v>882</v>
      </c>
      <c r="U185" s="33" t="s">
        <v>882</v>
      </c>
      <c r="V185" s="33" t="s">
        <v>883</v>
      </c>
      <c r="W185" s="33" t="s">
        <v>5</v>
      </c>
      <c r="X185" s="33" t="s">
        <v>5</v>
      </c>
      <c r="Y185" s="33">
        <v>10</v>
      </c>
      <c r="Z185" s="33"/>
      <c r="AA185" s="33" t="s">
        <v>0</v>
      </c>
      <c r="AB185" s="33" t="s">
        <v>5</v>
      </c>
      <c r="AC185" s="33" t="s">
        <v>5</v>
      </c>
      <c r="AD185" s="33" t="s">
        <v>110</v>
      </c>
      <c r="AE185" s="33" t="s">
        <v>434</v>
      </c>
      <c r="AF185" s="33" t="s">
        <v>0</v>
      </c>
      <c r="AG185" s="33" t="s">
        <v>0</v>
      </c>
      <c r="AH185" s="33"/>
      <c r="AI185" s="33"/>
      <c r="AJ185" s="33" t="s">
        <v>127</v>
      </c>
      <c r="AK185" s="33"/>
    </row>
    <row r="186" spans="1:37" ht="27.75" customHeight="1" x14ac:dyDescent="0.2">
      <c r="A186" s="37"/>
      <c r="B186" s="37"/>
      <c r="C186" s="37"/>
      <c r="D186" s="55" t="s">
        <v>318</v>
      </c>
      <c r="E186" s="37"/>
      <c r="F186" s="63" t="s">
        <v>319</v>
      </c>
      <c r="G186" s="40">
        <v>18</v>
      </c>
      <c r="H186" s="43" t="s">
        <v>325</v>
      </c>
      <c r="I186" s="41">
        <v>4</v>
      </c>
      <c r="J186" s="43" t="s">
        <v>327</v>
      </c>
      <c r="K186" s="72" t="s">
        <v>878</v>
      </c>
      <c r="L186" s="72" t="s">
        <v>705</v>
      </c>
      <c r="M186" s="33" t="s">
        <v>884</v>
      </c>
      <c r="N186" s="33" t="s">
        <v>0</v>
      </c>
      <c r="O186" s="72" t="s">
        <v>880</v>
      </c>
      <c r="P186" s="33"/>
      <c r="Q186" s="33"/>
      <c r="R186" s="33" t="s">
        <v>881</v>
      </c>
      <c r="S186" s="33" t="s">
        <v>5</v>
      </c>
      <c r="T186" s="33" t="s">
        <v>882</v>
      </c>
      <c r="U186" s="33" t="s">
        <v>882</v>
      </c>
      <c r="V186" s="33" t="s">
        <v>882</v>
      </c>
      <c r="W186" s="33" t="s">
        <v>882</v>
      </c>
      <c r="X186" s="33" t="s">
        <v>883</v>
      </c>
      <c r="Y186" s="33" t="s">
        <v>5</v>
      </c>
      <c r="Z186" s="33" t="s">
        <v>5</v>
      </c>
      <c r="AA186" s="33" t="s">
        <v>0</v>
      </c>
      <c r="AB186" s="33" t="s">
        <v>5</v>
      </c>
      <c r="AC186" s="33" t="s">
        <v>5</v>
      </c>
      <c r="AD186" s="33" t="s">
        <v>110</v>
      </c>
      <c r="AE186" s="33" t="s">
        <v>434</v>
      </c>
      <c r="AF186" s="33" t="s">
        <v>0</v>
      </c>
      <c r="AG186" s="33" t="s">
        <v>0</v>
      </c>
      <c r="AH186" s="33"/>
      <c r="AI186" s="33"/>
      <c r="AJ186" s="33" t="s">
        <v>127</v>
      </c>
      <c r="AK186" s="33"/>
    </row>
    <row r="187" spans="1:37" ht="31.5" customHeight="1" x14ac:dyDescent="0.2">
      <c r="A187" s="37"/>
      <c r="B187" s="37"/>
      <c r="C187" s="37"/>
      <c r="D187" s="55" t="s">
        <v>318</v>
      </c>
      <c r="E187" s="37"/>
      <c r="F187" s="63" t="s">
        <v>319</v>
      </c>
      <c r="G187" s="40">
        <v>18</v>
      </c>
      <c r="H187" s="43" t="s">
        <v>325</v>
      </c>
      <c r="I187" s="40">
        <v>6</v>
      </c>
      <c r="J187" s="43" t="s">
        <v>328</v>
      </c>
      <c r="K187" s="72" t="s">
        <v>878</v>
      </c>
      <c r="L187" s="72" t="s">
        <v>705</v>
      </c>
      <c r="M187" s="32" t="s">
        <v>884</v>
      </c>
      <c r="N187" s="33" t="s">
        <v>0</v>
      </c>
      <c r="O187" s="72" t="s">
        <v>880</v>
      </c>
      <c r="P187" s="33"/>
      <c r="Q187" s="33"/>
      <c r="R187" s="33" t="s">
        <v>881</v>
      </c>
      <c r="S187" s="33" t="s">
        <v>5</v>
      </c>
      <c r="T187" s="33" t="s">
        <v>882</v>
      </c>
      <c r="U187" s="33" t="s">
        <v>882</v>
      </c>
      <c r="V187" s="33" t="s">
        <v>882</v>
      </c>
      <c r="W187" s="33" t="s">
        <v>882</v>
      </c>
      <c r="X187" s="33" t="s">
        <v>883</v>
      </c>
      <c r="Y187" s="33" t="s">
        <v>5</v>
      </c>
      <c r="Z187" s="33" t="s">
        <v>5</v>
      </c>
      <c r="AA187" s="33" t="s">
        <v>0</v>
      </c>
      <c r="AB187" s="33" t="s">
        <v>5</v>
      </c>
      <c r="AC187" s="33" t="s">
        <v>5</v>
      </c>
      <c r="AD187" s="33" t="s">
        <v>110</v>
      </c>
      <c r="AE187" s="33" t="s">
        <v>434</v>
      </c>
      <c r="AF187" s="33" t="s">
        <v>0</v>
      </c>
      <c r="AG187" s="33" t="s">
        <v>0</v>
      </c>
      <c r="AH187" s="33"/>
      <c r="AI187" s="33"/>
      <c r="AJ187" s="33" t="s">
        <v>127</v>
      </c>
      <c r="AK187" s="33"/>
    </row>
    <row r="188" spans="1:37" ht="35.25" customHeight="1" x14ac:dyDescent="0.2">
      <c r="A188" s="37"/>
      <c r="B188" s="37"/>
      <c r="C188" s="37"/>
      <c r="D188" s="55" t="s">
        <v>318</v>
      </c>
      <c r="E188" s="37"/>
      <c r="F188" s="63" t="s">
        <v>319</v>
      </c>
      <c r="G188" s="40">
        <v>18</v>
      </c>
      <c r="H188" s="43" t="s">
        <v>325</v>
      </c>
      <c r="I188" s="41">
        <v>8</v>
      </c>
      <c r="J188" s="43" t="s">
        <v>329</v>
      </c>
      <c r="K188" s="81" t="s">
        <v>885</v>
      </c>
      <c r="L188" s="72" t="s">
        <v>705</v>
      </c>
      <c r="M188" s="33" t="s">
        <v>886</v>
      </c>
      <c r="N188" s="33" t="s">
        <v>0</v>
      </c>
      <c r="O188" s="72" t="s">
        <v>880</v>
      </c>
      <c r="P188" s="33"/>
      <c r="Q188" s="33"/>
      <c r="R188" s="33" t="s">
        <v>881</v>
      </c>
      <c r="S188" s="33" t="s">
        <v>5</v>
      </c>
      <c r="T188" s="33" t="s">
        <v>882</v>
      </c>
      <c r="U188" s="33" t="s">
        <v>882</v>
      </c>
      <c r="V188" s="33" t="s">
        <v>882</v>
      </c>
      <c r="W188" s="33" t="s">
        <v>882</v>
      </c>
      <c r="X188" s="33" t="s">
        <v>883</v>
      </c>
      <c r="Y188" s="33" t="s">
        <v>5</v>
      </c>
      <c r="Z188" s="33" t="s">
        <v>5</v>
      </c>
      <c r="AA188" s="33" t="s">
        <v>0</v>
      </c>
      <c r="AB188" s="33" t="s">
        <v>5</v>
      </c>
      <c r="AC188" s="33" t="s">
        <v>5</v>
      </c>
      <c r="AD188" s="33" t="s">
        <v>110</v>
      </c>
      <c r="AE188" s="33" t="s">
        <v>434</v>
      </c>
      <c r="AF188" s="33" t="s">
        <v>0</v>
      </c>
      <c r="AG188" s="33" t="s">
        <v>0</v>
      </c>
      <c r="AH188" s="33"/>
      <c r="AI188" s="33"/>
      <c r="AJ188" s="33" t="s">
        <v>127</v>
      </c>
      <c r="AK188" s="33"/>
    </row>
    <row r="189" spans="1:37" ht="31.5" customHeight="1" x14ac:dyDescent="0.2">
      <c r="A189" s="37"/>
      <c r="B189" s="37"/>
      <c r="C189" s="37"/>
      <c r="D189" s="55" t="s">
        <v>318</v>
      </c>
      <c r="E189" s="37"/>
      <c r="F189" s="63" t="s">
        <v>319</v>
      </c>
      <c r="G189" s="40">
        <v>22</v>
      </c>
      <c r="H189" s="43" t="s">
        <v>330</v>
      </c>
      <c r="I189" s="37"/>
      <c r="J189" s="37"/>
      <c r="K189" s="74"/>
      <c r="L189" s="37"/>
      <c r="M189" s="37"/>
      <c r="N189" s="37"/>
      <c r="O189" s="37"/>
      <c r="P189" s="37"/>
      <c r="Q189" s="37"/>
      <c r="R189" s="37"/>
      <c r="S189" s="37"/>
      <c r="T189" s="37"/>
      <c r="U189" s="37"/>
      <c r="V189" s="37"/>
      <c r="W189" s="37"/>
      <c r="X189" s="37"/>
      <c r="Y189" s="37"/>
      <c r="Z189" s="37"/>
      <c r="AA189" s="37"/>
      <c r="AB189" s="37"/>
      <c r="AC189" s="37"/>
      <c r="AD189" s="37"/>
      <c r="AE189" s="37"/>
      <c r="AF189" s="37"/>
      <c r="AG189" s="37"/>
      <c r="AH189" s="37"/>
      <c r="AI189" s="37"/>
      <c r="AJ189" s="37"/>
      <c r="AK189" s="37"/>
    </row>
    <row r="190" spans="1:37" ht="27.75" customHeight="1" x14ac:dyDescent="0.2">
      <c r="A190" s="37"/>
      <c r="B190" s="37"/>
      <c r="C190" s="37"/>
      <c r="D190" s="55" t="s">
        <v>318</v>
      </c>
      <c r="E190" s="37"/>
      <c r="F190" s="63" t="s">
        <v>319</v>
      </c>
      <c r="G190" s="40">
        <v>32</v>
      </c>
      <c r="H190" s="43" t="s">
        <v>331</v>
      </c>
      <c r="I190" s="37"/>
      <c r="J190" s="37"/>
      <c r="K190" s="57" t="s">
        <v>953</v>
      </c>
      <c r="L190" s="37" t="s">
        <v>954</v>
      </c>
      <c r="M190" s="37">
        <v>2</v>
      </c>
      <c r="N190" s="37" t="s">
        <v>0</v>
      </c>
      <c r="O190" s="37" t="s">
        <v>955</v>
      </c>
      <c r="P190" s="37" t="s">
        <v>5</v>
      </c>
      <c r="Q190" s="37" t="s">
        <v>5</v>
      </c>
      <c r="R190" s="37" t="s">
        <v>626</v>
      </c>
      <c r="S190" s="37" t="s">
        <v>5</v>
      </c>
      <c r="T190" s="37" t="s">
        <v>5</v>
      </c>
      <c r="U190" s="37" t="s">
        <v>5</v>
      </c>
      <c r="V190" s="37" t="s">
        <v>956</v>
      </c>
      <c r="W190" s="37" t="s">
        <v>5</v>
      </c>
      <c r="X190" s="37" t="s">
        <v>5</v>
      </c>
      <c r="Y190" s="37"/>
      <c r="Z190" s="37" t="s">
        <v>5</v>
      </c>
      <c r="AA190" s="37" t="s">
        <v>0</v>
      </c>
      <c r="AB190" s="37" t="s">
        <v>0</v>
      </c>
      <c r="AC190" s="37" t="s">
        <v>5</v>
      </c>
      <c r="AD190" s="37" t="s">
        <v>0</v>
      </c>
      <c r="AE190" s="37" t="s">
        <v>5</v>
      </c>
      <c r="AF190" s="37" t="s">
        <v>5</v>
      </c>
      <c r="AG190" s="37" t="s">
        <v>5</v>
      </c>
      <c r="AH190" s="37">
        <f t="shared" ref="AH190" si="21">IF(N190="SI",10,0)+IF(O190="NO",10,0)+IF(Z190="SI",10,0)+IF(AA190="SI",10,0)+IF(AB190="NO",10,0)+IF(AC190="SI",10,0)+IF(AD190="NO",10,0)+IF(AE190="SI",10,0)+IF(AF190="SI",10,0)+IF(AG190="SI",10,0)</f>
        <v>20</v>
      </c>
      <c r="AI190" s="37" t="str">
        <f t="shared" ref="AI190" si="22">IF(AH190&lt;26,"No esenciales",IF(AH190&lt;51,"Útiles",IF(AH190&lt;76,"Importantes",IF(AH190&lt;101,"Vitales"))))</f>
        <v>No esenciales</v>
      </c>
      <c r="AJ190" s="37" t="s">
        <v>957</v>
      </c>
      <c r="AK190" s="37" t="s">
        <v>127</v>
      </c>
    </row>
    <row r="191" spans="1:37" ht="33" customHeight="1" x14ac:dyDescent="0.2">
      <c r="A191" s="37"/>
      <c r="B191" s="37"/>
      <c r="C191" s="37"/>
      <c r="D191" s="55" t="s">
        <v>318</v>
      </c>
      <c r="E191" s="37"/>
      <c r="F191" s="63" t="s">
        <v>319</v>
      </c>
      <c r="G191" s="41">
        <v>36</v>
      </c>
      <c r="H191" s="40" t="s">
        <v>135</v>
      </c>
      <c r="I191" s="41">
        <v>14</v>
      </c>
      <c r="J191" s="40" t="s">
        <v>94</v>
      </c>
      <c r="K191" s="74" t="s">
        <v>714</v>
      </c>
      <c r="L191" s="37"/>
      <c r="M191" s="37">
        <v>2</v>
      </c>
      <c r="N191" s="37"/>
      <c r="O191" s="37"/>
      <c r="P191" s="37"/>
      <c r="Q191" s="37"/>
      <c r="R191" s="37"/>
      <c r="S191" s="37"/>
      <c r="T191" s="37"/>
      <c r="U191" s="37"/>
      <c r="V191" s="37"/>
      <c r="W191" s="37"/>
      <c r="X191" s="37"/>
      <c r="Y191" s="37"/>
      <c r="Z191" s="37"/>
      <c r="AA191" s="37"/>
      <c r="AB191" s="37"/>
      <c r="AC191" s="37"/>
      <c r="AD191" s="37"/>
      <c r="AE191" s="37"/>
      <c r="AF191" s="37"/>
      <c r="AG191" s="37"/>
      <c r="AH191" s="37"/>
      <c r="AI191" s="37"/>
      <c r="AJ191" s="37"/>
      <c r="AK191" s="37"/>
    </row>
    <row r="192" spans="1:37" ht="31.5" customHeight="1" x14ac:dyDescent="0.2">
      <c r="A192" s="37"/>
      <c r="B192" s="37"/>
      <c r="C192" s="37"/>
      <c r="D192" s="55" t="s">
        <v>318</v>
      </c>
      <c r="E192" s="37"/>
      <c r="F192" s="63" t="s">
        <v>319</v>
      </c>
      <c r="G192" s="41">
        <v>36</v>
      </c>
      <c r="H192" s="40" t="s">
        <v>135</v>
      </c>
      <c r="I192" s="41">
        <v>18</v>
      </c>
      <c r="J192" s="40" t="s">
        <v>84</v>
      </c>
      <c r="K192" s="74" t="s">
        <v>714</v>
      </c>
      <c r="L192" s="37"/>
      <c r="M192" s="37"/>
      <c r="N192" s="37"/>
      <c r="O192" s="37"/>
      <c r="P192" s="37"/>
      <c r="Q192" s="37"/>
      <c r="R192" s="37"/>
      <c r="S192" s="37"/>
      <c r="T192" s="37"/>
      <c r="U192" s="37"/>
      <c r="V192" s="37"/>
      <c r="W192" s="37"/>
      <c r="X192" s="37"/>
      <c r="Y192" s="37"/>
      <c r="Z192" s="37"/>
      <c r="AA192" s="37"/>
      <c r="AB192" s="37"/>
      <c r="AC192" s="37"/>
      <c r="AD192" s="37"/>
      <c r="AE192" s="37"/>
      <c r="AF192" s="37"/>
      <c r="AG192" s="37"/>
      <c r="AH192" s="37"/>
      <c r="AI192" s="37"/>
      <c r="AJ192" s="37"/>
      <c r="AK192" s="37"/>
    </row>
    <row r="193" spans="1:37" ht="45.4" customHeight="1" x14ac:dyDescent="0.2">
      <c r="A193" s="37"/>
      <c r="B193" s="37"/>
      <c r="C193" s="37"/>
      <c r="D193" s="55" t="s">
        <v>318</v>
      </c>
      <c r="E193" s="37"/>
      <c r="F193" s="63" t="s">
        <v>319</v>
      </c>
      <c r="G193" s="41">
        <v>36</v>
      </c>
      <c r="H193" s="40" t="s">
        <v>135</v>
      </c>
      <c r="I193" s="41">
        <v>20</v>
      </c>
      <c r="J193" s="41" t="s">
        <v>130</v>
      </c>
      <c r="K193" s="74" t="s">
        <v>714</v>
      </c>
      <c r="L193" s="37"/>
      <c r="M193" s="37"/>
      <c r="N193" s="37"/>
      <c r="O193" s="37"/>
      <c r="P193" s="37"/>
      <c r="Q193" s="37"/>
      <c r="R193" s="37"/>
      <c r="S193" s="37"/>
      <c r="T193" s="37"/>
      <c r="U193" s="37"/>
      <c r="V193" s="37"/>
      <c r="W193" s="37"/>
      <c r="X193" s="37"/>
      <c r="Y193" s="37"/>
      <c r="Z193" s="37"/>
      <c r="AA193" s="37"/>
      <c r="AB193" s="37"/>
      <c r="AC193" s="37"/>
      <c r="AD193" s="37"/>
      <c r="AE193" s="37"/>
      <c r="AF193" s="37"/>
      <c r="AG193" s="37"/>
      <c r="AH193" s="37"/>
      <c r="AI193" s="37"/>
      <c r="AJ193" s="37"/>
      <c r="AK193" s="37"/>
    </row>
    <row r="194" spans="1:37" ht="24" x14ac:dyDescent="0.2">
      <c r="A194" s="37"/>
      <c r="B194" s="37"/>
      <c r="C194" s="37"/>
      <c r="D194" s="55" t="s">
        <v>318</v>
      </c>
      <c r="E194" s="37"/>
      <c r="F194" s="63" t="s">
        <v>319</v>
      </c>
      <c r="G194" s="41">
        <v>38</v>
      </c>
      <c r="H194" s="40" t="s">
        <v>332</v>
      </c>
      <c r="I194" s="41">
        <v>2</v>
      </c>
      <c r="J194" s="40" t="s">
        <v>333</v>
      </c>
      <c r="K194" s="74"/>
      <c r="L194" s="37"/>
      <c r="M194" s="37"/>
      <c r="N194" s="37"/>
      <c r="O194" s="37"/>
      <c r="P194" s="37"/>
      <c r="Q194" s="37"/>
      <c r="R194" s="37"/>
      <c r="S194" s="37"/>
      <c r="T194" s="37"/>
      <c r="U194" s="37"/>
      <c r="V194" s="37"/>
      <c r="W194" s="37"/>
      <c r="X194" s="37"/>
      <c r="Y194" s="37"/>
      <c r="Z194" s="37"/>
      <c r="AA194" s="37"/>
      <c r="AB194" s="37"/>
      <c r="AC194" s="37"/>
      <c r="AD194" s="37"/>
      <c r="AE194" s="37"/>
      <c r="AF194" s="37"/>
      <c r="AG194" s="37"/>
      <c r="AH194" s="37"/>
      <c r="AI194" s="37"/>
      <c r="AJ194" s="37"/>
      <c r="AK194" s="37"/>
    </row>
    <row r="195" spans="1:37" ht="48" customHeight="1" x14ac:dyDescent="0.2">
      <c r="A195" s="37"/>
      <c r="B195" s="37"/>
      <c r="C195" s="37"/>
      <c r="D195" s="55" t="s">
        <v>318</v>
      </c>
      <c r="E195" s="37"/>
      <c r="F195" s="63" t="s">
        <v>319</v>
      </c>
      <c r="G195" s="41">
        <v>38</v>
      </c>
      <c r="H195" s="40" t="s">
        <v>332</v>
      </c>
      <c r="I195" s="41">
        <v>4</v>
      </c>
      <c r="J195" s="40" t="s">
        <v>334</v>
      </c>
      <c r="K195" s="74"/>
      <c r="L195" s="37"/>
      <c r="M195" s="37"/>
      <c r="N195" s="37"/>
      <c r="O195" s="37"/>
      <c r="P195" s="37"/>
      <c r="Q195" s="37"/>
      <c r="R195" s="37"/>
      <c r="S195" s="37"/>
      <c r="T195" s="37"/>
      <c r="U195" s="37"/>
      <c r="V195" s="37"/>
      <c r="W195" s="37"/>
      <c r="X195" s="37"/>
      <c r="Y195" s="37"/>
      <c r="Z195" s="37"/>
      <c r="AA195" s="37"/>
      <c r="AB195" s="37"/>
      <c r="AC195" s="37"/>
      <c r="AD195" s="37"/>
      <c r="AE195" s="37"/>
      <c r="AF195" s="37"/>
      <c r="AG195" s="37"/>
      <c r="AH195" s="37"/>
      <c r="AI195" s="37"/>
      <c r="AJ195" s="37"/>
      <c r="AK195" s="37"/>
    </row>
    <row r="196" spans="1:37" ht="51" customHeight="1" x14ac:dyDescent="0.2">
      <c r="A196" s="37"/>
      <c r="B196" s="37"/>
      <c r="C196" s="37"/>
      <c r="D196" s="55" t="s">
        <v>318</v>
      </c>
      <c r="E196" s="37"/>
      <c r="F196" s="63" t="s">
        <v>319</v>
      </c>
      <c r="G196" s="41">
        <v>38</v>
      </c>
      <c r="H196" s="40" t="s">
        <v>332</v>
      </c>
      <c r="I196" s="41">
        <v>6</v>
      </c>
      <c r="J196" s="40" t="s">
        <v>335</v>
      </c>
      <c r="K196" s="74"/>
      <c r="L196" s="37"/>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row>
    <row r="197" spans="1:37" ht="65.25" customHeight="1" x14ac:dyDescent="0.2">
      <c r="A197" s="37"/>
      <c r="B197" s="37"/>
      <c r="C197" s="37"/>
      <c r="D197" s="55" t="s">
        <v>318</v>
      </c>
      <c r="E197" s="37"/>
      <c r="F197" s="63" t="s">
        <v>319</v>
      </c>
      <c r="G197" s="41">
        <v>42</v>
      </c>
      <c r="H197" s="43" t="s">
        <v>336</v>
      </c>
      <c r="I197" s="41">
        <v>4</v>
      </c>
      <c r="J197" s="43" t="s">
        <v>337</v>
      </c>
      <c r="K197" s="57" t="s">
        <v>1003</v>
      </c>
      <c r="L197" s="37" t="s">
        <v>1004</v>
      </c>
      <c r="M197" s="49">
        <v>0.3</v>
      </c>
      <c r="N197" s="49" t="s">
        <v>5</v>
      </c>
      <c r="O197" s="49" t="s">
        <v>1005</v>
      </c>
      <c r="P197" s="50" t="s">
        <v>5</v>
      </c>
      <c r="Q197" s="50" t="s">
        <v>1006</v>
      </c>
      <c r="R197" s="49" t="s">
        <v>1007</v>
      </c>
      <c r="S197" s="49" t="s">
        <v>5</v>
      </c>
      <c r="T197" s="49" t="s">
        <v>642</v>
      </c>
      <c r="U197" s="49" t="s">
        <v>1008</v>
      </c>
      <c r="V197" s="50" t="s">
        <v>1009</v>
      </c>
      <c r="W197" s="49" t="s">
        <v>5</v>
      </c>
      <c r="X197" s="49" t="s">
        <v>5</v>
      </c>
      <c r="Y197" s="49" t="s">
        <v>1010</v>
      </c>
      <c r="Z197" s="49" t="s">
        <v>5</v>
      </c>
      <c r="AA197" s="49" t="s">
        <v>0</v>
      </c>
      <c r="AB197" s="49" t="s">
        <v>5</v>
      </c>
      <c r="AC197" s="49" t="s">
        <v>0</v>
      </c>
      <c r="AD197" s="49" t="s">
        <v>5</v>
      </c>
      <c r="AE197" s="49" t="s">
        <v>637</v>
      </c>
      <c r="AF197" s="49" t="s">
        <v>637</v>
      </c>
      <c r="AG197" s="49" t="s">
        <v>637</v>
      </c>
      <c r="AH197" s="49"/>
      <c r="AI197" s="49" t="s">
        <v>127</v>
      </c>
      <c r="AJ197" s="49" t="s">
        <v>127</v>
      </c>
      <c r="AK197" s="49" t="s">
        <v>7</v>
      </c>
    </row>
    <row r="198" spans="1:37" ht="24" x14ac:dyDescent="0.2">
      <c r="A198" s="37"/>
      <c r="B198" s="37"/>
      <c r="C198" s="37"/>
      <c r="D198" s="55" t="s">
        <v>318</v>
      </c>
      <c r="E198" s="37"/>
      <c r="F198" s="63" t="s">
        <v>319</v>
      </c>
      <c r="G198" s="41">
        <v>58</v>
      </c>
      <c r="H198" s="43" t="s">
        <v>131</v>
      </c>
      <c r="I198" s="41">
        <v>14</v>
      </c>
      <c r="J198" s="43" t="s">
        <v>338</v>
      </c>
      <c r="K198" s="57" t="s">
        <v>953</v>
      </c>
      <c r="L198" s="37" t="s">
        <v>954</v>
      </c>
      <c r="M198" s="37" t="s">
        <v>958</v>
      </c>
      <c r="N198" s="37" t="s">
        <v>0</v>
      </c>
      <c r="O198" s="37" t="s">
        <v>958</v>
      </c>
      <c r="P198" s="37" t="s">
        <v>5</v>
      </c>
      <c r="Q198" s="37" t="s">
        <v>5</v>
      </c>
      <c r="R198" s="37" t="s">
        <v>5</v>
      </c>
      <c r="S198" s="37" t="s">
        <v>5</v>
      </c>
      <c r="T198" s="37" t="s">
        <v>5</v>
      </c>
      <c r="U198" s="37" t="s">
        <v>5</v>
      </c>
      <c r="V198" s="37" t="s">
        <v>5</v>
      </c>
      <c r="W198" s="37" t="s">
        <v>5</v>
      </c>
      <c r="X198" s="37" t="s">
        <v>5</v>
      </c>
      <c r="Y198" s="37"/>
      <c r="Z198" s="37" t="s">
        <v>5</v>
      </c>
      <c r="AA198" s="37" t="s">
        <v>5</v>
      </c>
      <c r="AB198" s="37" t="s">
        <v>0</v>
      </c>
      <c r="AC198" s="37" t="s">
        <v>0</v>
      </c>
      <c r="AD198" s="37" t="s">
        <v>0</v>
      </c>
      <c r="AE198" s="37" t="s">
        <v>5</v>
      </c>
      <c r="AF198" s="37" t="s">
        <v>5</v>
      </c>
      <c r="AG198" s="37" t="s">
        <v>5</v>
      </c>
      <c r="AH198" s="37">
        <f t="shared" ref="AH198:AH199" si="23">IF(N198="SI",10,0)+IF(O198="NO",10,0)+IF(Z198="SI",10,0)+IF(AA198="SI",10,0)+IF(AB198="NO",10,0)+IF(AC198="SI",10,0)+IF(AD198="NO",10,0)+IF(AE198="SI",10,0)+IF(AF198="SI",10,0)+IF(AG198="SI",10,0)</f>
        <v>20</v>
      </c>
      <c r="AI198" s="37" t="str">
        <f t="shared" ref="AI198:AI199" si="24">IF(AH198&lt;26,"No esenciales",IF(AH198&lt;51,"Útiles",IF(AH198&lt;76,"Importantes",IF(AH198&lt;101,"Vitales"))))</f>
        <v>No esenciales</v>
      </c>
      <c r="AJ198" s="37" t="s">
        <v>957</v>
      </c>
      <c r="AK198" s="37" t="s">
        <v>127</v>
      </c>
    </row>
    <row r="199" spans="1:37" ht="37.9" customHeight="1" x14ac:dyDescent="0.2">
      <c r="A199" s="37"/>
      <c r="B199" s="37"/>
      <c r="C199" s="37"/>
      <c r="D199" s="55" t="s">
        <v>318</v>
      </c>
      <c r="E199" s="37"/>
      <c r="F199" s="63" t="s">
        <v>319</v>
      </c>
      <c r="G199" s="41">
        <v>58</v>
      </c>
      <c r="H199" s="43" t="s">
        <v>131</v>
      </c>
      <c r="I199" s="41">
        <v>20</v>
      </c>
      <c r="J199" s="43" t="s">
        <v>339</v>
      </c>
      <c r="K199" s="57" t="s">
        <v>953</v>
      </c>
      <c r="L199" s="37" t="s">
        <v>954</v>
      </c>
      <c r="M199" s="55" t="s">
        <v>959</v>
      </c>
      <c r="N199" s="37" t="s">
        <v>0</v>
      </c>
      <c r="O199" s="37" t="s">
        <v>960</v>
      </c>
      <c r="P199" s="37" t="s">
        <v>5</v>
      </c>
      <c r="Q199" s="37" t="s">
        <v>5</v>
      </c>
      <c r="R199" s="37" t="s">
        <v>5</v>
      </c>
      <c r="S199" s="37" t="s">
        <v>5</v>
      </c>
      <c r="T199" s="37" t="s">
        <v>5</v>
      </c>
      <c r="U199" s="37" t="s">
        <v>5</v>
      </c>
      <c r="V199" s="37" t="s">
        <v>5</v>
      </c>
      <c r="W199" s="37" t="s">
        <v>5</v>
      </c>
      <c r="X199" s="37" t="s">
        <v>5</v>
      </c>
      <c r="Y199" s="37"/>
      <c r="Z199" s="37" t="s">
        <v>5</v>
      </c>
      <c r="AA199" s="37" t="s">
        <v>5</v>
      </c>
      <c r="AB199" s="37" t="s">
        <v>0</v>
      </c>
      <c r="AC199" s="37" t="s">
        <v>0</v>
      </c>
      <c r="AD199" s="37" t="s">
        <v>0</v>
      </c>
      <c r="AE199" s="37" t="s">
        <v>5</v>
      </c>
      <c r="AF199" s="37" t="s">
        <v>5</v>
      </c>
      <c r="AG199" s="37" t="s">
        <v>5</v>
      </c>
      <c r="AH199" s="37">
        <f t="shared" si="23"/>
        <v>20</v>
      </c>
      <c r="AI199" s="37" t="str">
        <f t="shared" si="24"/>
        <v>No esenciales</v>
      </c>
      <c r="AJ199" s="37" t="s">
        <v>957</v>
      </c>
      <c r="AK199" s="37" t="s">
        <v>127</v>
      </c>
    </row>
    <row r="200" spans="1:37" ht="34.5" customHeight="1" x14ac:dyDescent="0.2">
      <c r="A200" s="37"/>
      <c r="B200" s="37"/>
      <c r="C200" s="37"/>
      <c r="D200" s="55" t="s">
        <v>318</v>
      </c>
      <c r="E200" s="37"/>
      <c r="F200" s="63" t="s">
        <v>319</v>
      </c>
      <c r="G200" s="41">
        <v>58</v>
      </c>
      <c r="H200" s="43" t="s">
        <v>131</v>
      </c>
      <c r="I200" s="41">
        <v>26</v>
      </c>
      <c r="J200" s="43" t="s">
        <v>340</v>
      </c>
      <c r="K200" s="74"/>
      <c r="L200" s="37"/>
      <c r="M200" s="37"/>
      <c r="N200" s="37"/>
      <c r="O200" s="37"/>
      <c r="P200" s="37"/>
      <c r="Q200" s="37"/>
      <c r="R200" s="37"/>
      <c r="S200" s="37"/>
      <c r="T200" s="37"/>
      <c r="U200" s="37"/>
      <c r="V200" s="37"/>
      <c r="W200" s="37"/>
      <c r="X200" s="37"/>
      <c r="Y200" s="37"/>
      <c r="Z200" s="37"/>
      <c r="AA200" s="37"/>
      <c r="AB200" s="37"/>
      <c r="AC200" s="37"/>
      <c r="AD200" s="37"/>
      <c r="AE200" s="37"/>
      <c r="AF200" s="37"/>
      <c r="AG200" s="37"/>
      <c r="AH200" s="37"/>
      <c r="AI200" s="37"/>
      <c r="AJ200" s="37"/>
      <c r="AK200" s="37"/>
    </row>
    <row r="201" spans="1:37" ht="132" x14ac:dyDescent="0.2">
      <c r="A201" s="37"/>
      <c r="B201" s="37"/>
      <c r="C201" s="37"/>
      <c r="D201" s="55" t="s">
        <v>318</v>
      </c>
      <c r="E201" s="37"/>
      <c r="F201" s="63" t="s">
        <v>319</v>
      </c>
      <c r="G201" s="41">
        <v>58</v>
      </c>
      <c r="H201" s="43" t="s">
        <v>131</v>
      </c>
      <c r="I201" s="41">
        <v>30</v>
      </c>
      <c r="J201" s="43" t="s">
        <v>341</v>
      </c>
      <c r="K201" s="74" t="s">
        <v>714</v>
      </c>
      <c r="L201" s="37" t="s">
        <v>676</v>
      </c>
      <c r="M201" s="37">
        <v>0.25</v>
      </c>
      <c r="N201" s="37" t="s">
        <v>119</v>
      </c>
      <c r="O201" s="37" t="s">
        <v>698</v>
      </c>
      <c r="P201" s="37" t="s">
        <v>105</v>
      </c>
      <c r="Q201" s="37" t="s">
        <v>715</v>
      </c>
      <c r="R201" s="37" t="s">
        <v>716</v>
      </c>
      <c r="S201" s="37" t="s">
        <v>105</v>
      </c>
      <c r="T201" s="37" t="s">
        <v>717</v>
      </c>
      <c r="U201" s="37" t="s">
        <v>718</v>
      </c>
      <c r="V201" s="37" t="s">
        <v>719</v>
      </c>
      <c r="W201" s="37" t="s">
        <v>720</v>
      </c>
      <c r="X201" s="37"/>
      <c r="Y201" s="37"/>
      <c r="Z201" s="37" t="s">
        <v>105</v>
      </c>
      <c r="AA201" s="55" t="s">
        <v>721</v>
      </c>
      <c r="AB201" s="55" t="s">
        <v>722</v>
      </c>
      <c r="AC201" s="55" t="s">
        <v>723</v>
      </c>
      <c r="AD201" s="55" t="s">
        <v>724</v>
      </c>
      <c r="AE201" s="37" t="s">
        <v>725</v>
      </c>
      <c r="AF201" s="55" t="s">
        <v>726</v>
      </c>
      <c r="AG201" s="55" t="s">
        <v>727</v>
      </c>
      <c r="AH201" s="37"/>
      <c r="AI201" s="37" t="s">
        <v>728</v>
      </c>
      <c r="AJ201" s="37" t="s">
        <v>728</v>
      </c>
      <c r="AK201" s="37"/>
    </row>
    <row r="202" spans="1:37" ht="39" customHeight="1" x14ac:dyDescent="0.2">
      <c r="A202" s="37"/>
      <c r="B202" s="37"/>
      <c r="C202" s="37"/>
      <c r="D202" s="55" t="s">
        <v>318</v>
      </c>
      <c r="E202" s="37"/>
      <c r="F202" s="63" t="s">
        <v>319</v>
      </c>
      <c r="G202" s="41">
        <v>74</v>
      </c>
      <c r="H202" s="43" t="s">
        <v>162</v>
      </c>
      <c r="I202" s="41">
        <v>12</v>
      </c>
      <c r="J202" s="43" t="s">
        <v>342</v>
      </c>
      <c r="K202" s="74"/>
      <c r="L202" s="37"/>
      <c r="M202" s="37"/>
      <c r="N202" s="37"/>
      <c r="O202" s="37"/>
      <c r="P202" s="37"/>
      <c r="Q202" s="37"/>
      <c r="R202" s="37"/>
      <c r="S202" s="37"/>
      <c r="T202" s="37"/>
      <c r="U202" s="37"/>
      <c r="V202" s="37"/>
      <c r="W202" s="37"/>
      <c r="X202" s="37"/>
      <c r="Y202" s="37"/>
      <c r="Z202" s="37"/>
      <c r="AA202" s="37"/>
      <c r="AB202" s="37"/>
      <c r="AC202" s="37"/>
      <c r="AD202" s="37"/>
      <c r="AE202" s="37"/>
      <c r="AF202" s="37"/>
      <c r="AG202" s="37"/>
      <c r="AH202" s="37"/>
      <c r="AI202" s="37"/>
      <c r="AJ202" s="37"/>
      <c r="AK202" s="37"/>
    </row>
    <row r="203" spans="1:37" ht="72" x14ac:dyDescent="0.2">
      <c r="A203" s="37"/>
      <c r="B203" s="37"/>
      <c r="C203" s="37"/>
      <c r="D203" s="55" t="s">
        <v>318</v>
      </c>
      <c r="E203" s="37"/>
      <c r="F203" s="63" t="s">
        <v>319</v>
      </c>
      <c r="G203" s="40">
        <v>80</v>
      </c>
      <c r="H203" s="43" t="s">
        <v>343</v>
      </c>
      <c r="I203" s="40">
        <v>2</v>
      </c>
      <c r="J203" s="43" t="s">
        <v>344</v>
      </c>
      <c r="K203" s="57" t="s">
        <v>1011</v>
      </c>
      <c r="L203" s="55">
        <v>2024</v>
      </c>
      <c r="M203" s="50">
        <v>0.5</v>
      </c>
      <c r="N203" s="50" t="s">
        <v>5</v>
      </c>
      <c r="O203" s="50" t="s">
        <v>1012</v>
      </c>
      <c r="P203" s="50" t="s">
        <v>479</v>
      </c>
      <c r="Q203" s="50" t="s">
        <v>5</v>
      </c>
      <c r="R203" s="50" t="s">
        <v>7</v>
      </c>
      <c r="S203" s="50" t="s">
        <v>7</v>
      </c>
      <c r="T203" s="50" t="s">
        <v>7</v>
      </c>
      <c r="U203" s="50" t="s">
        <v>7</v>
      </c>
      <c r="V203" s="50" t="s">
        <v>7</v>
      </c>
      <c r="W203" s="50" t="s">
        <v>5</v>
      </c>
      <c r="X203" s="50" t="s">
        <v>5</v>
      </c>
      <c r="Y203" s="50" t="s">
        <v>1013</v>
      </c>
      <c r="Z203" s="50" t="s">
        <v>5</v>
      </c>
      <c r="AA203" s="50" t="s">
        <v>0</v>
      </c>
      <c r="AB203" s="50" t="s">
        <v>5</v>
      </c>
      <c r="AC203" s="50" t="s">
        <v>0</v>
      </c>
      <c r="AD203" s="50" t="s">
        <v>5</v>
      </c>
      <c r="AE203" s="50" t="s">
        <v>637</v>
      </c>
      <c r="AF203" s="50" t="s">
        <v>637</v>
      </c>
      <c r="AG203" s="50" t="s">
        <v>637</v>
      </c>
      <c r="AH203" s="50"/>
      <c r="AI203" s="50" t="s">
        <v>1002</v>
      </c>
      <c r="AJ203" s="50" t="s">
        <v>1002</v>
      </c>
      <c r="AK203" s="50" t="s">
        <v>7</v>
      </c>
    </row>
    <row r="204" spans="1:37" ht="48" x14ac:dyDescent="0.2">
      <c r="A204" s="37"/>
      <c r="B204" s="37"/>
      <c r="C204" s="37"/>
      <c r="D204" s="108" t="s">
        <v>318</v>
      </c>
      <c r="E204" s="37"/>
      <c r="F204" s="63" t="s">
        <v>319</v>
      </c>
      <c r="G204" s="40">
        <v>80</v>
      </c>
      <c r="H204" s="43" t="s">
        <v>343</v>
      </c>
      <c r="I204" s="40">
        <v>4</v>
      </c>
      <c r="J204" s="86" t="s">
        <v>345</v>
      </c>
      <c r="K204" s="57" t="s">
        <v>1108</v>
      </c>
      <c r="L204" s="37" t="s">
        <v>869</v>
      </c>
      <c r="M204" s="111" t="s">
        <v>1109</v>
      </c>
      <c r="N204" s="37" t="s">
        <v>0</v>
      </c>
      <c r="O204" s="37" t="s">
        <v>5</v>
      </c>
      <c r="P204" s="37" t="s">
        <v>1110</v>
      </c>
      <c r="Q204" s="37" t="s">
        <v>5</v>
      </c>
      <c r="R204" s="37" t="s">
        <v>1111</v>
      </c>
      <c r="S204" s="37" t="s">
        <v>1062</v>
      </c>
      <c r="T204" s="37" t="s">
        <v>1112</v>
      </c>
      <c r="U204" s="55" t="s">
        <v>1113</v>
      </c>
      <c r="V204" s="37" t="s">
        <v>7</v>
      </c>
      <c r="W204" s="37" t="s">
        <v>5</v>
      </c>
      <c r="X204" s="112" t="s">
        <v>0</v>
      </c>
      <c r="Y204" s="37" t="s">
        <v>1114</v>
      </c>
      <c r="Z204" s="37" t="s">
        <v>5</v>
      </c>
      <c r="AA204" s="37" t="s">
        <v>0</v>
      </c>
      <c r="AB204" s="37" t="s">
        <v>0</v>
      </c>
      <c r="AC204" s="37" t="s">
        <v>5</v>
      </c>
      <c r="AD204" s="37"/>
      <c r="AE204" s="37"/>
      <c r="AF204" s="37"/>
      <c r="AG204" s="37"/>
      <c r="AH204" s="37"/>
      <c r="AI204" s="37"/>
      <c r="AJ204" s="37"/>
      <c r="AK204" s="37"/>
    </row>
    <row r="205" spans="1:37" ht="48" x14ac:dyDescent="0.2">
      <c r="A205" s="37"/>
      <c r="B205" s="37"/>
      <c r="C205" s="37"/>
      <c r="D205" s="108" t="s">
        <v>318</v>
      </c>
      <c r="E205" s="37"/>
      <c r="F205" s="63" t="s">
        <v>319</v>
      </c>
      <c r="G205" s="40">
        <v>80</v>
      </c>
      <c r="H205" s="43" t="s">
        <v>343</v>
      </c>
      <c r="I205" s="40">
        <v>6</v>
      </c>
      <c r="J205" s="86" t="s">
        <v>346</v>
      </c>
      <c r="K205" s="57" t="s">
        <v>1108</v>
      </c>
      <c r="L205" s="37" t="s">
        <v>869</v>
      </c>
      <c r="M205" s="111" t="s">
        <v>1109</v>
      </c>
      <c r="N205" s="37" t="s">
        <v>0</v>
      </c>
      <c r="O205" s="37" t="s">
        <v>5</v>
      </c>
      <c r="P205" s="37" t="s">
        <v>1110</v>
      </c>
      <c r="Q205" s="37" t="s">
        <v>5</v>
      </c>
      <c r="R205" s="37" t="s">
        <v>1111</v>
      </c>
      <c r="S205" s="37" t="s">
        <v>1062</v>
      </c>
      <c r="T205" s="37" t="s">
        <v>1112</v>
      </c>
      <c r="U205" s="55" t="s">
        <v>1113</v>
      </c>
      <c r="V205" s="37" t="s">
        <v>7</v>
      </c>
      <c r="W205" s="37" t="s">
        <v>5</v>
      </c>
      <c r="X205" s="112" t="s">
        <v>0</v>
      </c>
      <c r="Y205" s="37" t="s">
        <v>1114</v>
      </c>
      <c r="Z205" s="37" t="s">
        <v>5</v>
      </c>
      <c r="AA205" s="37" t="s">
        <v>0</v>
      </c>
      <c r="AB205" s="37" t="s">
        <v>0</v>
      </c>
      <c r="AC205" s="37" t="s">
        <v>5</v>
      </c>
      <c r="AD205" s="37"/>
      <c r="AE205" s="37"/>
      <c r="AF205" s="37"/>
      <c r="AG205" s="37"/>
      <c r="AH205" s="37"/>
      <c r="AI205" s="37"/>
      <c r="AJ205" s="37"/>
      <c r="AK205" s="37"/>
    </row>
    <row r="206" spans="1:37" ht="36" x14ac:dyDescent="0.2">
      <c r="A206" s="37"/>
      <c r="B206" s="37"/>
      <c r="C206" s="37"/>
      <c r="D206" s="90" t="s">
        <v>347</v>
      </c>
      <c r="E206" s="37"/>
      <c r="F206" s="63" t="s">
        <v>348</v>
      </c>
      <c r="G206" s="42">
        <v>4</v>
      </c>
      <c r="H206" s="40" t="s">
        <v>98</v>
      </c>
      <c r="I206" s="37">
        <v>4</v>
      </c>
      <c r="J206" s="88" t="s">
        <v>349</v>
      </c>
      <c r="K206" s="74"/>
      <c r="L206" s="37"/>
      <c r="M206" s="37"/>
      <c r="N206" s="37"/>
      <c r="O206" s="37"/>
      <c r="P206" s="37"/>
      <c r="Q206" s="37"/>
      <c r="R206" s="37"/>
      <c r="S206" s="37"/>
      <c r="T206" s="37"/>
      <c r="U206" s="37"/>
      <c r="V206" s="37"/>
      <c r="W206" s="37"/>
      <c r="X206" s="37"/>
      <c r="Y206" s="37"/>
      <c r="Z206" s="37"/>
      <c r="AA206" s="37"/>
      <c r="AB206" s="37"/>
      <c r="AC206" s="37"/>
      <c r="AD206" s="37"/>
      <c r="AE206" s="37"/>
      <c r="AF206" s="37"/>
      <c r="AG206" s="37"/>
      <c r="AH206" s="37"/>
      <c r="AI206" s="37"/>
      <c r="AJ206" s="37"/>
      <c r="AK206" s="37"/>
    </row>
    <row r="207" spans="1:37" ht="24" x14ac:dyDescent="0.2">
      <c r="A207" s="37"/>
      <c r="B207" s="37"/>
      <c r="C207" s="37"/>
      <c r="D207" s="90" t="s">
        <v>347</v>
      </c>
      <c r="E207" s="37"/>
      <c r="F207" s="63" t="s">
        <v>348</v>
      </c>
      <c r="G207" s="42">
        <v>4</v>
      </c>
      <c r="H207" s="40" t="s">
        <v>98</v>
      </c>
      <c r="I207" s="41">
        <v>16</v>
      </c>
      <c r="J207" s="88" t="s">
        <v>350</v>
      </c>
      <c r="K207" s="74"/>
      <c r="L207" s="37"/>
      <c r="M207" s="37"/>
      <c r="N207" s="37"/>
      <c r="O207" s="37"/>
      <c r="P207" s="37"/>
      <c r="Q207" s="37"/>
      <c r="R207" s="37"/>
      <c r="S207" s="37"/>
      <c r="T207" s="37"/>
      <c r="U207" s="37"/>
      <c r="V207" s="37"/>
      <c r="W207" s="37"/>
      <c r="X207" s="37"/>
      <c r="Y207" s="37"/>
      <c r="Z207" s="37"/>
      <c r="AA207" s="37"/>
      <c r="AB207" s="37"/>
      <c r="AC207" s="37"/>
      <c r="AD207" s="37"/>
      <c r="AE207" s="37"/>
      <c r="AF207" s="37"/>
      <c r="AG207" s="37"/>
      <c r="AH207" s="37"/>
      <c r="AI207" s="37"/>
      <c r="AJ207" s="37"/>
      <c r="AK207" s="37"/>
    </row>
    <row r="208" spans="1:37" x14ac:dyDescent="0.2">
      <c r="A208" s="37"/>
      <c r="B208" s="37"/>
      <c r="C208" s="37"/>
      <c r="D208" s="90" t="s">
        <v>347</v>
      </c>
      <c r="E208" s="37"/>
      <c r="F208" s="63" t="s">
        <v>348</v>
      </c>
      <c r="G208" s="42">
        <v>6</v>
      </c>
      <c r="H208" s="43" t="s">
        <v>351</v>
      </c>
      <c r="I208" s="37"/>
      <c r="J208" s="90"/>
      <c r="K208" s="74"/>
      <c r="L208" s="37"/>
      <c r="M208" s="37"/>
      <c r="N208" s="37"/>
      <c r="O208" s="37"/>
      <c r="P208" s="37"/>
      <c r="Q208" s="37"/>
      <c r="R208" s="37"/>
      <c r="S208" s="37"/>
      <c r="T208" s="37"/>
      <c r="U208" s="37"/>
      <c r="V208" s="37"/>
      <c r="W208" s="37"/>
      <c r="X208" s="37"/>
      <c r="Y208" s="37"/>
      <c r="Z208" s="37"/>
      <c r="AA208" s="37"/>
      <c r="AB208" s="37"/>
      <c r="AC208" s="37"/>
      <c r="AD208" s="37"/>
      <c r="AE208" s="37"/>
      <c r="AF208" s="37"/>
      <c r="AG208" s="37"/>
      <c r="AH208" s="37"/>
      <c r="AI208" s="37"/>
      <c r="AJ208" s="37"/>
      <c r="AK208" s="37"/>
    </row>
    <row r="209" spans="1:37" ht="34.15" customHeight="1" x14ac:dyDescent="0.2">
      <c r="A209" s="37"/>
      <c r="B209" s="37"/>
      <c r="C209" s="37"/>
      <c r="D209" s="37" t="s">
        <v>347</v>
      </c>
      <c r="E209" s="37"/>
      <c r="F209" s="63" t="s">
        <v>348</v>
      </c>
      <c r="G209" s="42">
        <v>16</v>
      </c>
      <c r="H209" s="43" t="s">
        <v>352</v>
      </c>
      <c r="I209" s="42">
        <v>2</v>
      </c>
      <c r="J209" s="43" t="s">
        <v>353</v>
      </c>
      <c r="K209" s="74" t="s">
        <v>731</v>
      </c>
      <c r="L209" s="183" t="s">
        <v>734</v>
      </c>
      <c r="M209" s="55">
        <v>212.5</v>
      </c>
      <c r="N209" s="37" t="s">
        <v>119</v>
      </c>
      <c r="O209" s="183" t="s">
        <v>743</v>
      </c>
      <c r="P209" s="37"/>
      <c r="Q209" s="37"/>
      <c r="R209" s="37"/>
      <c r="S209" s="37"/>
      <c r="T209" s="37"/>
      <c r="U209" s="37"/>
      <c r="V209" s="37"/>
      <c r="W209" s="37" t="s">
        <v>119</v>
      </c>
      <c r="X209" s="37" t="s">
        <v>105</v>
      </c>
      <c r="Y209" s="37" t="s">
        <v>758</v>
      </c>
      <c r="Z209" s="37" t="s">
        <v>530</v>
      </c>
      <c r="AA209" s="37" t="s">
        <v>119</v>
      </c>
      <c r="AB209" s="37" t="s">
        <v>105</v>
      </c>
      <c r="AC209" s="37" t="s">
        <v>760</v>
      </c>
      <c r="AD209" s="37" t="s">
        <v>105</v>
      </c>
      <c r="AE209" s="37" t="s">
        <v>119</v>
      </c>
      <c r="AF209" s="37" t="s">
        <v>119</v>
      </c>
      <c r="AG209" s="37" t="s">
        <v>119</v>
      </c>
      <c r="AH209" s="37"/>
      <c r="AI209" s="37"/>
      <c r="AJ209" s="37" t="s">
        <v>761</v>
      </c>
      <c r="AK209" s="37"/>
    </row>
    <row r="210" spans="1:37" ht="99.2" customHeight="1" x14ac:dyDescent="0.2">
      <c r="A210" s="37"/>
      <c r="B210" s="37"/>
      <c r="C210" s="37"/>
      <c r="D210" s="37" t="s">
        <v>347</v>
      </c>
      <c r="E210" s="37"/>
      <c r="F210" s="63" t="s">
        <v>348</v>
      </c>
      <c r="G210" s="42">
        <v>16</v>
      </c>
      <c r="H210" s="43" t="s">
        <v>352</v>
      </c>
      <c r="I210" s="42">
        <v>4</v>
      </c>
      <c r="J210" s="43" t="s">
        <v>354</v>
      </c>
      <c r="K210" s="74" t="s">
        <v>731</v>
      </c>
      <c r="L210" s="185"/>
      <c r="M210" s="37"/>
      <c r="N210" s="37" t="s">
        <v>119</v>
      </c>
      <c r="O210" s="185"/>
      <c r="P210" s="37" t="s">
        <v>105</v>
      </c>
      <c r="Q210" s="37" t="s">
        <v>715</v>
      </c>
      <c r="R210" s="37" t="s">
        <v>684</v>
      </c>
      <c r="S210" s="37" t="s">
        <v>747</v>
      </c>
      <c r="T210" s="37" t="s">
        <v>750</v>
      </c>
      <c r="U210" s="55" t="s">
        <v>749</v>
      </c>
      <c r="V210" s="37" t="s">
        <v>530</v>
      </c>
      <c r="W210" s="55" t="s">
        <v>754</v>
      </c>
      <c r="X210" s="37" t="s">
        <v>105</v>
      </c>
      <c r="Y210" s="37" t="s">
        <v>757</v>
      </c>
      <c r="Z210" s="37" t="s">
        <v>530</v>
      </c>
      <c r="AA210" s="37" t="s">
        <v>119</v>
      </c>
      <c r="AB210" s="37" t="s">
        <v>105</v>
      </c>
      <c r="AC210" s="37" t="s">
        <v>760</v>
      </c>
      <c r="AD210" s="37" t="s">
        <v>105</v>
      </c>
      <c r="AE210" s="37" t="s">
        <v>119</v>
      </c>
      <c r="AF210" s="37" t="s">
        <v>119</v>
      </c>
      <c r="AG210" s="37" t="s">
        <v>119</v>
      </c>
      <c r="AH210" s="37"/>
      <c r="AI210" s="37"/>
      <c r="AJ210" s="37" t="s">
        <v>761</v>
      </c>
      <c r="AK210" s="37"/>
    </row>
    <row r="211" spans="1:37" ht="96" x14ac:dyDescent="0.2">
      <c r="A211" s="37"/>
      <c r="B211" s="37"/>
      <c r="C211" s="37"/>
      <c r="D211" s="37" t="s">
        <v>347</v>
      </c>
      <c r="E211" s="37"/>
      <c r="F211" s="63" t="s">
        <v>348</v>
      </c>
      <c r="G211" s="42">
        <v>36</v>
      </c>
      <c r="H211" s="43" t="s">
        <v>83</v>
      </c>
      <c r="I211" s="42">
        <v>10</v>
      </c>
      <c r="J211" s="43" t="s">
        <v>355</v>
      </c>
      <c r="K211" s="57" t="s">
        <v>1055</v>
      </c>
      <c r="L211" s="55" t="s">
        <v>730</v>
      </c>
      <c r="M211" s="55">
        <v>5</v>
      </c>
      <c r="N211" s="55" t="s">
        <v>741</v>
      </c>
      <c r="O211" s="55" t="s">
        <v>744</v>
      </c>
      <c r="P211" s="37" t="s">
        <v>105</v>
      </c>
      <c r="Q211" s="37" t="s">
        <v>496</v>
      </c>
      <c r="R211" s="37" t="s">
        <v>745</v>
      </c>
      <c r="S211" s="37"/>
      <c r="T211" s="55" t="s">
        <v>748</v>
      </c>
      <c r="U211" s="55" t="s">
        <v>753</v>
      </c>
      <c r="V211" s="37" t="s">
        <v>105</v>
      </c>
      <c r="W211" s="37" t="s">
        <v>530</v>
      </c>
      <c r="X211" s="37" t="s">
        <v>542</v>
      </c>
      <c r="Y211" s="37" t="s">
        <v>756</v>
      </c>
      <c r="Z211" s="37" t="s">
        <v>610</v>
      </c>
      <c r="AA211" s="37" t="s">
        <v>119</v>
      </c>
      <c r="AB211" s="37" t="s">
        <v>119</v>
      </c>
      <c r="AC211" s="37" t="s">
        <v>760</v>
      </c>
      <c r="AD211" s="37" t="s">
        <v>119</v>
      </c>
      <c r="AE211" s="37" t="s">
        <v>119</v>
      </c>
      <c r="AF211" s="37" t="s">
        <v>119</v>
      </c>
      <c r="AG211" s="37" t="s">
        <v>119</v>
      </c>
      <c r="AH211" s="37"/>
      <c r="AI211" s="37"/>
      <c r="AJ211" s="37" t="s">
        <v>761</v>
      </c>
      <c r="AK211" s="37"/>
    </row>
    <row r="212" spans="1:37" ht="72.599999999999994" customHeight="1" x14ac:dyDescent="0.2">
      <c r="A212" s="37"/>
      <c r="B212" s="37"/>
      <c r="C212" s="37"/>
      <c r="D212" s="37" t="s">
        <v>347</v>
      </c>
      <c r="E212" s="37"/>
      <c r="F212" s="63" t="s">
        <v>348</v>
      </c>
      <c r="G212" s="42">
        <v>36</v>
      </c>
      <c r="H212" s="43" t="s">
        <v>83</v>
      </c>
      <c r="I212" s="41">
        <v>12</v>
      </c>
      <c r="J212" s="40" t="s">
        <v>356</v>
      </c>
      <c r="K212" s="57" t="s">
        <v>1056</v>
      </c>
      <c r="L212" s="37" t="s">
        <v>568</v>
      </c>
      <c r="M212" s="55">
        <v>0</v>
      </c>
      <c r="N212" s="55" t="s">
        <v>742</v>
      </c>
      <c r="O212" s="37" t="s">
        <v>526</v>
      </c>
      <c r="P212" s="37" t="s">
        <v>105</v>
      </c>
      <c r="Q212" s="37"/>
      <c r="R212" s="55" t="s">
        <v>746</v>
      </c>
      <c r="S212" s="37"/>
      <c r="T212" s="55" t="s">
        <v>751</v>
      </c>
      <c r="U212" s="55" t="s">
        <v>752</v>
      </c>
      <c r="V212" s="37" t="s">
        <v>105</v>
      </c>
      <c r="W212" s="55" t="s">
        <v>755</v>
      </c>
      <c r="X212" s="37" t="s">
        <v>530</v>
      </c>
      <c r="Y212" s="37" t="s">
        <v>759</v>
      </c>
      <c r="Z212" s="37"/>
      <c r="AA212" s="37" t="s">
        <v>119</v>
      </c>
      <c r="AB212" s="37" t="s">
        <v>119</v>
      </c>
      <c r="AC212" s="37" t="s">
        <v>760</v>
      </c>
      <c r="AD212" s="37" t="s">
        <v>119</v>
      </c>
      <c r="AE212" s="37" t="s">
        <v>119</v>
      </c>
      <c r="AF212" s="37" t="s">
        <v>119</v>
      </c>
      <c r="AG212" s="37" t="s">
        <v>119</v>
      </c>
      <c r="AH212" s="37"/>
      <c r="AI212" s="37"/>
      <c r="AJ212" s="37" t="s">
        <v>761</v>
      </c>
      <c r="AK212" s="37"/>
    </row>
    <row r="213" spans="1:37" ht="46.5" customHeight="1" x14ac:dyDescent="0.2">
      <c r="A213" s="37"/>
      <c r="B213" s="37"/>
      <c r="C213" s="37"/>
      <c r="D213" s="37" t="s">
        <v>347</v>
      </c>
      <c r="E213" s="37"/>
      <c r="F213" s="63" t="s">
        <v>348</v>
      </c>
      <c r="G213" s="42">
        <v>46</v>
      </c>
      <c r="H213" s="43" t="s">
        <v>357</v>
      </c>
      <c r="I213" s="42">
        <v>2</v>
      </c>
      <c r="J213" s="43" t="s">
        <v>358</v>
      </c>
      <c r="K213" s="57" t="s">
        <v>736</v>
      </c>
      <c r="L213" s="37" t="s">
        <v>740</v>
      </c>
      <c r="M213" s="55" t="s">
        <v>739</v>
      </c>
      <c r="N213" s="37"/>
      <c r="O213" s="37"/>
      <c r="P213" s="37"/>
      <c r="Q213" s="37"/>
      <c r="R213" s="37"/>
      <c r="S213" s="37"/>
      <c r="T213" s="37"/>
      <c r="U213" s="37"/>
      <c r="V213" s="37"/>
      <c r="W213" s="37"/>
      <c r="X213" s="37"/>
      <c r="Y213" s="37"/>
      <c r="Z213" s="37"/>
      <c r="AA213" s="37"/>
      <c r="AB213" s="37"/>
      <c r="AC213" s="37"/>
      <c r="AD213" s="37"/>
      <c r="AE213" s="37"/>
      <c r="AF213" s="37"/>
      <c r="AG213" s="37"/>
      <c r="AH213" s="37"/>
      <c r="AI213" s="37"/>
      <c r="AJ213" s="37"/>
      <c r="AK213" s="37"/>
    </row>
    <row r="214" spans="1:37" ht="46.5" customHeight="1" x14ac:dyDescent="0.2">
      <c r="A214" s="37"/>
      <c r="B214" s="37"/>
      <c r="C214" s="37"/>
      <c r="D214" s="37" t="s">
        <v>347</v>
      </c>
      <c r="E214" s="37"/>
      <c r="F214" s="63" t="s">
        <v>348</v>
      </c>
      <c r="G214" s="42">
        <v>46</v>
      </c>
      <c r="H214" s="43" t="s">
        <v>357</v>
      </c>
      <c r="I214" s="41">
        <v>4</v>
      </c>
      <c r="J214" s="43" t="s">
        <v>359</v>
      </c>
      <c r="K214" s="74" t="s">
        <v>735</v>
      </c>
      <c r="L214" s="37" t="s">
        <v>740</v>
      </c>
      <c r="M214" s="55" t="s">
        <v>739</v>
      </c>
      <c r="N214" s="37"/>
      <c r="O214" s="37"/>
      <c r="P214" s="37"/>
      <c r="Q214" s="37"/>
      <c r="R214" s="37"/>
      <c r="S214" s="37"/>
      <c r="T214" s="37"/>
      <c r="U214" s="37"/>
      <c r="V214" s="37"/>
      <c r="W214" s="37"/>
      <c r="X214" s="37"/>
      <c r="Y214" s="37"/>
      <c r="Z214" s="37"/>
      <c r="AA214" s="37"/>
      <c r="AB214" s="37"/>
      <c r="AC214" s="37"/>
      <c r="AD214" s="37"/>
      <c r="AE214" s="37"/>
      <c r="AF214" s="37"/>
      <c r="AG214" s="37"/>
      <c r="AH214" s="37"/>
      <c r="AI214" s="37"/>
      <c r="AJ214" s="37"/>
      <c r="AK214" s="37"/>
    </row>
    <row r="215" spans="1:37" ht="46.5" customHeight="1" x14ac:dyDescent="0.2">
      <c r="A215" s="37"/>
      <c r="B215" s="37"/>
      <c r="C215" s="37"/>
      <c r="D215" s="37" t="s">
        <v>347</v>
      </c>
      <c r="E215" s="37"/>
      <c r="F215" s="63" t="s">
        <v>348</v>
      </c>
      <c r="G215" s="42">
        <v>52</v>
      </c>
      <c r="H215" s="43" t="s">
        <v>360</v>
      </c>
      <c r="I215" s="37"/>
      <c r="J215" s="37"/>
      <c r="K215" s="74" t="s">
        <v>732</v>
      </c>
      <c r="L215" s="37"/>
      <c r="M215" s="37"/>
      <c r="N215" s="37"/>
      <c r="O215" s="37"/>
      <c r="P215" s="37"/>
      <c r="Q215" s="37"/>
      <c r="R215" s="37"/>
      <c r="S215" s="37"/>
      <c r="T215" s="37"/>
      <c r="U215" s="37"/>
      <c r="V215" s="37"/>
      <c r="W215" s="37"/>
      <c r="X215" s="37"/>
      <c r="Y215" s="37"/>
      <c r="Z215" s="37"/>
      <c r="AA215" s="37"/>
      <c r="AB215" s="37"/>
      <c r="AC215" s="37"/>
      <c r="AD215" s="37"/>
      <c r="AE215" s="37"/>
      <c r="AF215" s="37"/>
      <c r="AG215" s="37"/>
      <c r="AH215" s="37"/>
      <c r="AI215" s="37"/>
      <c r="AJ215" s="37"/>
      <c r="AK215" s="37"/>
    </row>
    <row r="216" spans="1:37" ht="48.75" customHeight="1" x14ac:dyDescent="0.2">
      <c r="A216" s="37"/>
      <c r="B216" s="37"/>
      <c r="C216" s="37"/>
      <c r="D216" s="37" t="s">
        <v>347</v>
      </c>
      <c r="E216" s="37"/>
      <c r="F216" s="63" t="s">
        <v>348</v>
      </c>
      <c r="G216" s="42">
        <v>62</v>
      </c>
      <c r="H216" s="43" t="s">
        <v>361</v>
      </c>
      <c r="I216" s="37"/>
      <c r="J216" s="37"/>
      <c r="K216" s="74" t="s">
        <v>733</v>
      </c>
      <c r="L216" s="37" t="s">
        <v>963</v>
      </c>
      <c r="M216" s="37" t="s">
        <v>964</v>
      </c>
      <c r="N216" s="37" t="s">
        <v>0</v>
      </c>
      <c r="O216" s="37" t="s">
        <v>0</v>
      </c>
      <c r="P216" s="37" t="s">
        <v>0</v>
      </c>
      <c r="Q216" s="55" t="s">
        <v>965</v>
      </c>
      <c r="R216" s="37" t="s">
        <v>616</v>
      </c>
      <c r="S216" s="37" t="s">
        <v>5</v>
      </c>
      <c r="T216" s="37" t="s">
        <v>966</v>
      </c>
      <c r="U216" s="37" t="s">
        <v>5</v>
      </c>
      <c r="V216" s="37" t="s">
        <v>967</v>
      </c>
      <c r="W216" s="37" t="s">
        <v>968</v>
      </c>
      <c r="X216" s="37" t="s">
        <v>5</v>
      </c>
      <c r="Y216" s="37"/>
      <c r="Z216" s="37" t="s">
        <v>5</v>
      </c>
      <c r="AA216" s="55" t="s">
        <v>969</v>
      </c>
      <c r="AB216" s="37" t="s">
        <v>0</v>
      </c>
      <c r="AC216" s="37" t="s">
        <v>0</v>
      </c>
      <c r="AD216" s="37" t="s">
        <v>970</v>
      </c>
      <c r="AE216" s="37" t="s">
        <v>5</v>
      </c>
      <c r="AF216" s="37" t="s">
        <v>5</v>
      </c>
      <c r="AG216" s="37" t="s">
        <v>5</v>
      </c>
      <c r="AH216" s="37">
        <f t="shared" ref="AH216" si="25">IF(N216="SI",10,0)+IF(O216="NO",10,0)+IF(Z216="SI",10,0)+IF(AA216="SI",10,0)+IF(AB216="NO",10,0)+IF(AC216="SI",10,0)+IF(AD216="NO",10,0)+IF(AE216="SI",10,0)+IF(AF216="SI",10,0)+IF(AG216="SI",10,0)</f>
        <v>20</v>
      </c>
      <c r="AI216" s="37" t="str">
        <f t="shared" ref="AI216" si="26">IF(AH216&lt;26,"No esenciales",IF(AH216&lt;51,"Útiles",IF(AH216&lt;76,"Importantes",IF(AH216&lt;101,"Vitales"))))</f>
        <v>No esenciales</v>
      </c>
      <c r="AJ216" s="37" t="s">
        <v>971</v>
      </c>
      <c r="AK216" s="37" t="s">
        <v>127</v>
      </c>
    </row>
    <row r="217" spans="1:37" ht="34.15" customHeight="1" x14ac:dyDescent="0.2">
      <c r="A217" s="37"/>
      <c r="B217" s="37"/>
      <c r="C217" s="37"/>
      <c r="D217" s="37" t="s">
        <v>347</v>
      </c>
      <c r="E217" s="37"/>
      <c r="F217" s="63" t="s">
        <v>348</v>
      </c>
      <c r="G217" s="42">
        <v>74</v>
      </c>
      <c r="H217" s="43" t="s">
        <v>162</v>
      </c>
      <c r="I217" s="42">
        <v>4</v>
      </c>
      <c r="J217" s="43" t="s">
        <v>362</v>
      </c>
      <c r="K217" s="74" t="s">
        <v>737</v>
      </c>
      <c r="L217" s="37"/>
      <c r="M217" s="37"/>
      <c r="N217" s="37"/>
      <c r="O217" s="37"/>
      <c r="P217" s="37"/>
      <c r="Q217" s="37"/>
      <c r="R217" s="37"/>
      <c r="S217" s="37"/>
      <c r="T217" s="37"/>
      <c r="U217" s="37"/>
      <c r="V217" s="37"/>
      <c r="W217" s="37"/>
      <c r="X217" s="37"/>
      <c r="Y217" s="37"/>
      <c r="Z217" s="37"/>
      <c r="AA217" s="37"/>
      <c r="AB217" s="37"/>
      <c r="AC217" s="37"/>
      <c r="AD217" s="37"/>
      <c r="AE217" s="37"/>
      <c r="AF217" s="37"/>
      <c r="AG217" s="37"/>
      <c r="AH217" s="37"/>
      <c r="AI217" s="37"/>
      <c r="AJ217" s="37"/>
      <c r="AK217" s="37"/>
    </row>
    <row r="218" spans="1:37" ht="210" x14ac:dyDescent="0.2">
      <c r="A218" s="37"/>
      <c r="B218" s="37"/>
      <c r="C218" s="37"/>
      <c r="D218" s="55" t="s">
        <v>363</v>
      </c>
      <c r="E218" s="37"/>
      <c r="F218" s="63" t="s">
        <v>364</v>
      </c>
      <c r="G218" s="42">
        <v>4</v>
      </c>
      <c r="H218" s="43" t="s">
        <v>98</v>
      </c>
      <c r="I218" s="41">
        <v>40</v>
      </c>
      <c r="J218" s="43" t="s">
        <v>365</v>
      </c>
      <c r="K218" s="70" t="s">
        <v>887</v>
      </c>
      <c r="L218" s="33" t="s">
        <v>7</v>
      </c>
      <c r="M218" s="33">
        <v>0</v>
      </c>
      <c r="N218" s="33" t="s">
        <v>434</v>
      </c>
      <c r="O218" s="33" t="s">
        <v>0</v>
      </c>
      <c r="P218" s="33" t="s">
        <v>7</v>
      </c>
      <c r="Q218" s="33" t="s">
        <v>7</v>
      </c>
      <c r="R218" s="33" t="s">
        <v>7</v>
      </c>
      <c r="S218" s="33" t="s">
        <v>7</v>
      </c>
      <c r="T218" s="33" t="s">
        <v>7</v>
      </c>
      <c r="U218" s="82" t="s">
        <v>888</v>
      </c>
      <c r="V218" s="72" t="s">
        <v>889</v>
      </c>
      <c r="W218" s="33" t="s">
        <v>5</v>
      </c>
      <c r="X218" s="33" t="s">
        <v>5</v>
      </c>
      <c r="Y218" s="33" t="s">
        <v>890</v>
      </c>
      <c r="Z218" s="33" t="s">
        <v>891</v>
      </c>
      <c r="AA218" s="33" t="s">
        <v>5</v>
      </c>
      <c r="AB218" s="33" t="s">
        <v>891</v>
      </c>
      <c r="AC218" s="33" t="s">
        <v>891</v>
      </c>
      <c r="AD218" s="33" t="s">
        <v>110</v>
      </c>
      <c r="AE218" s="33" t="s">
        <v>891</v>
      </c>
      <c r="AF218" s="33" t="s">
        <v>891</v>
      </c>
      <c r="AG218" s="33" t="s">
        <v>891</v>
      </c>
      <c r="AH218" s="33"/>
      <c r="AI218" s="33"/>
      <c r="AJ218" s="33" t="s">
        <v>127</v>
      </c>
      <c r="AK218" s="33"/>
    </row>
    <row r="219" spans="1:37" ht="210" x14ac:dyDescent="0.2">
      <c r="A219" s="37"/>
      <c r="B219" s="37"/>
      <c r="C219" s="37"/>
      <c r="D219" s="55" t="s">
        <v>363</v>
      </c>
      <c r="E219" s="37"/>
      <c r="F219" s="63" t="s">
        <v>364</v>
      </c>
      <c r="G219" s="42">
        <v>36</v>
      </c>
      <c r="H219" s="43" t="s">
        <v>83</v>
      </c>
      <c r="I219" s="41">
        <v>14</v>
      </c>
      <c r="J219" s="43" t="s">
        <v>94</v>
      </c>
      <c r="K219" s="70" t="s">
        <v>892</v>
      </c>
      <c r="L219" s="33" t="s">
        <v>7</v>
      </c>
      <c r="M219" s="33">
        <v>0</v>
      </c>
      <c r="N219" s="33" t="s">
        <v>0</v>
      </c>
      <c r="O219" s="33" t="s">
        <v>893</v>
      </c>
      <c r="P219" s="33" t="s">
        <v>5</v>
      </c>
      <c r="Q219" s="33" t="s">
        <v>7</v>
      </c>
      <c r="R219" s="33" t="s">
        <v>7</v>
      </c>
      <c r="S219" s="33" t="s">
        <v>7</v>
      </c>
      <c r="T219" s="33" t="s">
        <v>7</v>
      </c>
      <c r="U219" s="82" t="s">
        <v>888</v>
      </c>
      <c r="V219" s="72" t="s">
        <v>889</v>
      </c>
      <c r="W219" s="33" t="s">
        <v>5</v>
      </c>
      <c r="X219" s="33" t="s">
        <v>5</v>
      </c>
      <c r="Y219" s="33" t="s">
        <v>890</v>
      </c>
      <c r="Z219" s="33" t="s">
        <v>0</v>
      </c>
      <c r="AA219" s="33" t="s">
        <v>5</v>
      </c>
      <c r="AB219" s="33" t="s">
        <v>894</v>
      </c>
      <c r="AC219" s="33" t="s">
        <v>0</v>
      </c>
      <c r="AD219" s="33" t="s">
        <v>891</v>
      </c>
      <c r="AE219" s="33" t="s">
        <v>891</v>
      </c>
      <c r="AF219" s="33" t="s">
        <v>891</v>
      </c>
      <c r="AG219" s="33" t="s">
        <v>891</v>
      </c>
      <c r="AH219" s="33"/>
      <c r="AI219" s="33"/>
      <c r="AJ219" s="33" t="s">
        <v>127</v>
      </c>
      <c r="AK219" s="33"/>
    </row>
    <row r="220" spans="1:37" ht="210" x14ac:dyDescent="0.2">
      <c r="A220" s="37"/>
      <c r="B220" s="37"/>
      <c r="C220" s="37"/>
      <c r="D220" s="55" t="s">
        <v>363</v>
      </c>
      <c r="E220" s="37"/>
      <c r="F220" s="63" t="s">
        <v>364</v>
      </c>
      <c r="G220" s="42">
        <v>42</v>
      </c>
      <c r="H220" s="43" t="s">
        <v>336</v>
      </c>
      <c r="I220" s="41">
        <v>2</v>
      </c>
      <c r="J220" s="43" t="s">
        <v>366</v>
      </c>
      <c r="K220" s="70" t="s">
        <v>895</v>
      </c>
      <c r="L220" s="33" t="s">
        <v>7</v>
      </c>
      <c r="M220" s="33">
        <v>0</v>
      </c>
      <c r="N220" s="33" t="s">
        <v>891</v>
      </c>
      <c r="O220" s="33" t="s">
        <v>896</v>
      </c>
      <c r="P220" s="33" t="s">
        <v>5</v>
      </c>
      <c r="Q220" s="33" t="s">
        <v>5</v>
      </c>
      <c r="R220" s="33" t="s">
        <v>7</v>
      </c>
      <c r="S220" s="33" t="s">
        <v>7</v>
      </c>
      <c r="T220" s="33" t="s">
        <v>897</v>
      </c>
      <c r="U220" s="83" t="s">
        <v>888</v>
      </c>
      <c r="V220" s="33" t="s">
        <v>898</v>
      </c>
      <c r="W220" s="33" t="s">
        <v>5</v>
      </c>
      <c r="X220" s="33" t="s">
        <v>5</v>
      </c>
      <c r="Y220" s="33" t="s">
        <v>890</v>
      </c>
      <c r="Z220" s="33" t="s">
        <v>891</v>
      </c>
      <c r="AA220" s="33" t="s">
        <v>5</v>
      </c>
      <c r="AB220" s="33" t="s">
        <v>896</v>
      </c>
      <c r="AC220" s="33" t="s">
        <v>5</v>
      </c>
      <c r="AD220" s="33" t="s">
        <v>0</v>
      </c>
      <c r="AE220" s="33" t="s">
        <v>891</v>
      </c>
      <c r="AF220" s="33" t="s">
        <v>891</v>
      </c>
      <c r="AG220" s="33" t="s">
        <v>891</v>
      </c>
      <c r="AH220" s="33"/>
      <c r="AI220" s="33"/>
      <c r="AJ220" s="33" t="s">
        <v>127</v>
      </c>
      <c r="AK220" s="33"/>
    </row>
    <row r="221" spans="1:37" ht="36" x14ac:dyDescent="0.2">
      <c r="A221" s="37"/>
      <c r="B221" s="37"/>
      <c r="C221" s="37"/>
      <c r="D221" s="55" t="s">
        <v>363</v>
      </c>
      <c r="E221" s="37"/>
      <c r="F221" s="63" t="s">
        <v>364</v>
      </c>
      <c r="G221" s="42">
        <v>58</v>
      </c>
      <c r="H221" s="40" t="s">
        <v>131</v>
      </c>
      <c r="I221" s="41">
        <v>10</v>
      </c>
      <c r="J221" s="43" t="s">
        <v>367</v>
      </c>
      <c r="K221" s="70" t="s">
        <v>899</v>
      </c>
      <c r="L221" s="33" t="s">
        <v>900</v>
      </c>
      <c r="M221" s="33">
        <v>0</v>
      </c>
      <c r="N221" s="33" t="s">
        <v>5</v>
      </c>
      <c r="O221" s="33" t="s">
        <v>0</v>
      </c>
      <c r="P221" s="33" t="s">
        <v>5</v>
      </c>
      <c r="Q221" s="33" t="s">
        <v>7</v>
      </c>
      <c r="R221" s="33" t="s">
        <v>7</v>
      </c>
      <c r="S221" s="33" t="s">
        <v>7</v>
      </c>
      <c r="T221" s="72" t="s">
        <v>901</v>
      </c>
      <c r="U221" s="82"/>
      <c r="V221" s="33" t="s">
        <v>7</v>
      </c>
      <c r="W221" s="33" t="s">
        <v>5</v>
      </c>
      <c r="X221" s="33" t="s">
        <v>0</v>
      </c>
      <c r="Y221" s="33" t="s">
        <v>902</v>
      </c>
      <c r="Z221" s="33" t="s">
        <v>5</v>
      </c>
      <c r="AA221" s="33" t="s">
        <v>0</v>
      </c>
      <c r="AB221" s="33" t="s">
        <v>0</v>
      </c>
      <c r="AC221" s="33" t="s">
        <v>0</v>
      </c>
      <c r="AD221" s="33" t="s">
        <v>0</v>
      </c>
      <c r="AE221" s="33" t="s">
        <v>5</v>
      </c>
      <c r="AF221" s="33" t="s">
        <v>0</v>
      </c>
      <c r="AG221" s="33" t="s">
        <v>5</v>
      </c>
      <c r="AH221" s="33"/>
      <c r="AI221" s="33"/>
      <c r="AJ221" s="33" t="s">
        <v>903</v>
      </c>
      <c r="AK221" s="33"/>
    </row>
    <row r="222" spans="1:37" ht="76.5" customHeight="1" x14ac:dyDescent="0.2">
      <c r="A222" s="37"/>
      <c r="B222" s="37"/>
      <c r="C222" s="37"/>
      <c r="D222" s="55" t="s">
        <v>363</v>
      </c>
      <c r="E222" s="37"/>
      <c r="F222" s="63" t="s">
        <v>364</v>
      </c>
      <c r="G222" s="42">
        <v>58</v>
      </c>
      <c r="H222" s="40" t="s">
        <v>131</v>
      </c>
      <c r="I222" s="41">
        <v>22</v>
      </c>
      <c r="J222" s="43" t="s">
        <v>368</v>
      </c>
      <c r="K222" s="70" t="s">
        <v>904</v>
      </c>
      <c r="L222" s="33" t="s">
        <v>905</v>
      </c>
      <c r="M222" s="33">
        <v>0</v>
      </c>
      <c r="N222" s="33" t="s">
        <v>906</v>
      </c>
      <c r="O222" s="33" t="s">
        <v>681</v>
      </c>
      <c r="P222" s="33" t="s">
        <v>5</v>
      </c>
      <c r="Q222" s="33" t="s">
        <v>5</v>
      </c>
      <c r="R222" s="33"/>
      <c r="S222" s="33"/>
      <c r="T222" s="33"/>
      <c r="U222" s="82" t="s">
        <v>907</v>
      </c>
      <c r="V222" s="33"/>
      <c r="W222" s="33" t="s">
        <v>5</v>
      </c>
      <c r="X222" s="33" t="s">
        <v>0</v>
      </c>
      <c r="Y222" s="33" t="s">
        <v>902</v>
      </c>
      <c r="Z222" s="33" t="s">
        <v>5</v>
      </c>
      <c r="AA222" s="33" t="s">
        <v>0</v>
      </c>
      <c r="AB222" s="33" t="s">
        <v>0</v>
      </c>
      <c r="AC222" s="33" t="s">
        <v>5</v>
      </c>
      <c r="AD222" s="33" t="s">
        <v>0</v>
      </c>
      <c r="AE222" s="33" t="s">
        <v>0</v>
      </c>
      <c r="AF222" s="33" t="s">
        <v>5</v>
      </c>
      <c r="AG222" s="33" t="s">
        <v>5</v>
      </c>
      <c r="AH222" s="33"/>
      <c r="AI222" s="33"/>
      <c r="AJ222" s="33" t="s">
        <v>645</v>
      </c>
      <c r="AK222" s="33"/>
    </row>
    <row r="223" spans="1:37" ht="60" x14ac:dyDescent="0.2">
      <c r="A223" s="37"/>
      <c r="B223" s="37"/>
      <c r="C223" s="37"/>
      <c r="D223" s="55" t="s">
        <v>363</v>
      </c>
      <c r="E223" s="37"/>
      <c r="F223" s="63" t="s">
        <v>364</v>
      </c>
      <c r="G223" s="42">
        <v>76</v>
      </c>
      <c r="H223" s="43" t="s">
        <v>285</v>
      </c>
      <c r="I223" s="41">
        <v>2</v>
      </c>
      <c r="J223" s="43" t="s">
        <v>369</v>
      </c>
      <c r="K223" s="70" t="s">
        <v>908</v>
      </c>
      <c r="L223" s="33" t="s">
        <v>909</v>
      </c>
      <c r="M223" s="33" t="s">
        <v>910</v>
      </c>
      <c r="N223" s="33" t="s">
        <v>891</v>
      </c>
      <c r="O223" s="33" t="s">
        <v>5</v>
      </c>
      <c r="P223" s="33" t="s">
        <v>0</v>
      </c>
      <c r="Q223" s="33" t="s">
        <v>5</v>
      </c>
      <c r="R223" s="33" t="s">
        <v>7</v>
      </c>
      <c r="S223" s="33" t="s">
        <v>7</v>
      </c>
      <c r="T223" s="33" t="s">
        <v>7</v>
      </c>
      <c r="U223" s="33" t="s">
        <v>5</v>
      </c>
      <c r="V223" s="33" t="s">
        <v>7</v>
      </c>
      <c r="W223" s="33" t="s">
        <v>7</v>
      </c>
      <c r="X223" s="33" t="s">
        <v>7</v>
      </c>
      <c r="Y223" s="33">
        <v>5</v>
      </c>
      <c r="Z223" s="33"/>
      <c r="AA223" s="33" t="s">
        <v>5</v>
      </c>
      <c r="AB223" s="33" t="s">
        <v>5</v>
      </c>
      <c r="AC223" s="33" t="s">
        <v>911</v>
      </c>
      <c r="AD223" s="33" t="s">
        <v>110</v>
      </c>
      <c r="AE223" s="33" t="s">
        <v>891</v>
      </c>
      <c r="AF223" s="33" t="s">
        <v>891</v>
      </c>
      <c r="AG223" s="33" t="s">
        <v>891</v>
      </c>
      <c r="AH223" s="33"/>
      <c r="AI223" s="33"/>
      <c r="AJ223" s="33" t="s">
        <v>127</v>
      </c>
      <c r="AK223" s="33"/>
    </row>
    <row r="224" spans="1:37" ht="216" x14ac:dyDescent="0.2">
      <c r="A224" s="37"/>
      <c r="B224" s="37"/>
      <c r="C224" s="37"/>
      <c r="D224" s="43" t="s">
        <v>370</v>
      </c>
      <c r="E224" s="43"/>
      <c r="F224" s="67" t="s">
        <v>371</v>
      </c>
      <c r="G224" s="40">
        <v>4</v>
      </c>
      <c r="H224" s="43" t="s">
        <v>98</v>
      </c>
      <c r="I224" s="41">
        <v>22</v>
      </c>
      <c r="J224" s="43" t="s">
        <v>372</v>
      </c>
      <c r="K224" s="57" t="s">
        <v>763</v>
      </c>
      <c r="L224" s="183" t="s">
        <v>1057</v>
      </c>
      <c r="M224" s="183">
        <v>2</v>
      </c>
      <c r="N224" s="37" t="s">
        <v>610</v>
      </c>
      <c r="O224" s="180" t="s">
        <v>105</v>
      </c>
      <c r="P224" s="180" t="s">
        <v>530</v>
      </c>
      <c r="Q224" s="183" t="s">
        <v>772</v>
      </c>
      <c r="R224" s="180" t="s">
        <v>620</v>
      </c>
      <c r="S224" s="180" t="s">
        <v>773</v>
      </c>
      <c r="T224" s="183" t="s">
        <v>610</v>
      </c>
      <c r="U224" s="183" t="s">
        <v>774</v>
      </c>
      <c r="V224" s="55" t="s">
        <v>610</v>
      </c>
      <c r="W224" s="55" t="s">
        <v>775</v>
      </c>
      <c r="X224" s="37" t="s">
        <v>776</v>
      </c>
      <c r="Y224" s="37" t="s">
        <v>540</v>
      </c>
      <c r="Z224" s="37" t="s">
        <v>778</v>
      </c>
      <c r="AA224" s="37" t="s">
        <v>777</v>
      </c>
      <c r="AB224" s="55" t="s">
        <v>779</v>
      </c>
      <c r="AC224" s="37" t="s">
        <v>738</v>
      </c>
      <c r="AD224" s="37" t="s">
        <v>780</v>
      </c>
      <c r="AE224" s="37" t="s">
        <v>105</v>
      </c>
      <c r="AF224" s="37" t="s">
        <v>781</v>
      </c>
      <c r="AG224" s="37" t="s">
        <v>105</v>
      </c>
      <c r="AH224" s="37">
        <f t="shared" ref="AH224:AH231" si="27">IF(N224="SI",10,0)+IF(O224="NO",10,0)+IF(Z224="SI",10,0)+IF(AA224="SI",10,0)+IF(AB224="NO",10,0)+IF(AC224="SI",10,0)+IF(AD224="NO",10,0)+IF(AE224="SI",10,0)+IF(AF224="SI",10,0)+IF(AG224="SI",10,0)</f>
        <v>10</v>
      </c>
      <c r="AI224" s="37" t="str">
        <f t="shared" ref="AI224:AI231" si="28">IF(AH224&lt;26,"No esenciales",IF(AH224&lt;51,"Útiles",IF(AH224&lt;76,"Importantes",IF(AH224&lt;101,"Vitales"))))</f>
        <v>No esenciales</v>
      </c>
      <c r="AJ224" s="37" t="s">
        <v>782</v>
      </c>
      <c r="AK224" s="37"/>
    </row>
    <row r="225" spans="1:37" ht="72" x14ac:dyDescent="0.2">
      <c r="A225" s="37"/>
      <c r="B225" s="37"/>
      <c r="C225" s="37"/>
      <c r="D225" s="43" t="s">
        <v>370</v>
      </c>
      <c r="E225" s="37"/>
      <c r="F225" s="67" t="s">
        <v>371</v>
      </c>
      <c r="G225" s="40">
        <v>36</v>
      </c>
      <c r="H225" s="40" t="s">
        <v>83</v>
      </c>
      <c r="I225" s="40">
        <v>14</v>
      </c>
      <c r="J225" s="40" t="s">
        <v>173</v>
      </c>
      <c r="K225" s="57" t="s">
        <v>764</v>
      </c>
      <c r="L225" s="184"/>
      <c r="M225" s="184"/>
      <c r="N225" s="37" t="s">
        <v>610</v>
      </c>
      <c r="O225" s="181"/>
      <c r="P225" s="181"/>
      <c r="Q225" s="184"/>
      <c r="R225" s="181"/>
      <c r="S225" s="181"/>
      <c r="T225" s="184"/>
      <c r="U225" s="184"/>
      <c r="V225" s="55"/>
      <c r="W225" s="37"/>
      <c r="X225" s="37"/>
      <c r="Y225" s="37"/>
      <c r="Z225" s="37"/>
      <c r="AA225" s="37"/>
      <c r="AB225" s="37"/>
      <c r="AC225" s="37"/>
      <c r="AD225" s="37"/>
      <c r="AE225" s="37"/>
      <c r="AF225" s="37"/>
      <c r="AG225" s="37"/>
      <c r="AH225" s="37">
        <f t="shared" si="27"/>
        <v>0</v>
      </c>
      <c r="AI225" s="37" t="str">
        <f t="shared" si="28"/>
        <v>No esenciales</v>
      </c>
      <c r="AJ225" s="37"/>
      <c r="AK225" s="37"/>
    </row>
    <row r="226" spans="1:37" ht="24" x14ac:dyDescent="0.2">
      <c r="A226" s="37"/>
      <c r="B226" s="37"/>
      <c r="C226" s="37"/>
      <c r="D226" s="43" t="s">
        <v>370</v>
      </c>
      <c r="E226" s="37"/>
      <c r="F226" s="67" t="s">
        <v>371</v>
      </c>
      <c r="G226" s="40">
        <v>36</v>
      </c>
      <c r="H226" s="40" t="s">
        <v>83</v>
      </c>
      <c r="I226" s="40">
        <v>18</v>
      </c>
      <c r="J226" s="43" t="s">
        <v>84</v>
      </c>
      <c r="K226" s="57" t="s">
        <v>765</v>
      </c>
      <c r="L226" s="184"/>
      <c r="M226" s="184"/>
      <c r="N226" s="37" t="s">
        <v>610</v>
      </c>
      <c r="O226" s="181"/>
      <c r="P226" s="181"/>
      <c r="Q226" s="184"/>
      <c r="R226" s="181"/>
      <c r="S226" s="181"/>
      <c r="T226" s="184"/>
      <c r="U226" s="184"/>
      <c r="V226" s="55"/>
      <c r="W226" s="37"/>
      <c r="X226" s="37"/>
      <c r="Y226" s="37"/>
      <c r="Z226" s="37"/>
      <c r="AA226" s="37"/>
      <c r="AB226" s="37"/>
      <c r="AC226" s="37"/>
      <c r="AD226" s="37"/>
      <c r="AE226" s="37"/>
      <c r="AF226" s="37"/>
      <c r="AG226" s="37"/>
      <c r="AH226" s="37">
        <f t="shared" si="27"/>
        <v>0</v>
      </c>
      <c r="AI226" s="37" t="str">
        <f t="shared" si="28"/>
        <v>No esenciales</v>
      </c>
      <c r="AJ226" s="37"/>
      <c r="AK226" s="37"/>
    </row>
    <row r="227" spans="1:37" ht="132" x14ac:dyDescent="0.2">
      <c r="A227" s="37"/>
      <c r="B227" s="37"/>
      <c r="C227" s="37"/>
      <c r="D227" s="43" t="s">
        <v>370</v>
      </c>
      <c r="E227" s="37"/>
      <c r="F227" s="67" t="s">
        <v>371</v>
      </c>
      <c r="G227" s="40">
        <v>40</v>
      </c>
      <c r="H227" s="40" t="s">
        <v>373</v>
      </c>
      <c r="I227" s="40">
        <v>2</v>
      </c>
      <c r="J227" s="40" t="s">
        <v>374</v>
      </c>
      <c r="K227" s="57" t="s">
        <v>766</v>
      </c>
      <c r="L227" s="184"/>
      <c r="M227" s="184"/>
      <c r="N227" s="55" t="s">
        <v>771</v>
      </c>
      <c r="O227" s="181"/>
      <c r="P227" s="181"/>
      <c r="Q227" s="184"/>
      <c r="R227" s="181"/>
      <c r="S227" s="181"/>
      <c r="T227" s="184"/>
      <c r="U227" s="184"/>
      <c r="V227" s="55"/>
      <c r="W227" s="37"/>
      <c r="X227" s="37"/>
      <c r="Y227" s="37"/>
      <c r="Z227" s="37"/>
      <c r="AA227" s="37"/>
      <c r="AB227" s="37"/>
      <c r="AC227" s="37"/>
      <c r="AD227" s="37"/>
      <c r="AE227" s="37"/>
      <c r="AF227" s="37"/>
      <c r="AG227" s="37"/>
      <c r="AH227" s="37">
        <f t="shared" si="27"/>
        <v>0</v>
      </c>
      <c r="AI227" s="37" t="str">
        <f t="shared" si="28"/>
        <v>No esenciales</v>
      </c>
      <c r="AJ227" s="37"/>
      <c r="AK227" s="37"/>
    </row>
    <row r="228" spans="1:37" ht="24" x14ac:dyDescent="0.2">
      <c r="A228" s="37"/>
      <c r="B228" s="37"/>
      <c r="C228" s="37"/>
      <c r="D228" s="43" t="s">
        <v>370</v>
      </c>
      <c r="E228" s="37"/>
      <c r="F228" s="67" t="s">
        <v>371</v>
      </c>
      <c r="G228" s="40">
        <v>40</v>
      </c>
      <c r="H228" s="40" t="s">
        <v>373</v>
      </c>
      <c r="I228" s="43">
        <v>4</v>
      </c>
      <c r="J228" s="40" t="s">
        <v>375</v>
      </c>
      <c r="K228" s="57" t="s">
        <v>767</v>
      </c>
      <c r="L228" s="184"/>
      <c r="M228" s="184"/>
      <c r="N228" s="37" t="s">
        <v>610</v>
      </c>
      <c r="O228" s="181"/>
      <c r="P228" s="181"/>
      <c r="Q228" s="184"/>
      <c r="R228" s="181"/>
      <c r="S228" s="181"/>
      <c r="T228" s="184"/>
      <c r="U228" s="184"/>
      <c r="V228" s="55"/>
      <c r="W228" s="37"/>
      <c r="X228" s="37"/>
      <c r="Y228" s="37"/>
      <c r="Z228" s="37"/>
      <c r="AA228" s="37"/>
      <c r="AB228" s="37"/>
      <c r="AC228" s="37"/>
      <c r="AD228" s="37"/>
      <c r="AE228" s="37"/>
      <c r="AF228" s="37"/>
      <c r="AG228" s="37"/>
      <c r="AH228" s="37">
        <f t="shared" si="27"/>
        <v>0</v>
      </c>
      <c r="AI228" s="37" t="str">
        <f t="shared" si="28"/>
        <v>No esenciales</v>
      </c>
      <c r="AJ228" s="37"/>
      <c r="AK228" s="37"/>
    </row>
    <row r="229" spans="1:37" ht="24" x14ac:dyDescent="0.2">
      <c r="A229" s="37"/>
      <c r="B229" s="37"/>
      <c r="C229" s="37"/>
      <c r="D229" s="43" t="s">
        <v>370</v>
      </c>
      <c r="E229" s="37"/>
      <c r="F229" s="67" t="s">
        <v>371</v>
      </c>
      <c r="G229" s="40">
        <v>40</v>
      </c>
      <c r="H229" s="40" t="s">
        <v>373</v>
      </c>
      <c r="I229" s="41">
        <v>6</v>
      </c>
      <c r="J229" s="40" t="s">
        <v>376</v>
      </c>
      <c r="K229" s="57" t="s">
        <v>768</v>
      </c>
      <c r="L229" s="184"/>
      <c r="M229" s="184"/>
      <c r="N229" s="37" t="s">
        <v>738</v>
      </c>
      <c r="O229" s="181"/>
      <c r="P229" s="181"/>
      <c r="Q229" s="184"/>
      <c r="R229" s="181"/>
      <c r="S229" s="181"/>
      <c r="T229" s="184"/>
      <c r="U229" s="184"/>
      <c r="V229" s="55"/>
      <c r="W229" s="37"/>
      <c r="X229" s="37"/>
      <c r="Y229" s="37"/>
      <c r="Z229" s="37"/>
      <c r="AA229" s="37"/>
      <c r="AB229" s="37"/>
      <c r="AC229" s="37"/>
      <c r="AD229" s="37"/>
      <c r="AE229" s="37"/>
      <c r="AF229" s="37"/>
      <c r="AG229" s="37"/>
      <c r="AH229" s="37">
        <f t="shared" si="27"/>
        <v>0</v>
      </c>
      <c r="AI229" s="37" t="str">
        <f t="shared" si="28"/>
        <v>No esenciales</v>
      </c>
      <c r="AJ229" s="37"/>
      <c r="AK229" s="37"/>
    </row>
    <row r="230" spans="1:37" ht="72" x14ac:dyDescent="0.2">
      <c r="A230" s="37"/>
      <c r="B230" s="37"/>
      <c r="C230" s="37"/>
      <c r="D230" s="43" t="s">
        <v>370</v>
      </c>
      <c r="E230" s="37"/>
      <c r="F230" s="67" t="s">
        <v>371</v>
      </c>
      <c r="G230" s="41">
        <v>58</v>
      </c>
      <c r="H230" s="43" t="s">
        <v>131</v>
      </c>
      <c r="I230" s="40">
        <v>2</v>
      </c>
      <c r="J230" s="43" t="s">
        <v>377</v>
      </c>
      <c r="K230" s="57" t="s">
        <v>769</v>
      </c>
      <c r="L230" s="185"/>
      <c r="M230" s="184"/>
      <c r="N230" s="37" t="s">
        <v>738</v>
      </c>
      <c r="O230" s="181"/>
      <c r="P230" s="181"/>
      <c r="Q230" s="184"/>
      <c r="R230" s="181"/>
      <c r="S230" s="181"/>
      <c r="T230" s="184"/>
      <c r="U230" s="184"/>
      <c r="V230" s="55"/>
      <c r="W230" s="37"/>
      <c r="X230" s="37"/>
      <c r="Y230" s="37"/>
      <c r="Z230" s="37"/>
      <c r="AA230" s="37"/>
      <c r="AB230" s="37"/>
      <c r="AC230" s="37"/>
      <c r="AD230" s="37"/>
      <c r="AE230" s="37"/>
      <c r="AF230" s="37"/>
      <c r="AG230" s="37"/>
      <c r="AH230" s="37">
        <f t="shared" si="27"/>
        <v>0</v>
      </c>
      <c r="AI230" s="37" t="str">
        <f t="shared" si="28"/>
        <v>No esenciales</v>
      </c>
      <c r="AJ230" s="37"/>
      <c r="AK230" s="37"/>
    </row>
    <row r="231" spans="1:37" ht="64.5" customHeight="1" x14ac:dyDescent="0.2">
      <c r="A231" s="37"/>
      <c r="B231" s="37"/>
      <c r="C231" s="37"/>
      <c r="D231" s="43" t="s">
        <v>370</v>
      </c>
      <c r="E231" s="37"/>
      <c r="F231" s="67" t="s">
        <v>371</v>
      </c>
      <c r="G231" s="41">
        <v>58</v>
      </c>
      <c r="H231" s="43" t="s">
        <v>131</v>
      </c>
      <c r="I231" s="40">
        <v>34</v>
      </c>
      <c r="J231" s="43" t="s">
        <v>378</v>
      </c>
      <c r="K231" s="57" t="s">
        <v>770</v>
      </c>
      <c r="L231" s="55"/>
      <c r="M231" s="185"/>
      <c r="N231" s="37" t="s">
        <v>738</v>
      </c>
      <c r="O231" s="182"/>
      <c r="P231" s="182"/>
      <c r="Q231" s="185"/>
      <c r="R231" s="182"/>
      <c r="S231" s="182"/>
      <c r="T231" s="185"/>
      <c r="U231" s="185"/>
      <c r="V231" s="55"/>
      <c r="W231" s="37"/>
      <c r="X231" s="37"/>
      <c r="Y231" s="37"/>
      <c r="Z231" s="37"/>
      <c r="AA231" s="37"/>
      <c r="AB231" s="37"/>
      <c r="AC231" s="37"/>
      <c r="AD231" s="37"/>
      <c r="AE231" s="37"/>
      <c r="AF231" s="37"/>
      <c r="AG231" s="37"/>
      <c r="AH231" s="37">
        <f t="shared" si="27"/>
        <v>0</v>
      </c>
      <c r="AI231" s="37" t="str">
        <f t="shared" si="28"/>
        <v>No esenciales</v>
      </c>
      <c r="AJ231" s="37"/>
      <c r="AK231" s="37"/>
    </row>
    <row r="232" spans="1:37" ht="32.65" customHeight="1" x14ac:dyDescent="0.2">
      <c r="A232" s="37"/>
      <c r="B232" s="37"/>
      <c r="C232" s="37"/>
      <c r="D232" s="37" t="s">
        <v>310</v>
      </c>
      <c r="E232" s="37"/>
      <c r="F232" s="63"/>
      <c r="G232" s="41">
        <v>78</v>
      </c>
      <c r="H232" s="40" t="s">
        <v>379</v>
      </c>
      <c r="I232" s="37"/>
      <c r="J232" s="37"/>
      <c r="K232" s="57" t="s">
        <v>920</v>
      </c>
      <c r="L232" s="37" t="s">
        <v>913</v>
      </c>
      <c r="M232" s="37" t="s">
        <v>914</v>
      </c>
      <c r="N232" s="37" t="s">
        <v>119</v>
      </c>
      <c r="O232" s="37" t="s">
        <v>530</v>
      </c>
      <c r="P232" s="37" t="s">
        <v>105</v>
      </c>
      <c r="Q232" s="37" t="s">
        <v>105</v>
      </c>
      <c r="R232" s="37" t="s">
        <v>698</v>
      </c>
      <c r="S232" s="37" t="s">
        <v>698</v>
      </c>
      <c r="T232" s="37" t="s">
        <v>915</v>
      </c>
      <c r="U232" s="37" t="s">
        <v>698</v>
      </c>
      <c r="V232" s="55" t="s">
        <v>916</v>
      </c>
      <c r="W232" s="37" t="s">
        <v>105</v>
      </c>
      <c r="X232" s="37" t="s">
        <v>105</v>
      </c>
      <c r="Y232" s="37" t="s">
        <v>917</v>
      </c>
      <c r="Z232" s="37" t="s">
        <v>530</v>
      </c>
      <c r="AA232" s="37" t="s">
        <v>105</v>
      </c>
      <c r="AB232" s="37" t="s">
        <v>105</v>
      </c>
      <c r="AC232" s="37" t="s">
        <v>119</v>
      </c>
      <c r="AD232" s="55" t="s">
        <v>918</v>
      </c>
      <c r="AE232" s="37" t="s">
        <v>530</v>
      </c>
      <c r="AF232" s="37" t="s">
        <v>105</v>
      </c>
      <c r="AG232" s="37" t="s">
        <v>105</v>
      </c>
      <c r="AH232" s="37"/>
      <c r="AI232" s="37"/>
      <c r="AJ232" s="37" t="s">
        <v>919</v>
      </c>
      <c r="AK232" s="37"/>
    </row>
    <row r="233" spans="1:37" x14ac:dyDescent="0.2">
      <c r="D233" s="9"/>
      <c r="E233" s="9"/>
      <c r="F233" s="84"/>
      <c r="G233" s="9"/>
      <c r="H233" s="9"/>
      <c r="I233" s="9"/>
      <c r="J233" s="9"/>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row>
    <row r="234" spans="1:37" x14ac:dyDescent="0.2">
      <c r="D234" s="8"/>
      <c r="E234" s="8"/>
      <c r="F234" s="85"/>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row>
    <row r="235" spans="1:37" x14ac:dyDescent="0.2">
      <c r="D235" s="8"/>
      <c r="E235" s="8"/>
      <c r="F235" s="85"/>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row>
    <row r="236" spans="1:37" x14ac:dyDescent="0.2">
      <c r="D236" s="8"/>
      <c r="E236" s="8"/>
      <c r="F236" s="85"/>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row>
    <row r="237" spans="1:37" x14ac:dyDescent="0.2">
      <c r="D237" s="8"/>
      <c r="E237" s="8"/>
      <c r="F237" s="85"/>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row>
    <row r="238" spans="1:37" x14ac:dyDescent="0.2">
      <c r="D238" s="8"/>
      <c r="E238" s="8"/>
      <c r="F238" s="85"/>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row>
    <row r="239" spans="1:37" x14ac:dyDescent="0.2">
      <c r="D239" s="8"/>
      <c r="E239" s="8"/>
      <c r="F239" s="85"/>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row>
    <row r="240" spans="1:37" x14ac:dyDescent="0.2">
      <c r="D240" s="8"/>
      <c r="E240" s="8"/>
      <c r="F240" s="85"/>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row>
    <row r="241" spans="4:37" x14ac:dyDescent="0.2">
      <c r="D241" s="8"/>
      <c r="E241" s="8"/>
      <c r="F241" s="85"/>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row>
    <row r="242" spans="4:37" x14ac:dyDescent="0.2">
      <c r="D242" s="8"/>
      <c r="E242" s="8"/>
      <c r="F242" s="85"/>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34"/>
      <c r="AK242" s="8"/>
    </row>
    <row r="243" spans="4:37" x14ac:dyDescent="0.2">
      <c r="D243" s="8"/>
      <c r="E243" s="8"/>
      <c r="F243" s="85"/>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34"/>
      <c r="AK243" s="8"/>
    </row>
    <row r="244" spans="4:37" x14ac:dyDescent="0.2">
      <c r="D244" s="2"/>
      <c r="E244" s="2"/>
      <c r="F244" s="31"/>
      <c r="G244" s="2"/>
      <c r="H244" s="2"/>
      <c r="I244" s="2"/>
      <c r="J244" s="3"/>
    </row>
    <row r="245" spans="4:37" x14ac:dyDescent="0.2">
      <c r="D245" s="2"/>
      <c r="E245" s="2"/>
      <c r="F245" s="31"/>
      <c r="G245" s="2"/>
      <c r="H245" s="2"/>
      <c r="I245" s="2"/>
      <c r="J245" s="2"/>
    </row>
  </sheetData>
  <autoFilter ref="A9:AL232" xr:uid="{00000000-0001-0000-0D00-000000000000}">
    <filterColumn colId="30" showButton="0"/>
    <filterColumn colId="31" showButton="0"/>
  </autoFilter>
  <mergeCells count="46">
    <mergeCell ref="R224:R231"/>
    <mergeCell ref="S224:S231"/>
    <mergeCell ref="T224:T231"/>
    <mergeCell ref="U224:U231"/>
    <mergeCell ref="L209:L210"/>
    <mergeCell ref="O209:O210"/>
    <mergeCell ref="O224:O231"/>
    <mergeCell ref="P224:P231"/>
    <mergeCell ref="Q224:Q231"/>
    <mergeCell ref="L224:L230"/>
    <mergeCell ref="M224:M231"/>
    <mergeCell ref="M44:M49"/>
    <mergeCell ref="K62:K65"/>
    <mergeCell ref="L63:L65"/>
    <mergeCell ref="M63:M65"/>
    <mergeCell ref="Q63:Q65"/>
    <mergeCell ref="X25:X26"/>
    <mergeCell ref="W25:W26"/>
    <mergeCell ref="Z25:Z26"/>
    <mergeCell ref="AB25:AB26"/>
    <mergeCell ref="M41:M43"/>
    <mergeCell ref="L73:L74"/>
    <mergeCell ref="AD63:AD65"/>
    <mergeCell ref="AK63:AK65"/>
    <mergeCell ref="U63:U65"/>
    <mergeCell ref="V63:V65"/>
    <mergeCell ref="Z63:Z65"/>
    <mergeCell ref="AA64:AA66"/>
    <mergeCell ref="AB63:AB65"/>
    <mergeCell ref="S62:S65"/>
    <mergeCell ref="D6:AK7"/>
    <mergeCell ref="AE9:AG9"/>
    <mergeCell ref="M28:M32"/>
    <mergeCell ref="P28:P32"/>
    <mergeCell ref="Q28:Q32"/>
    <mergeCell ref="R28:R32"/>
    <mergeCell ref="S27:S32"/>
    <mergeCell ref="T28:T32"/>
    <mergeCell ref="U28:U32"/>
    <mergeCell ref="V28:V32"/>
    <mergeCell ref="W28:W32"/>
    <mergeCell ref="X28:X32"/>
    <mergeCell ref="AB27:AB32"/>
    <mergeCell ref="AD28:AD32"/>
    <mergeCell ref="AK28:AK32"/>
    <mergeCell ref="V25:V26"/>
  </mergeCells>
  <phoneticPr fontId="3" type="noConversion"/>
  <dataValidations count="2">
    <dataValidation type="list" allowBlank="1" showInputMessage="1" showErrorMessage="1" sqref="AJ62:AJ66 AJ50:AJ54 AJ106 AJ25:AJ34 AJ73:AJ80 AJ11:AJ14 AJ94:AJ104 AJ109:AJ117" xr:uid="{00000000-0002-0000-0D00-000000000000}">
      <formula1>$AJ$10:$AJ$11</formula1>
    </dataValidation>
    <dataValidation type="list" allowBlank="1" showInputMessage="1" showErrorMessage="1" sqref="AJ35:AJ49 AJ56:AJ57 AJ81:AJ82" xr:uid="{B188D7A7-4530-45A2-89E2-BFC11CA37427}">
      <formula1>$AJ$10:$AJ$10</formula1>
    </dataValidation>
  </dataValidations>
  <hyperlinks>
    <hyperlink ref="U59" r:id="rId1" xr:uid="{80EC30C2-8614-494D-AB9F-E69585DA9155}"/>
    <hyperlink ref="U60:U61" r:id="rId2" display="https://saludcapitalgovco.sharepoint.com/sites/REP_CORRESPONDENCIA_DUES" xr:uid="{CFEC7858-F92B-451D-B445-7E5813885D8C}"/>
    <hyperlink ref="U220" r:id="rId3" tooltip="Dirección URL original: https://saludcapitalgovco.sharepoint.com/sites/GESTIONTIC/Documentos%20compartidos/Forms/AllItems.aspx?id=%2Fsites%2FGESTIONTIC%2FDocumentos%20compartidos%2F1.%20Estrategia%20TI%2FEVALUACIONES%20DESEMPE%C3%91O%2FConcertaci%C3%B3n_O" display="https://saludcapitalgovco.sharepoint.com/sites/GESTIONTIC/Documentos compartidos/Forms/AllItems.aspx?id=%2fsites%2fGESTIONTIC%2fDocumentos+compartidos%2f1.+Estrategia+TI%2fEVALUACIONES+DESEMPE%C3%91O%2fConcertaci%C3%B3n_Objetivos_2022_2023%2fLiliana+Bele%C3%B1o+Cabrales&amp;viewid=c89c4582-1db7-43b4-8e58-d574323c4f7a&amp;xsdata=MDV8MDJ8TEpNZW5kb3phQHNhbHVkY2FwaXRhbC5nb3YuY298YWJiZGM0ZmE1OTg5NGU3YjYwZjcwOGRjNmRlNjIzNjd8NGFiMTE4M2U3NWQ2NGI4N2I0YjViZmNiOTY4YzFkNTd8MXwwfDYzODUwNjA4MjQxOTgyOTc2MHxVbmtub3dufFRXRnBiR1pzYjNkOGV5SldJam9pTUM0d0xqQXdNREFpTENKUUlqb2lWMmx1TXpJaUxDSkJUaUk2SWsxaGFXd2lMQ0pYVkNJNk1uMD18MHx8fA%3d%3d&amp;sdata=R21hTkZ5eWREUkkrZ3JqSjBFZXZDdWpkaWV2MFNEa0MzalBaN3RNam9vQT0%3d" xr:uid="{0EDE17E7-9595-4311-9F2E-24DCC178EB2F}"/>
    <hyperlink ref="U219" r:id="rId4" tooltip="Dirección URL original: https://saludcapitalgovco.sharepoint.com/sites/GESTIONTIC/Documentos%20compartidos/Forms/AllItems.aspx?id=%2Fsites%2FGESTIONTIC%2FDocumentos%20compartidos%2F1.%20Estrategia%20TI%2FEVALUACIONES%20DESEMPE%C3%91O%2FConcertaci%C3%B3n_O" display="https://saludcapitalgovco.sharepoint.com/sites/GESTIONTIC/Documentos compartidos/Forms/AllItems.aspx?id=%2fsites%2fGESTIONTIC%2fDocumentos+compartidos%2f1.+Estrategia+TI%2fEVALUACIONES+DESEMPE%C3%91O%2fConcertaci%C3%B3n_Objetivos_2022_2023%2fLiliana+Bele%C3%B1o+Cabrales&amp;viewid=c89c4582-1db7-43b4-8e58-d574323c4f7a&amp;xsdata=MDV8MDJ8TEpNZW5kb3phQHNhbHVkY2FwaXRhbC5nb3YuY298YWJiZGM0ZmE1OTg5NGU3YjYwZjcwOGRjNmRlNjIzNjd8NGFiMTE4M2U3NWQ2NGI4N2I0YjViZmNiOTY4YzFkNTd8MXwwfDYzODUwNjA4MjQxOTgyOTc2MHxVbmtub3dufFRXRnBiR1pzYjNkOGV5SldJam9pTUM0d0xqQXdNREFpTENKUUlqb2lWMmx1TXpJaUxDSkJUaUk2SWsxaGFXd2lMQ0pYVkNJNk1uMD18MHx8fA%3d%3d&amp;sdata=R21hTkZ5eWREUkkrZ3JqSjBFZXZDdWpkaWV2MFNEa0MzalBaN3RNam9vQT0%3d" xr:uid="{92CE6316-C048-4912-8B99-5D9B3EA9C6B5}"/>
    <hyperlink ref="U218" r:id="rId5" tooltip="Dirección URL original: https://saludcapitalgovco.sharepoint.com/sites/GESTIONTIC/Documentos%20compartidos/Forms/AllItems.aspx?id=%2Fsites%2FGESTIONTIC%2FDocumentos%20compartidos%2F1.%20Estrategia%20TI%2FEVALUACIONES%20DESEMPE%C3%91O%2FConcertaci%C3%B3n_O" display="https://saludcapitalgovco.sharepoint.com/sites/GESTIONTIC/Documentos compartidos/Forms/AllItems.aspx?id=%2fsites%2fGESTIONTIC%2fDocumentos+compartidos%2f1.+Estrategia+TI%2fEVALUACIONES+DESEMPE%C3%91O%2fConcertaci%C3%B3n_Objetivos_2022_2023%2fLiliana+Bele%C3%B1o+Cabrales&amp;viewid=c89c4582-1db7-43b4-8e58-d574323c4f7a&amp;xsdata=MDV8MDJ8TEpNZW5kb3phQHNhbHVkY2FwaXRhbC5nb3YuY298YWJiZGM0ZmE1OTg5NGU3YjYwZjcwOGRjNmRlNjIzNjd8NGFiMTE4M2U3NWQ2NGI4N2I0YjViZmNiOTY4YzFkNTd8MXwwfDYzODUwNjA4MjQxOTgyOTc2MHxVbmtub3dufFRXRnBiR1pzYjNkOGV5SldJam9pTUM0d0xqQXdNREFpTENKUUlqb2lWMmx1TXpJaUxDSkJUaUk2SWsxaGFXd2lMQ0pYVkNJNk1uMD18MHx8fA%3d%3d&amp;sdata=R21hTkZ5eWREUkkrZ3JqSjBFZXZDdWpkaWV2MFNEa0MzalBaN3RNam9vQT0%3d" xr:uid="{FFA48314-18EB-496A-8E04-39BD801111D1}"/>
    <hyperlink ref="U178" r:id="rId6" display="https://saludcapitalgovco-my.sharepoint.com/personal/archivodegestioncontratacion_saludcapital_gov_co/_layouts/15/onedrive.aspx?id=%2Fpersonal%2Farchivodegestioncontratacion%5Fsaludcapital%5Fgov%5Fco%2FDocuments%2FArchivo%20de%20gesti%C3%B3n%20contrataci%C3%B3n%2FArchivo%5Fde%5Fgestion%5Fcontatacion%2FContratos%5FDigitalizados&amp;ct=1715827226991&amp;or=OWA%2DNT%2DMail&amp;cid=504ab0cd%2Dcf25%2Dfd93%2Df310%2Dc6ed18b8c094&amp;ga=1" xr:uid="{6112491C-B1D1-4651-9376-55E54C1BABBA}"/>
    <hyperlink ref="U177:U178" r:id="rId7" display="https://saludcapitalgovco.sharepoint.com/sites/REP_CORRESPONDENCIA_DUES" xr:uid="{97C7FD74-599B-4685-B75C-C75A49020265}"/>
    <hyperlink ref="U119" r:id="rId8" display="https://saludcapitalgovco.sharepoint.com/sites/rednorte/Documentos compartidos/Forms/AllItems.aspx" xr:uid="{07CA39DC-6683-4A1B-BDAC-11D249D51280}"/>
  </hyperlinks>
  <pageMargins left="0.7" right="0.7" top="0.75" bottom="0.75" header="0.3" footer="0.3"/>
  <pageSetup paperSize="9" orientation="portrait" horizontalDpi="1200" verticalDpi="1200" r:id="rId9"/>
  <legacy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79B96-7857-42FA-9D5D-81B60DB3C722}">
  <dimension ref="B1:DQ35"/>
  <sheetViews>
    <sheetView tabSelected="1" topLeftCell="CK13" zoomScale="85" zoomScaleNormal="85" workbookViewId="0">
      <selection activeCell="CS15" sqref="CS15"/>
    </sheetView>
  </sheetViews>
  <sheetFormatPr baseColWidth="10" defaultColWidth="11.42578125" defaultRowHeight="15" x14ac:dyDescent="0.25"/>
  <cols>
    <col min="2" max="3" width="42.42578125" customWidth="1"/>
    <col min="4" max="12" width="29.42578125" customWidth="1"/>
    <col min="13" max="13" width="18.5703125" customWidth="1"/>
    <col min="14" max="14" width="22.140625" customWidth="1"/>
    <col min="15" max="15" width="15" customWidth="1"/>
    <col min="16" max="16" width="18.140625" customWidth="1"/>
    <col min="17" max="23" width="17" customWidth="1"/>
    <col min="24" max="24" width="13.28515625" customWidth="1"/>
    <col min="25" max="25" width="13.5703125" customWidth="1"/>
    <col min="26" max="26" width="14" customWidth="1"/>
    <col min="27" max="27" width="11.7109375" customWidth="1"/>
    <col min="28" max="32" width="14.28515625" customWidth="1"/>
    <col min="33" max="33" width="19.7109375" customWidth="1"/>
    <col min="34" max="34" width="16.28515625" customWidth="1"/>
    <col min="35" max="39" width="12.5703125" customWidth="1"/>
    <col min="40" max="40" width="16" customWidth="1"/>
    <col min="41" max="41" width="17.7109375" customWidth="1"/>
    <col min="42" max="47" width="9.42578125" customWidth="1"/>
    <col min="48" max="48" width="12.5703125" customWidth="1"/>
    <col min="49" max="49" width="11.85546875" customWidth="1"/>
    <col min="50" max="50" width="19.7109375" customWidth="1"/>
    <col min="51" max="51" width="24.5703125" customWidth="1"/>
    <col min="52" max="52" width="20.85546875" customWidth="1"/>
    <col min="53" max="53" width="21.28515625" customWidth="1"/>
    <col min="54" max="54" width="33.42578125" customWidth="1"/>
    <col min="55" max="55" width="24" customWidth="1"/>
    <col min="56" max="56" width="21.140625" customWidth="1"/>
    <col min="57" max="57" width="19.28515625" customWidth="1"/>
    <col min="58" max="58" width="24.28515625" customWidth="1"/>
    <col min="59" max="59" width="22.7109375" customWidth="1"/>
    <col min="60" max="60" width="14.28515625" customWidth="1"/>
    <col min="61" max="61" width="15.42578125" customWidth="1"/>
    <col min="62" max="62" width="10.7109375" customWidth="1"/>
    <col min="63" max="63" width="18.5703125" customWidth="1"/>
    <col min="64" max="64" width="22.28515625" customWidth="1"/>
    <col min="65" max="65" width="17.85546875" customWidth="1"/>
    <col min="66" max="66" width="23" customWidth="1"/>
    <col min="67" max="67" width="21.7109375" customWidth="1"/>
    <col min="68" max="68" width="20.42578125" customWidth="1"/>
    <col min="69" max="69" width="22.28515625" customWidth="1"/>
    <col min="70" max="70" width="15.7109375" customWidth="1"/>
    <col min="71" max="71" width="33" customWidth="1"/>
    <col min="72" max="72" width="19" customWidth="1"/>
    <col min="73" max="73" width="17.140625" customWidth="1"/>
    <col min="74" max="74" width="19.5703125" customWidth="1"/>
    <col min="75" max="78" width="9.28515625" customWidth="1"/>
    <col min="79" max="79" width="16.140625" customWidth="1"/>
    <col min="80" max="80" width="20.5703125" customWidth="1"/>
    <col min="81" max="81" width="13.5703125" customWidth="1"/>
    <col min="82" max="83" width="14.85546875" customWidth="1"/>
    <col min="84" max="84" width="17" customWidth="1"/>
    <col min="85" max="85" width="40.7109375" customWidth="1"/>
    <col min="86" max="86" width="18.7109375" customWidth="1"/>
    <col min="87" max="87" width="23.5703125" customWidth="1"/>
    <col min="88" max="88" width="19" customWidth="1"/>
    <col min="89" max="89" width="35.28515625" customWidth="1"/>
    <col min="90" max="90" width="26.28515625" customWidth="1"/>
    <col min="91" max="92" width="18" customWidth="1"/>
    <col min="93" max="93" width="10.28515625" customWidth="1"/>
    <col min="94" max="94" width="12.7109375" customWidth="1"/>
    <col min="95" max="95" width="8.7109375" customWidth="1"/>
    <col min="96" max="97" width="11.5703125" customWidth="1"/>
    <col min="98" max="98" width="8.7109375" customWidth="1"/>
    <col min="99" max="99" width="19.140625" customWidth="1"/>
    <col min="100" max="100" width="19.7109375" customWidth="1"/>
    <col min="101" max="101" width="26" customWidth="1"/>
    <col min="102" max="102" width="27.7109375" customWidth="1"/>
    <col min="103" max="103" width="14.42578125" customWidth="1"/>
    <col min="104" max="104" width="14.5703125" customWidth="1"/>
    <col min="105" max="106" width="17.5703125" customWidth="1"/>
    <col min="107" max="107" width="18.7109375" customWidth="1"/>
    <col min="108" max="108" width="22.28515625" customWidth="1"/>
    <col min="109" max="109" width="18.42578125" customWidth="1"/>
    <col min="110" max="110" width="26.42578125" customWidth="1"/>
    <col min="111" max="111" width="32.7109375" customWidth="1"/>
  </cols>
  <sheetData>
    <row r="1" spans="2:121" ht="36.75" hidden="1" thickBot="1" x14ac:dyDescent="0.3">
      <c r="T1" s="113" t="s">
        <v>1132</v>
      </c>
      <c r="V1" s="116" t="s">
        <v>1130</v>
      </c>
      <c r="X1" s="117" t="s">
        <v>1135</v>
      </c>
      <c r="Y1" s="117" t="s">
        <v>439</v>
      </c>
      <c r="Z1" s="117" t="s">
        <v>441</v>
      </c>
      <c r="AH1" s="117" t="s">
        <v>452</v>
      </c>
      <c r="AX1" s="117" t="s">
        <v>468</v>
      </c>
      <c r="AY1" s="117" t="s">
        <v>471</v>
      </c>
      <c r="BB1" s="116" t="s">
        <v>474</v>
      </c>
      <c r="BE1" s="118" t="s">
        <v>480</v>
      </c>
      <c r="BG1" s="117" t="s">
        <v>483</v>
      </c>
      <c r="BT1" s="117" t="s">
        <v>488</v>
      </c>
      <c r="BU1" s="117" t="s">
        <v>490</v>
      </c>
      <c r="BV1" s="117" t="s">
        <v>493</v>
      </c>
      <c r="CJ1" s="117" t="s">
        <v>502</v>
      </c>
      <c r="CL1" s="117" t="s">
        <v>505</v>
      </c>
      <c r="CM1" s="116" t="s">
        <v>1155</v>
      </c>
    </row>
    <row r="2" spans="2:121" ht="72.75" hidden="1" thickBot="1" x14ac:dyDescent="0.3">
      <c r="T2" s="114" t="s">
        <v>1133</v>
      </c>
      <c r="V2" s="116" t="s">
        <v>1131</v>
      </c>
      <c r="X2" s="117" t="s">
        <v>1134</v>
      </c>
      <c r="Y2" s="116" t="s">
        <v>440</v>
      </c>
      <c r="Z2" s="117" t="s">
        <v>442</v>
      </c>
      <c r="AH2" s="117" t="s">
        <v>453</v>
      </c>
      <c r="AX2" s="117" t="s">
        <v>469</v>
      </c>
      <c r="AY2" s="117" t="s">
        <v>472</v>
      </c>
      <c r="BB2" s="116" t="s">
        <v>475</v>
      </c>
      <c r="BE2" s="118" t="s">
        <v>481</v>
      </c>
      <c r="BG2" s="117" t="s">
        <v>484</v>
      </c>
      <c r="BT2" s="117" t="s">
        <v>489</v>
      </c>
      <c r="BU2" s="117" t="s">
        <v>491</v>
      </c>
      <c r="BV2" s="117" t="s">
        <v>494</v>
      </c>
      <c r="CJ2" s="117" t="s">
        <v>503</v>
      </c>
      <c r="CL2" s="117" t="s">
        <v>506</v>
      </c>
      <c r="CM2" s="116" t="s">
        <v>1156</v>
      </c>
    </row>
    <row r="3" spans="2:121" ht="72.75" hidden="1" thickBot="1" x14ac:dyDescent="0.3">
      <c r="T3" s="114" t="s">
        <v>435</v>
      </c>
      <c r="V3" s="116" t="s">
        <v>1129</v>
      </c>
      <c r="X3" s="117" t="s">
        <v>1136</v>
      </c>
      <c r="Z3" s="117" t="s">
        <v>443</v>
      </c>
      <c r="AH3" s="117" t="s">
        <v>454</v>
      </c>
      <c r="AX3" s="117" t="s">
        <v>470</v>
      </c>
      <c r="AY3" s="117" t="s">
        <v>473</v>
      </c>
      <c r="BB3" s="116" t="s">
        <v>476</v>
      </c>
      <c r="BE3" s="118" t="s">
        <v>482</v>
      </c>
      <c r="BG3" s="117" t="s">
        <v>485</v>
      </c>
      <c r="BU3" s="116" t="s">
        <v>492</v>
      </c>
      <c r="BV3" s="117" t="s">
        <v>495</v>
      </c>
      <c r="CJ3" s="117" t="s">
        <v>504</v>
      </c>
      <c r="CL3" s="117" t="s">
        <v>507</v>
      </c>
      <c r="CM3" s="116" t="s">
        <v>508</v>
      </c>
    </row>
    <row r="4" spans="2:121" ht="48.75" hidden="1" thickBot="1" x14ac:dyDescent="0.3">
      <c r="T4" s="114" t="s">
        <v>436</v>
      </c>
      <c r="X4" s="117" t="s">
        <v>438</v>
      </c>
      <c r="Z4" s="117" t="s">
        <v>444</v>
      </c>
      <c r="AH4" s="117" t="s">
        <v>455</v>
      </c>
      <c r="AY4" t="s">
        <v>1144</v>
      </c>
      <c r="BB4" s="116" t="s">
        <v>477</v>
      </c>
      <c r="BG4" s="117" t="s">
        <v>486</v>
      </c>
      <c r="BV4" s="117" t="s">
        <v>497</v>
      </c>
      <c r="CJ4" s="117" t="s">
        <v>445</v>
      </c>
      <c r="CL4" t="s">
        <v>1152</v>
      </c>
      <c r="CM4" s="116" t="s">
        <v>1158</v>
      </c>
    </row>
    <row r="5" spans="2:121" ht="36.75" hidden="1" thickBot="1" x14ac:dyDescent="0.3">
      <c r="T5" s="114" t="s">
        <v>1120</v>
      </c>
      <c r="AH5" s="117" t="s">
        <v>456</v>
      </c>
      <c r="AY5" t="s">
        <v>1145</v>
      </c>
      <c r="BV5" s="117" t="s">
        <v>496</v>
      </c>
      <c r="CL5" t="s">
        <v>1153</v>
      </c>
      <c r="CM5" s="116" t="s">
        <v>1157</v>
      </c>
    </row>
    <row r="6" spans="2:121" ht="24.75" hidden="1" thickBot="1" x14ac:dyDescent="0.3">
      <c r="T6" s="114" t="s">
        <v>1121</v>
      </c>
      <c r="AY6" t="s">
        <v>1146</v>
      </c>
      <c r="CL6" t="s">
        <v>1154</v>
      </c>
      <c r="CM6" s="116" t="s">
        <v>1159</v>
      </c>
    </row>
    <row r="7" spans="2:121" ht="36.75" hidden="1" thickBot="1" x14ac:dyDescent="0.3">
      <c r="T7" s="114" t="s">
        <v>1122</v>
      </c>
      <c r="AY7" t="s">
        <v>1147</v>
      </c>
      <c r="CM7" s="116" t="s">
        <v>1160</v>
      </c>
    </row>
    <row r="8" spans="2:121" hidden="1" x14ac:dyDescent="0.25"/>
    <row r="9" spans="2:121" hidden="1" x14ac:dyDescent="0.25"/>
    <row r="10" spans="2:121" ht="15.75" hidden="1" thickBot="1" x14ac:dyDescent="0.3"/>
    <row r="11" spans="2:121" ht="69" hidden="1" customHeight="1" thickBot="1" x14ac:dyDescent="0.3">
      <c r="AY11" s="116" t="s">
        <v>1143</v>
      </c>
    </row>
    <row r="12" spans="2:121" ht="31.5" hidden="1" customHeight="1" x14ac:dyDescent="0.25"/>
    <row r="13" spans="2:121" ht="59.25" customHeight="1" thickBot="1" x14ac:dyDescent="0.3">
      <c r="B13" s="149" t="s">
        <v>380</v>
      </c>
      <c r="C13" s="149"/>
      <c r="D13" s="149"/>
      <c r="E13" s="149"/>
      <c r="F13" s="149"/>
      <c r="G13" s="149"/>
      <c r="H13" s="149"/>
      <c r="I13" s="149"/>
      <c r="J13" s="149"/>
      <c r="K13" s="149"/>
      <c r="L13" s="149"/>
      <c r="M13" s="149"/>
      <c r="N13" s="149"/>
      <c r="O13" s="1"/>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c r="BI13" s="149"/>
      <c r="BJ13" s="149"/>
      <c r="BK13" s="149"/>
      <c r="BL13" s="149"/>
      <c r="BM13" s="149"/>
      <c r="BN13" s="149"/>
      <c r="BO13" s="149"/>
      <c r="BP13" s="149"/>
      <c r="BQ13" s="149"/>
      <c r="BR13" s="149"/>
      <c r="BS13" s="149"/>
      <c r="BT13" s="149"/>
      <c r="BU13" s="149"/>
      <c r="BV13" s="1"/>
    </row>
    <row r="14" spans="2:121" s="7" customFormat="1" ht="88.5" customHeight="1" thickBot="1" x14ac:dyDescent="0.25">
      <c r="B14" s="163" t="s">
        <v>1127</v>
      </c>
      <c r="C14" s="165" t="s">
        <v>1115</v>
      </c>
      <c r="D14" s="163" t="s">
        <v>381</v>
      </c>
      <c r="E14" s="151" t="s">
        <v>1126</v>
      </c>
      <c r="F14" s="165" t="s">
        <v>1116</v>
      </c>
      <c r="G14" s="165"/>
      <c r="H14" s="165" t="s">
        <v>1117</v>
      </c>
      <c r="I14" s="165"/>
      <c r="J14" s="166" t="s">
        <v>1128</v>
      </c>
      <c r="K14" s="166"/>
      <c r="L14" s="165" t="s">
        <v>1165</v>
      </c>
      <c r="M14" s="165" t="s">
        <v>382</v>
      </c>
      <c r="N14" s="165" t="s">
        <v>383</v>
      </c>
      <c r="O14" s="165" t="s">
        <v>384</v>
      </c>
      <c r="P14" s="165" t="s">
        <v>385</v>
      </c>
      <c r="Q14" s="165" t="s">
        <v>386</v>
      </c>
      <c r="R14" s="165" t="s">
        <v>387</v>
      </c>
      <c r="S14" s="159" t="s">
        <v>388</v>
      </c>
      <c r="T14" s="158" t="s">
        <v>389</v>
      </c>
      <c r="U14" s="151"/>
      <c r="V14" s="150" t="s">
        <v>390</v>
      </c>
      <c r="W14" s="151"/>
      <c r="X14" s="163" t="s">
        <v>391</v>
      </c>
      <c r="Y14" s="163" t="s">
        <v>392</v>
      </c>
      <c r="Z14" s="158" t="s">
        <v>393</v>
      </c>
      <c r="AA14" s="151"/>
      <c r="AB14" s="159" t="s">
        <v>1124</v>
      </c>
      <c r="AC14" s="160"/>
      <c r="AD14" s="160"/>
      <c r="AE14" s="161"/>
      <c r="AF14" s="152" t="s">
        <v>394</v>
      </c>
      <c r="AG14" s="152" t="s">
        <v>1138</v>
      </c>
      <c r="AH14" s="152" t="s">
        <v>395</v>
      </c>
      <c r="AI14" s="159" t="s">
        <v>396</v>
      </c>
      <c r="AJ14" s="160"/>
      <c r="AK14" s="160"/>
      <c r="AL14" s="160"/>
      <c r="AM14" s="160"/>
      <c r="AN14" s="161"/>
      <c r="AO14" s="165" t="s">
        <v>1125</v>
      </c>
      <c r="AP14" s="159" t="s">
        <v>397</v>
      </c>
      <c r="AQ14" s="160"/>
      <c r="AR14" s="160"/>
      <c r="AS14" s="160"/>
      <c r="AT14" s="160"/>
      <c r="AU14" s="160"/>
      <c r="AV14" s="160"/>
      <c r="AW14" s="161"/>
      <c r="AX14" s="152" t="s">
        <v>1142</v>
      </c>
      <c r="AY14" s="152" t="s">
        <v>398</v>
      </c>
      <c r="AZ14" s="152" t="s">
        <v>399</v>
      </c>
      <c r="BA14" s="154" t="s">
        <v>400</v>
      </c>
      <c r="BB14" s="163" t="s">
        <v>401</v>
      </c>
      <c r="BC14" s="152" t="s">
        <v>634</v>
      </c>
      <c r="BD14" s="152" t="s">
        <v>402</v>
      </c>
      <c r="BE14" s="152" t="s">
        <v>403</v>
      </c>
      <c r="BF14" s="154" t="s">
        <v>1148</v>
      </c>
      <c r="BG14" s="158" t="s">
        <v>1149</v>
      </c>
      <c r="BH14" s="151"/>
      <c r="BI14" s="152" t="s">
        <v>635</v>
      </c>
      <c r="BJ14" s="152" t="s">
        <v>404</v>
      </c>
      <c r="BK14" s="156" t="s">
        <v>405</v>
      </c>
      <c r="BL14" s="156" t="s">
        <v>406</v>
      </c>
      <c r="BM14" s="152" t="s">
        <v>407</v>
      </c>
      <c r="BN14" s="156" t="s">
        <v>408</v>
      </c>
      <c r="BO14" s="156" t="s">
        <v>409</v>
      </c>
      <c r="BP14" s="156" t="s">
        <v>410</v>
      </c>
      <c r="BQ14" s="169" t="s">
        <v>411</v>
      </c>
      <c r="BR14" s="150" t="s">
        <v>412</v>
      </c>
      <c r="BS14" s="151"/>
      <c r="BT14" s="152" t="s">
        <v>413</v>
      </c>
      <c r="BU14" s="154" t="s">
        <v>414</v>
      </c>
      <c r="BV14" s="167" t="s">
        <v>415</v>
      </c>
      <c r="BW14" s="158" t="s">
        <v>416</v>
      </c>
      <c r="BX14" s="150"/>
      <c r="BY14" s="150"/>
      <c r="BZ14" s="150"/>
      <c r="CA14" s="151"/>
      <c r="CB14" s="152" t="s">
        <v>417</v>
      </c>
      <c r="CC14" s="152" t="s">
        <v>418</v>
      </c>
      <c r="CD14" s="152" t="s">
        <v>419</v>
      </c>
      <c r="CE14" s="152" t="s">
        <v>420</v>
      </c>
      <c r="CF14" s="152" t="s">
        <v>421</v>
      </c>
      <c r="CG14" s="169" t="s">
        <v>422</v>
      </c>
      <c r="CH14" s="152" t="s">
        <v>423</v>
      </c>
      <c r="CI14" s="152" t="s">
        <v>424</v>
      </c>
      <c r="CJ14" s="154" t="s">
        <v>425</v>
      </c>
      <c r="CK14" s="171" t="s">
        <v>1151</v>
      </c>
      <c r="CL14" s="158" t="s">
        <v>426</v>
      </c>
      <c r="CM14" s="158" t="s">
        <v>1161</v>
      </c>
      <c r="CN14" s="123"/>
      <c r="CO14" s="174" t="s">
        <v>427</v>
      </c>
      <c r="CP14" s="174"/>
      <c r="CQ14" s="174"/>
      <c r="CR14" s="174"/>
      <c r="CS14" s="174"/>
      <c r="CT14" s="174"/>
      <c r="CU14" s="175"/>
      <c r="CV14" s="163" t="s">
        <v>428</v>
      </c>
      <c r="CW14" s="163" t="s">
        <v>429</v>
      </c>
      <c r="CX14" s="163" t="s">
        <v>430</v>
      </c>
      <c r="CY14" s="165" t="s">
        <v>1162</v>
      </c>
      <c r="CZ14" s="165"/>
      <c r="DA14" s="165"/>
      <c r="DB14" s="158" t="s">
        <v>1163</v>
      </c>
      <c r="DC14" s="151"/>
      <c r="DD14" s="167" t="s">
        <v>431</v>
      </c>
      <c r="DE14" s="152" t="s">
        <v>432</v>
      </c>
      <c r="DF14" s="154" t="s">
        <v>433</v>
      </c>
      <c r="DG14" s="5"/>
      <c r="DH14" s="5"/>
      <c r="DI14" s="5"/>
      <c r="DJ14" s="5"/>
      <c r="DK14" s="5"/>
      <c r="DL14" s="5"/>
      <c r="DM14" s="5"/>
      <c r="DN14" s="5"/>
      <c r="DO14" s="5"/>
      <c r="DP14" s="5"/>
      <c r="DQ14" s="6"/>
    </row>
    <row r="15" spans="2:121" s="7" customFormat="1" ht="92.25" customHeight="1" x14ac:dyDescent="0.2">
      <c r="B15" s="164"/>
      <c r="C15" s="163"/>
      <c r="D15" s="164"/>
      <c r="E15" s="162"/>
      <c r="F15" s="122" t="s">
        <v>1118</v>
      </c>
      <c r="G15" s="122" t="s">
        <v>1119</v>
      </c>
      <c r="H15" s="122" t="s">
        <v>1118</v>
      </c>
      <c r="I15" s="122" t="s">
        <v>1119</v>
      </c>
      <c r="J15" s="125" t="s">
        <v>1166</v>
      </c>
      <c r="K15" s="125" t="s">
        <v>1167</v>
      </c>
      <c r="L15" s="163"/>
      <c r="M15" s="163"/>
      <c r="N15" s="163"/>
      <c r="O15" s="163"/>
      <c r="P15" s="163"/>
      <c r="Q15" s="163"/>
      <c r="R15" s="163"/>
      <c r="S15" s="158"/>
      <c r="T15" s="126"/>
      <c r="U15" s="127" t="s">
        <v>1123</v>
      </c>
      <c r="V15" s="128"/>
      <c r="W15" s="127" t="s">
        <v>437</v>
      </c>
      <c r="X15" s="164"/>
      <c r="Y15" s="164"/>
      <c r="Z15" s="129"/>
      <c r="AA15" s="130" t="s">
        <v>1137</v>
      </c>
      <c r="AB15" s="131" t="s">
        <v>446</v>
      </c>
      <c r="AC15" s="131" t="s">
        <v>447</v>
      </c>
      <c r="AD15" s="131" t="s">
        <v>448</v>
      </c>
      <c r="AE15" s="131" t="s">
        <v>449</v>
      </c>
      <c r="AF15" s="153"/>
      <c r="AG15" s="153"/>
      <c r="AH15" s="153"/>
      <c r="AI15" s="131" t="s">
        <v>457</v>
      </c>
      <c r="AJ15" s="131" t="s">
        <v>458</v>
      </c>
      <c r="AK15" s="131" t="s">
        <v>459</v>
      </c>
      <c r="AL15" s="131" t="s">
        <v>460</v>
      </c>
      <c r="AM15" s="131" t="s">
        <v>461</v>
      </c>
      <c r="AN15" s="132" t="s">
        <v>1139</v>
      </c>
      <c r="AO15" s="165"/>
      <c r="AP15" s="131" t="s">
        <v>462</v>
      </c>
      <c r="AQ15" s="131" t="s">
        <v>463</v>
      </c>
      <c r="AR15" s="131" t="s">
        <v>464</v>
      </c>
      <c r="AS15" s="131" t="s">
        <v>1141</v>
      </c>
      <c r="AT15" s="131" t="s">
        <v>465</v>
      </c>
      <c r="AU15" s="131" t="s">
        <v>466</v>
      </c>
      <c r="AV15" s="131" t="s">
        <v>467</v>
      </c>
      <c r="AW15" s="132" t="s">
        <v>1140</v>
      </c>
      <c r="AX15" s="153"/>
      <c r="AY15" s="153"/>
      <c r="AZ15" s="153"/>
      <c r="BA15" s="155"/>
      <c r="BB15" s="164"/>
      <c r="BC15" s="153"/>
      <c r="BD15" s="153"/>
      <c r="BE15" s="153"/>
      <c r="BF15" s="155"/>
      <c r="BG15" s="133"/>
      <c r="BH15" s="134" t="s">
        <v>1150</v>
      </c>
      <c r="BI15" s="153"/>
      <c r="BJ15" s="153"/>
      <c r="BK15" s="157"/>
      <c r="BL15" s="157"/>
      <c r="BM15" s="153"/>
      <c r="BN15" s="157"/>
      <c r="BO15" s="157"/>
      <c r="BP15" s="157"/>
      <c r="BQ15" s="170"/>
      <c r="BR15" s="135"/>
      <c r="BS15" s="124" t="s">
        <v>487</v>
      </c>
      <c r="BT15" s="153"/>
      <c r="BU15" s="155"/>
      <c r="BV15" s="168"/>
      <c r="BW15" s="136" t="s">
        <v>498</v>
      </c>
      <c r="BX15" s="136" t="s">
        <v>499</v>
      </c>
      <c r="BY15" s="136" t="s">
        <v>500</v>
      </c>
      <c r="BZ15" s="136" t="s">
        <v>501</v>
      </c>
      <c r="CA15" s="130" t="s">
        <v>445</v>
      </c>
      <c r="CB15" s="153"/>
      <c r="CC15" s="153"/>
      <c r="CD15" s="153"/>
      <c r="CE15" s="153"/>
      <c r="CF15" s="153"/>
      <c r="CG15" s="170"/>
      <c r="CH15" s="153"/>
      <c r="CI15" s="153"/>
      <c r="CJ15" s="155"/>
      <c r="CK15" s="172"/>
      <c r="CL15" s="173"/>
      <c r="CM15" s="173"/>
      <c r="CN15" s="130" t="s">
        <v>445</v>
      </c>
      <c r="CO15" s="147" t="s">
        <v>509</v>
      </c>
      <c r="CP15" s="148" t="s">
        <v>510</v>
      </c>
      <c r="CQ15" s="148" t="s">
        <v>511</v>
      </c>
      <c r="CR15" s="148" t="s">
        <v>512</v>
      </c>
      <c r="CS15" s="148" t="s">
        <v>513</v>
      </c>
      <c r="CT15" s="148" t="s">
        <v>514</v>
      </c>
      <c r="CU15" s="130" t="s">
        <v>445</v>
      </c>
      <c r="CV15" s="164"/>
      <c r="CW15" s="164"/>
      <c r="CX15" s="164"/>
      <c r="CY15" s="136" t="s">
        <v>515</v>
      </c>
      <c r="CZ15" s="136" t="s">
        <v>516</v>
      </c>
      <c r="DA15" s="136" t="s">
        <v>517</v>
      </c>
      <c r="DB15" s="137"/>
      <c r="DC15" s="138" t="s">
        <v>1168</v>
      </c>
      <c r="DD15" s="168"/>
      <c r="DE15" s="153"/>
      <c r="DF15" s="155"/>
    </row>
    <row r="16" spans="2:121" ht="195" x14ac:dyDescent="0.25">
      <c r="B16" s="119" t="s">
        <v>1170</v>
      </c>
      <c r="C16" s="119"/>
      <c r="D16" s="119"/>
      <c r="E16" s="119"/>
      <c r="F16" s="119"/>
      <c r="G16" s="119"/>
      <c r="H16" s="119"/>
      <c r="I16" s="119"/>
      <c r="J16" s="119"/>
      <c r="K16" s="119"/>
      <c r="L16" s="119">
        <v>5.23</v>
      </c>
      <c r="M16" s="120">
        <v>1</v>
      </c>
      <c r="N16" s="120" t="s">
        <v>479</v>
      </c>
      <c r="O16" s="120" t="s">
        <v>479</v>
      </c>
      <c r="P16" s="120" t="s">
        <v>479</v>
      </c>
      <c r="Q16" s="120" t="s">
        <v>479</v>
      </c>
      <c r="R16" s="120" t="s">
        <v>479</v>
      </c>
      <c r="S16" s="120" t="s">
        <v>479</v>
      </c>
      <c r="T16" s="115" t="s">
        <v>1122</v>
      </c>
      <c r="U16" s="121" t="s">
        <v>1164</v>
      </c>
      <c r="V16" s="119" t="s">
        <v>1129</v>
      </c>
      <c r="W16" s="121" t="s">
        <v>1164</v>
      </c>
      <c r="X16" s="119" t="s">
        <v>1134</v>
      </c>
      <c r="Y16" s="119" t="s">
        <v>440</v>
      </c>
      <c r="Z16" s="119" t="s">
        <v>442</v>
      </c>
      <c r="AA16" s="121" t="s">
        <v>1164</v>
      </c>
      <c r="AB16" s="120" t="s">
        <v>479</v>
      </c>
      <c r="AC16" s="120" t="s">
        <v>479</v>
      </c>
      <c r="AD16" s="119"/>
      <c r="AE16" s="120" t="s">
        <v>479</v>
      </c>
      <c r="AF16" s="120" t="s">
        <v>450</v>
      </c>
      <c r="AG16" s="120" t="s">
        <v>451</v>
      </c>
      <c r="AH16" s="119" t="s">
        <v>454</v>
      </c>
      <c r="AI16" s="120" t="s">
        <v>479</v>
      </c>
      <c r="AJ16" s="120" t="s">
        <v>479</v>
      </c>
      <c r="AK16" s="120" t="s">
        <v>479</v>
      </c>
      <c r="AL16" s="120" t="s">
        <v>479</v>
      </c>
      <c r="AM16" s="120" t="s">
        <v>479</v>
      </c>
      <c r="AN16" s="121" t="s">
        <v>1164</v>
      </c>
      <c r="AO16" s="120" t="s">
        <v>479</v>
      </c>
      <c r="AP16" s="120" t="s">
        <v>479</v>
      </c>
      <c r="AQ16" s="120" t="s">
        <v>479</v>
      </c>
      <c r="AR16" s="120" t="s">
        <v>479</v>
      </c>
      <c r="AS16" s="120" t="s">
        <v>479</v>
      </c>
      <c r="AT16" s="120" t="s">
        <v>479</v>
      </c>
      <c r="AU16" s="120" t="s">
        <v>479</v>
      </c>
      <c r="AV16" s="120" t="s">
        <v>479</v>
      </c>
      <c r="AW16" s="121" t="s">
        <v>1164</v>
      </c>
      <c r="AX16" s="119" t="s">
        <v>468</v>
      </c>
      <c r="AY16" s="119" t="s">
        <v>1144</v>
      </c>
      <c r="AZ16" s="120" t="s">
        <v>479</v>
      </c>
      <c r="BA16" s="120" t="s">
        <v>479</v>
      </c>
      <c r="BB16" s="119" t="s">
        <v>477</v>
      </c>
      <c r="BC16" s="120" t="s">
        <v>479</v>
      </c>
      <c r="BD16" s="120" t="s">
        <v>479</v>
      </c>
      <c r="BE16" s="119" t="s">
        <v>481</v>
      </c>
      <c r="BF16" s="120" t="s">
        <v>479</v>
      </c>
      <c r="BG16" s="119" t="s">
        <v>483</v>
      </c>
      <c r="BH16" s="119" t="s">
        <v>1164</v>
      </c>
      <c r="BI16" s="120" t="s">
        <v>479</v>
      </c>
      <c r="BJ16" s="120" t="s">
        <v>479</v>
      </c>
      <c r="BK16" s="119"/>
      <c r="BL16" s="119"/>
      <c r="BM16" s="120" t="s">
        <v>479</v>
      </c>
      <c r="BN16" s="119"/>
      <c r="BO16" s="119"/>
      <c r="BP16" s="119"/>
      <c r="BQ16" s="119" t="s">
        <v>1164</v>
      </c>
      <c r="BR16" s="120" t="s">
        <v>479</v>
      </c>
      <c r="BS16" s="119" t="s">
        <v>1164</v>
      </c>
      <c r="BT16" s="119" t="s">
        <v>489</v>
      </c>
      <c r="BU16" s="120" t="s">
        <v>479</v>
      </c>
      <c r="BV16" s="119" t="s">
        <v>494</v>
      </c>
      <c r="BW16" s="120" t="s">
        <v>479</v>
      </c>
      <c r="BX16" s="120" t="s">
        <v>479</v>
      </c>
      <c r="BY16" s="120" t="s">
        <v>479</v>
      </c>
      <c r="BZ16" s="120" t="s">
        <v>479</v>
      </c>
      <c r="CA16" s="119" t="s">
        <v>1164</v>
      </c>
      <c r="CB16" s="120" t="s">
        <v>479</v>
      </c>
      <c r="CC16" s="120" t="s">
        <v>479</v>
      </c>
      <c r="CD16" s="120" t="s">
        <v>479</v>
      </c>
      <c r="CE16" s="120" t="s">
        <v>479</v>
      </c>
      <c r="CF16" s="120" t="s">
        <v>479</v>
      </c>
      <c r="CG16" s="119" t="s">
        <v>1164</v>
      </c>
      <c r="CH16" s="120" t="s">
        <v>479</v>
      </c>
      <c r="CI16" s="119">
        <v>0</v>
      </c>
      <c r="CJ16" s="119" t="s">
        <v>503</v>
      </c>
      <c r="CK16" s="119" t="s">
        <v>1164</v>
      </c>
      <c r="CL16" s="119" t="s">
        <v>506</v>
      </c>
      <c r="CM16" s="119" t="s">
        <v>1159</v>
      </c>
      <c r="CN16" s="119" t="s">
        <v>1164</v>
      </c>
      <c r="CO16" s="120" t="s">
        <v>479</v>
      </c>
      <c r="CP16" s="120" t="s">
        <v>478</v>
      </c>
      <c r="CQ16" s="120" t="s">
        <v>479</v>
      </c>
      <c r="CR16" s="120" t="s">
        <v>478</v>
      </c>
      <c r="CS16" s="120" t="s">
        <v>479</v>
      </c>
      <c r="CT16" s="120" t="s">
        <v>479</v>
      </c>
      <c r="CU16" s="119" t="s">
        <v>1164</v>
      </c>
      <c r="CV16" s="120" t="s">
        <v>479</v>
      </c>
      <c r="CW16" s="119">
        <v>25</v>
      </c>
      <c r="CX16" s="119">
        <v>0</v>
      </c>
      <c r="CY16" s="119">
        <v>3</v>
      </c>
      <c r="CZ16" s="119">
        <v>5</v>
      </c>
      <c r="DA16" s="119">
        <v>1</v>
      </c>
      <c r="DB16" s="120" t="s">
        <v>479</v>
      </c>
      <c r="DC16" s="119">
        <v>0</v>
      </c>
      <c r="DD16" s="120" t="s">
        <v>479</v>
      </c>
      <c r="DE16" s="120" t="s">
        <v>479</v>
      </c>
      <c r="DF16" s="120" t="s">
        <v>479</v>
      </c>
    </row>
    <row r="17" spans="2:110" ht="195" x14ac:dyDescent="0.25">
      <c r="B17" s="119"/>
      <c r="C17" s="119"/>
      <c r="D17" s="119"/>
      <c r="E17" s="119"/>
      <c r="F17" s="119"/>
      <c r="G17" s="119"/>
      <c r="H17" s="119"/>
      <c r="I17" s="119"/>
      <c r="J17" s="119"/>
      <c r="K17" s="119"/>
      <c r="L17" s="119">
        <v>5.23</v>
      </c>
      <c r="M17" s="120">
        <v>1</v>
      </c>
      <c r="N17" s="120" t="s">
        <v>479</v>
      </c>
      <c r="O17" s="120" t="s">
        <v>479</v>
      </c>
      <c r="P17" s="120" t="s">
        <v>479</v>
      </c>
      <c r="Q17" s="120" t="s">
        <v>479</v>
      </c>
      <c r="R17" s="120" t="s">
        <v>479</v>
      </c>
      <c r="S17" s="120" t="s">
        <v>479</v>
      </c>
      <c r="T17" s="115" t="s">
        <v>1122</v>
      </c>
      <c r="U17" s="121" t="s">
        <v>1164</v>
      </c>
      <c r="V17" s="119" t="s">
        <v>1129</v>
      </c>
      <c r="W17" s="121" t="s">
        <v>1164</v>
      </c>
      <c r="X17" s="119" t="s">
        <v>1134</v>
      </c>
      <c r="Y17" s="119" t="s">
        <v>440</v>
      </c>
      <c r="Z17" s="119" t="s">
        <v>442</v>
      </c>
      <c r="AA17" s="121" t="s">
        <v>1164</v>
      </c>
      <c r="AB17" s="120" t="s">
        <v>479</v>
      </c>
      <c r="AC17" s="120" t="s">
        <v>479</v>
      </c>
      <c r="AD17" s="119"/>
      <c r="AE17" s="120" t="s">
        <v>479</v>
      </c>
      <c r="AF17" s="120" t="s">
        <v>450</v>
      </c>
      <c r="AG17" s="120" t="s">
        <v>451</v>
      </c>
      <c r="AH17" s="119" t="s">
        <v>454</v>
      </c>
      <c r="AI17" s="120" t="s">
        <v>479</v>
      </c>
      <c r="AJ17" s="120" t="s">
        <v>479</v>
      </c>
      <c r="AK17" s="120" t="s">
        <v>479</v>
      </c>
      <c r="AL17" s="120" t="s">
        <v>479</v>
      </c>
      <c r="AM17" s="120" t="s">
        <v>479</v>
      </c>
      <c r="AN17" s="121" t="s">
        <v>1164</v>
      </c>
      <c r="AO17" s="120" t="s">
        <v>479</v>
      </c>
      <c r="AP17" s="120" t="s">
        <v>479</v>
      </c>
      <c r="AQ17" s="120" t="s">
        <v>479</v>
      </c>
      <c r="AR17" s="120" t="s">
        <v>479</v>
      </c>
      <c r="AS17" s="120" t="s">
        <v>479</v>
      </c>
      <c r="AT17" s="120" t="s">
        <v>479</v>
      </c>
      <c r="AU17" s="120" t="s">
        <v>479</v>
      </c>
      <c r="AV17" s="120" t="s">
        <v>479</v>
      </c>
      <c r="AW17" s="121" t="s">
        <v>1164</v>
      </c>
      <c r="AX17" s="119" t="s">
        <v>468</v>
      </c>
      <c r="AY17" s="119" t="s">
        <v>1144</v>
      </c>
      <c r="AZ17" s="120" t="s">
        <v>479</v>
      </c>
      <c r="BA17" s="120" t="s">
        <v>479</v>
      </c>
      <c r="BB17" s="119" t="s">
        <v>477</v>
      </c>
      <c r="BC17" s="120" t="s">
        <v>479</v>
      </c>
      <c r="BD17" s="120" t="s">
        <v>479</v>
      </c>
      <c r="BE17" s="119" t="s">
        <v>481</v>
      </c>
      <c r="BF17" s="120" t="s">
        <v>479</v>
      </c>
      <c r="BG17" s="119" t="s">
        <v>483</v>
      </c>
      <c r="BH17" s="119" t="s">
        <v>1164</v>
      </c>
      <c r="BI17" s="120" t="s">
        <v>479</v>
      </c>
      <c r="BJ17" s="120" t="s">
        <v>479</v>
      </c>
      <c r="BK17" s="119"/>
      <c r="BL17" s="119"/>
      <c r="BM17" s="120" t="s">
        <v>479</v>
      </c>
      <c r="BN17" s="119"/>
      <c r="BO17" s="119"/>
      <c r="BP17" s="119"/>
      <c r="BQ17" s="119" t="s">
        <v>1164</v>
      </c>
      <c r="BR17" s="120" t="s">
        <v>479</v>
      </c>
      <c r="BS17" s="119" t="s">
        <v>1164</v>
      </c>
      <c r="BT17" s="119" t="s">
        <v>489</v>
      </c>
      <c r="BU17" s="120" t="s">
        <v>479</v>
      </c>
      <c r="BV17" s="119" t="s">
        <v>494</v>
      </c>
      <c r="BW17" s="120" t="s">
        <v>479</v>
      </c>
      <c r="BX17" s="120" t="s">
        <v>479</v>
      </c>
      <c r="BY17" s="120" t="s">
        <v>479</v>
      </c>
      <c r="BZ17" s="120" t="s">
        <v>479</v>
      </c>
      <c r="CA17" s="119" t="s">
        <v>1164</v>
      </c>
      <c r="CB17" s="120" t="s">
        <v>479</v>
      </c>
      <c r="CC17" s="120" t="s">
        <v>479</v>
      </c>
      <c r="CD17" s="120" t="s">
        <v>479</v>
      </c>
      <c r="CE17" s="120" t="s">
        <v>479</v>
      </c>
      <c r="CF17" s="120" t="s">
        <v>479</v>
      </c>
      <c r="CG17" s="119" t="s">
        <v>1164</v>
      </c>
      <c r="CH17" s="120" t="s">
        <v>479</v>
      </c>
      <c r="CI17" s="119">
        <v>0</v>
      </c>
      <c r="CJ17" s="119" t="s">
        <v>503</v>
      </c>
      <c r="CK17" s="119" t="s">
        <v>1164</v>
      </c>
      <c r="CL17" s="119" t="s">
        <v>506</v>
      </c>
      <c r="CM17" s="119" t="s">
        <v>1159</v>
      </c>
      <c r="CN17" s="119" t="s">
        <v>1164</v>
      </c>
      <c r="CO17" s="120" t="s">
        <v>479</v>
      </c>
      <c r="CP17" s="120" t="s">
        <v>479</v>
      </c>
      <c r="CQ17" s="120" t="s">
        <v>479</v>
      </c>
      <c r="CR17" s="120" t="s">
        <v>479</v>
      </c>
      <c r="CS17" s="120" t="s">
        <v>479</v>
      </c>
      <c r="CT17" s="120" t="s">
        <v>479</v>
      </c>
      <c r="CU17" s="119" t="s">
        <v>1164</v>
      </c>
      <c r="CV17" s="120" t="s">
        <v>479</v>
      </c>
      <c r="CW17" s="119">
        <v>10</v>
      </c>
      <c r="CX17" s="119">
        <v>0</v>
      </c>
      <c r="CY17" s="119">
        <v>0</v>
      </c>
      <c r="CZ17" s="119">
        <v>0</v>
      </c>
      <c r="DA17" s="119">
        <v>0</v>
      </c>
      <c r="DB17" s="120" t="s">
        <v>479</v>
      </c>
      <c r="DC17" s="119">
        <v>0</v>
      </c>
      <c r="DD17" s="120" t="s">
        <v>479</v>
      </c>
      <c r="DE17" s="120" t="s">
        <v>479</v>
      </c>
      <c r="DF17" s="120" t="s">
        <v>479</v>
      </c>
    </row>
    <row r="18" spans="2:110" ht="195" x14ac:dyDescent="0.25">
      <c r="B18" s="119"/>
      <c r="C18" s="119"/>
      <c r="D18" s="119"/>
      <c r="E18" s="119"/>
      <c r="F18" s="119"/>
      <c r="G18" s="119"/>
      <c r="H18" s="119"/>
      <c r="I18" s="119"/>
      <c r="J18" s="119"/>
      <c r="K18" s="119"/>
      <c r="L18" s="119">
        <v>5.23</v>
      </c>
      <c r="M18" s="120">
        <v>1</v>
      </c>
      <c r="N18" s="120" t="s">
        <v>479</v>
      </c>
      <c r="O18" s="120" t="s">
        <v>479</v>
      </c>
      <c r="P18" s="120" t="s">
        <v>479</v>
      </c>
      <c r="Q18" s="120" t="s">
        <v>479</v>
      </c>
      <c r="R18" s="120" t="s">
        <v>479</v>
      </c>
      <c r="S18" s="120" t="s">
        <v>479</v>
      </c>
      <c r="T18" s="115" t="s">
        <v>1122</v>
      </c>
      <c r="U18" s="121" t="s">
        <v>1164</v>
      </c>
      <c r="V18" s="119" t="s">
        <v>1129</v>
      </c>
      <c r="W18" s="121" t="s">
        <v>1164</v>
      </c>
      <c r="X18" s="119" t="s">
        <v>1134</v>
      </c>
      <c r="Y18" s="119" t="s">
        <v>440</v>
      </c>
      <c r="Z18" s="119" t="s">
        <v>442</v>
      </c>
      <c r="AA18" s="121" t="s">
        <v>1164</v>
      </c>
      <c r="AB18" s="120" t="s">
        <v>479</v>
      </c>
      <c r="AC18" s="120" t="s">
        <v>479</v>
      </c>
      <c r="AD18" s="119"/>
      <c r="AE18" s="120" t="s">
        <v>479</v>
      </c>
      <c r="AF18" s="120" t="s">
        <v>450</v>
      </c>
      <c r="AG18" s="120" t="s">
        <v>451</v>
      </c>
      <c r="AH18" s="119" t="s">
        <v>454</v>
      </c>
      <c r="AI18" s="120" t="s">
        <v>479</v>
      </c>
      <c r="AJ18" s="120" t="s">
        <v>479</v>
      </c>
      <c r="AK18" s="120" t="s">
        <v>479</v>
      </c>
      <c r="AL18" s="120" t="s">
        <v>479</v>
      </c>
      <c r="AM18" s="120" t="s">
        <v>479</v>
      </c>
      <c r="AN18" s="121" t="s">
        <v>1164</v>
      </c>
      <c r="AO18" s="120" t="s">
        <v>479</v>
      </c>
      <c r="AP18" s="120" t="s">
        <v>479</v>
      </c>
      <c r="AQ18" s="120" t="s">
        <v>479</v>
      </c>
      <c r="AR18" s="120" t="s">
        <v>479</v>
      </c>
      <c r="AS18" s="120" t="s">
        <v>479</v>
      </c>
      <c r="AT18" s="120" t="s">
        <v>479</v>
      </c>
      <c r="AU18" s="120" t="s">
        <v>479</v>
      </c>
      <c r="AV18" s="120" t="s">
        <v>479</v>
      </c>
      <c r="AW18" s="121" t="s">
        <v>1164</v>
      </c>
      <c r="AX18" s="119" t="s">
        <v>468</v>
      </c>
      <c r="AY18" s="119" t="s">
        <v>1144</v>
      </c>
      <c r="AZ18" s="120" t="s">
        <v>479</v>
      </c>
      <c r="BA18" s="120" t="s">
        <v>479</v>
      </c>
      <c r="BB18" s="119" t="s">
        <v>477</v>
      </c>
      <c r="BC18" s="120" t="s">
        <v>479</v>
      </c>
      <c r="BD18" s="120" t="s">
        <v>479</v>
      </c>
      <c r="BE18" s="119" t="s">
        <v>481</v>
      </c>
      <c r="BF18" s="120" t="s">
        <v>479</v>
      </c>
      <c r="BG18" s="119" t="s">
        <v>483</v>
      </c>
      <c r="BH18" s="119" t="s">
        <v>1164</v>
      </c>
      <c r="BI18" s="120" t="s">
        <v>479</v>
      </c>
      <c r="BJ18" s="120" t="s">
        <v>479</v>
      </c>
      <c r="BK18" s="119"/>
      <c r="BL18" s="119"/>
      <c r="BM18" s="120" t="s">
        <v>479</v>
      </c>
      <c r="BN18" s="119"/>
      <c r="BO18" s="119"/>
      <c r="BP18" s="119"/>
      <c r="BQ18" s="119" t="s">
        <v>1164</v>
      </c>
      <c r="BR18" s="120" t="s">
        <v>479</v>
      </c>
      <c r="BS18" s="119" t="s">
        <v>1164</v>
      </c>
      <c r="BT18" s="119" t="s">
        <v>489</v>
      </c>
      <c r="BU18" s="120" t="s">
        <v>479</v>
      </c>
      <c r="BV18" s="119" t="s">
        <v>494</v>
      </c>
      <c r="BW18" s="120" t="s">
        <v>479</v>
      </c>
      <c r="BX18" s="120" t="s">
        <v>479</v>
      </c>
      <c r="BY18" s="120" t="s">
        <v>479</v>
      </c>
      <c r="BZ18" s="120" t="s">
        <v>479</v>
      </c>
      <c r="CA18" s="119" t="s">
        <v>1164</v>
      </c>
      <c r="CB18" s="120" t="s">
        <v>479</v>
      </c>
      <c r="CC18" s="120" t="s">
        <v>479</v>
      </c>
      <c r="CD18" s="120" t="s">
        <v>479</v>
      </c>
      <c r="CE18" s="120" t="s">
        <v>479</v>
      </c>
      <c r="CF18" s="120" t="s">
        <v>479</v>
      </c>
      <c r="CG18" s="119" t="s">
        <v>1164</v>
      </c>
      <c r="CH18" s="120" t="s">
        <v>479</v>
      </c>
      <c r="CI18" s="119">
        <v>0</v>
      </c>
      <c r="CJ18" s="119" t="s">
        <v>503</v>
      </c>
      <c r="CK18" s="119" t="s">
        <v>1164</v>
      </c>
      <c r="CL18" s="119" t="s">
        <v>506</v>
      </c>
      <c r="CM18" s="119" t="s">
        <v>1159</v>
      </c>
      <c r="CN18" s="119" t="s">
        <v>1164</v>
      </c>
      <c r="CO18" s="120" t="s">
        <v>479</v>
      </c>
      <c r="CP18" s="120" t="s">
        <v>479</v>
      </c>
      <c r="CQ18" s="120" t="s">
        <v>479</v>
      </c>
      <c r="CR18" s="120" t="s">
        <v>479</v>
      </c>
      <c r="CS18" s="120" t="s">
        <v>479</v>
      </c>
      <c r="CT18" s="120" t="s">
        <v>479</v>
      </c>
      <c r="CU18" s="119" t="s">
        <v>1164</v>
      </c>
      <c r="CV18" s="120" t="s">
        <v>479</v>
      </c>
      <c r="CW18" s="119">
        <v>0</v>
      </c>
      <c r="CX18" s="119">
        <v>0</v>
      </c>
      <c r="CY18" s="119">
        <v>0</v>
      </c>
      <c r="CZ18" s="119">
        <v>0</v>
      </c>
      <c r="DA18" s="119">
        <v>0</v>
      </c>
      <c r="DB18" s="120" t="s">
        <v>479</v>
      </c>
      <c r="DC18" s="119">
        <v>0</v>
      </c>
      <c r="DD18" s="120" t="s">
        <v>479</v>
      </c>
      <c r="DE18" s="120" t="s">
        <v>479</v>
      </c>
      <c r="DF18" s="120" t="s">
        <v>479</v>
      </c>
    </row>
    <row r="19" spans="2:110" ht="195" x14ac:dyDescent="0.25">
      <c r="B19" s="119"/>
      <c r="C19" s="119"/>
      <c r="D19" s="119"/>
      <c r="E19" s="119"/>
      <c r="F19" s="119"/>
      <c r="G19" s="119"/>
      <c r="H19" s="119"/>
      <c r="I19" s="119"/>
      <c r="J19" s="119"/>
      <c r="K19" s="119"/>
      <c r="L19" s="119">
        <v>5.23</v>
      </c>
      <c r="M19" s="120">
        <v>1</v>
      </c>
      <c r="N19" s="120" t="s">
        <v>479</v>
      </c>
      <c r="O19" s="120" t="s">
        <v>479</v>
      </c>
      <c r="P19" s="120" t="s">
        <v>479</v>
      </c>
      <c r="Q19" s="120" t="s">
        <v>479</v>
      </c>
      <c r="R19" s="120" t="s">
        <v>479</v>
      </c>
      <c r="S19" s="120" t="s">
        <v>479</v>
      </c>
      <c r="T19" s="115" t="s">
        <v>1122</v>
      </c>
      <c r="U19" s="121" t="s">
        <v>1164</v>
      </c>
      <c r="V19" s="119" t="s">
        <v>1129</v>
      </c>
      <c r="W19" s="121" t="s">
        <v>1164</v>
      </c>
      <c r="X19" s="119" t="s">
        <v>1134</v>
      </c>
      <c r="Y19" s="119" t="s">
        <v>440</v>
      </c>
      <c r="Z19" s="119" t="s">
        <v>442</v>
      </c>
      <c r="AA19" s="121" t="s">
        <v>1164</v>
      </c>
      <c r="AB19" s="120" t="s">
        <v>479</v>
      </c>
      <c r="AC19" s="120" t="s">
        <v>479</v>
      </c>
      <c r="AD19" s="119"/>
      <c r="AE19" s="120" t="s">
        <v>479</v>
      </c>
      <c r="AF19" s="120" t="s">
        <v>450</v>
      </c>
      <c r="AG19" s="120" t="s">
        <v>451</v>
      </c>
      <c r="AH19" s="119" t="s">
        <v>454</v>
      </c>
      <c r="AI19" s="120" t="s">
        <v>479</v>
      </c>
      <c r="AJ19" s="120" t="s">
        <v>479</v>
      </c>
      <c r="AK19" s="120" t="s">
        <v>479</v>
      </c>
      <c r="AL19" s="120" t="s">
        <v>479</v>
      </c>
      <c r="AM19" s="120" t="s">
        <v>479</v>
      </c>
      <c r="AN19" s="121" t="s">
        <v>1164</v>
      </c>
      <c r="AO19" s="120" t="s">
        <v>479</v>
      </c>
      <c r="AP19" s="120" t="s">
        <v>479</v>
      </c>
      <c r="AQ19" s="120" t="s">
        <v>479</v>
      </c>
      <c r="AR19" s="120" t="s">
        <v>479</v>
      </c>
      <c r="AS19" s="120" t="s">
        <v>479</v>
      </c>
      <c r="AT19" s="120" t="s">
        <v>479</v>
      </c>
      <c r="AU19" s="120" t="s">
        <v>479</v>
      </c>
      <c r="AV19" s="120" t="s">
        <v>479</v>
      </c>
      <c r="AW19" s="121" t="s">
        <v>1164</v>
      </c>
      <c r="AX19" s="119" t="s">
        <v>468</v>
      </c>
      <c r="AY19" s="119" t="s">
        <v>1144</v>
      </c>
      <c r="AZ19" s="120" t="s">
        <v>479</v>
      </c>
      <c r="BA19" s="120" t="s">
        <v>479</v>
      </c>
      <c r="BB19" s="119" t="s">
        <v>477</v>
      </c>
      <c r="BC19" s="120" t="s">
        <v>479</v>
      </c>
      <c r="BD19" s="120" t="s">
        <v>479</v>
      </c>
      <c r="BE19" s="119" t="s">
        <v>481</v>
      </c>
      <c r="BF19" s="120" t="s">
        <v>479</v>
      </c>
      <c r="BG19" s="119" t="s">
        <v>483</v>
      </c>
      <c r="BH19" s="119" t="s">
        <v>1164</v>
      </c>
      <c r="BI19" s="120" t="s">
        <v>479</v>
      </c>
      <c r="BJ19" s="120" t="s">
        <v>479</v>
      </c>
      <c r="BK19" s="119"/>
      <c r="BL19" s="119"/>
      <c r="BM19" s="120" t="s">
        <v>479</v>
      </c>
      <c r="BN19" s="119"/>
      <c r="BO19" s="119"/>
      <c r="BP19" s="119"/>
      <c r="BQ19" s="119" t="s">
        <v>1164</v>
      </c>
      <c r="BR19" s="120" t="s">
        <v>479</v>
      </c>
      <c r="BS19" s="119" t="s">
        <v>1164</v>
      </c>
      <c r="BT19" s="119" t="s">
        <v>489</v>
      </c>
      <c r="BU19" s="120" t="s">
        <v>479</v>
      </c>
      <c r="BV19" s="119" t="s">
        <v>494</v>
      </c>
      <c r="BW19" s="120" t="s">
        <v>479</v>
      </c>
      <c r="BX19" s="120" t="s">
        <v>479</v>
      </c>
      <c r="BY19" s="120" t="s">
        <v>479</v>
      </c>
      <c r="BZ19" s="120" t="s">
        <v>479</v>
      </c>
      <c r="CA19" s="119" t="s">
        <v>1164</v>
      </c>
      <c r="CB19" s="120" t="s">
        <v>479</v>
      </c>
      <c r="CC19" s="120" t="s">
        <v>479</v>
      </c>
      <c r="CD19" s="120" t="s">
        <v>479</v>
      </c>
      <c r="CE19" s="120" t="s">
        <v>479</v>
      </c>
      <c r="CF19" s="120" t="s">
        <v>479</v>
      </c>
      <c r="CG19" s="119" t="s">
        <v>1164</v>
      </c>
      <c r="CH19" s="120" t="s">
        <v>479</v>
      </c>
      <c r="CI19" s="119">
        <v>0</v>
      </c>
      <c r="CJ19" s="119" t="s">
        <v>503</v>
      </c>
      <c r="CK19" s="119" t="s">
        <v>1164</v>
      </c>
      <c r="CL19" s="119" t="s">
        <v>506</v>
      </c>
      <c r="CM19" s="119" t="s">
        <v>1159</v>
      </c>
      <c r="CN19" s="119" t="s">
        <v>1164</v>
      </c>
      <c r="CO19" s="120" t="s">
        <v>479</v>
      </c>
      <c r="CP19" s="120" t="s">
        <v>479</v>
      </c>
      <c r="CQ19" s="120" t="s">
        <v>479</v>
      </c>
      <c r="CR19" s="120" t="s">
        <v>479</v>
      </c>
      <c r="CS19" s="120" t="s">
        <v>479</v>
      </c>
      <c r="CT19" s="120" t="s">
        <v>479</v>
      </c>
      <c r="CU19" s="119" t="s">
        <v>1164</v>
      </c>
      <c r="CV19" s="120" t="s">
        <v>479</v>
      </c>
      <c r="CW19" s="119">
        <v>0</v>
      </c>
      <c r="CX19" s="119">
        <v>0</v>
      </c>
      <c r="CY19" s="119">
        <v>0</v>
      </c>
      <c r="CZ19" s="119">
        <v>0</v>
      </c>
      <c r="DA19" s="119">
        <v>0</v>
      </c>
      <c r="DB19" s="120" t="s">
        <v>479</v>
      </c>
      <c r="DC19" s="119">
        <v>0</v>
      </c>
      <c r="DD19" s="120" t="s">
        <v>479</v>
      </c>
      <c r="DE19" s="120" t="s">
        <v>479</v>
      </c>
      <c r="DF19" s="120" t="s">
        <v>479</v>
      </c>
    </row>
    <row r="20" spans="2:110" ht="195" x14ac:dyDescent="0.25">
      <c r="B20" s="119"/>
      <c r="C20" s="119"/>
      <c r="D20" s="119"/>
      <c r="E20" s="119"/>
      <c r="F20" s="119"/>
      <c r="G20" s="119"/>
      <c r="H20" s="119"/>
      <c r="I20" s="119"/>
      <c r="J20" s="119"/>
      <c r="K20" s="119"/>
      <c r="L20" s="119">
        <v>5.23</v>
      </c>
      <c r="M20" s="120">
        <v>1</v>
      </c>
      <c r="N20" s="120" t="s">
        <v>479</v>
      </c>
      <c r="O20" s="120" t="s">
        <v>479</v>
      </c>
      <c r="P20" s="120" t="s">
        <v>479</v>
      </c>
      <c r="Q20" s="120" t="s">
        <v>479</v>
      </c>
      <c r="R20" s="120" t="s">
        <v>479</v>
      </c>
      <c r="S20" s="120" t="s">
        <v>479</v>
      </c>
      <c r="T20" s="115" t="s">
        <v>1122</v>
      </c>
      <c r="U20" s="121" t="s">
        <v>1164</v>
      </c>
      <c r="V20" s="119" t="s">
        <v>1129</v>
      </c>
      <c r="W20" s="121" t="s">
        <v>1164</v>
      </c>
      <c r="X20" s="119" t="s">
        <v>1134</v>
      </c>
      <c r="Y20" s="119" t="s">
        <v>440</v>
      </c>
      <c r="Z20" s="119" t="s">
        <v>442</v>
      </c>
      <c r="AA20" s="121" t="s">
        <v>1164</v>
      </c>
      <c r="AB20" s="120" t="s">
        <v>479</v>
      </c>
      <c r="AC20" s="120" t="s">
        <v>479</v>
      </c>
      <c r="AD20" s="119"/>
      <c r="AE20" s="120" t="s">
        <v>479</v>
      </c>
      <c r="AF20" s="120" t="s">
        <v>450</v>
      </c>
      <c r="AG20" s="120" t="s">
        <v>451</v>
      </c>
      <c r="AH20" s="119" t="s">
        <v>454</v>
      </c>
      <c r="AI20" s="120" t="s">
        <v>479</v>
      </c>
      <c r="AJ20" s="120" t="s">
        <v>479</v>
      </c>
      <c r="AK20" s="120" t="s">
        <v>479</v>
      </c>
      <c r="AL20" s="120" t="s">
        <v>479</v>
      </c>
      <c r="AM20" s="120" t="s">
        <v>479</v>
      </c>
      <c r="AN20" s="121" t="s">
        <v>1164</v>
      </c>
      <c r="AO20" s="120" t="s">
        <v>479</v>
      </c>
      <c r="AP20" s="120" t="s">
        <v>479</v>
      </c>
      <c r="AQ20" s="120" t="s">
        <v>479</v>
      </c>
      <c r="AR20" s="120" t="s">
        <v>479</v>
      </c>
      <c r="AS20" s="120" t="s">
        <v>479</v>
      </c>
      <c r="AT20" s="120" t="s">
        <v>479</v>
      </c>
      <c r="AU20" s="120" t="s">
        <v>479</v>
      </c>
      <c r="AV20" s="120" t="s">
        <v>479</v>
      </c>
      <c r="AW20" s="121" t="s">
        <v>1164</v>
      </c>
      <c r="AX20" s="119" t="s">
        <v>468</v>
      </c>
      <c r="AY20" s="119" t="s">
        <v>1144</v>
      </c>
      <c r="AZ20" s="120" t="s">
        <v>479</v>
      </c>
      <c r="BA20" s="120" t="s">
        <v>479</v>
      </c>
      <c r="BB20" s="119" t="s">
        <v>477</v>
      </c>
      <c r="BC20" s="120" t="s">
        <v>479</v>
      </c>
      <c r="BD20" s="120" t="s">
        <v>479</v>
      </c>
      <c r="BE20" s="119" t="s">
        <v>481</v>
      </c>
      <c r="BF20" s="120" t="s">
        <v>479</v>
      </c>
      <c r="BG20" s="119" t="s">
        <v>483</v>
      </c>
      <c r="BH20" s="119" t="s">
        <v>1164</v>
      </c>
      <c r="BI20" s="120" t="s">
        <v>479</v>
      </c>
      <c r="BJ20" s="120" t="s">
        <v>479</v>
      </c>
      <c r="BK20" s="119"/>
      <c r="BL20" s="119"/>
      <c r="BM20" s="120" t="s">
        <v>479</v>
      </c>
      <c r="BN20" s="119"/>
      <c r="BO20" s="119"/>
      <c r="BP20" s="119"/>
      <c r="BQ20" s="119" t="s">
        <v>1164</v>
      </c>
      <c r="BR20" s="120" t="s">
        <v>479</v>
      </c>
      <c r="BS20" s="119" t="s">
        <v>1164</v>
      </c>
      <c r="BT20" s="119" t="s">
        <v>489</v>
      </c>
      <c r="BU20" s="120" t="s">
        <v>479</v>
      </c>
      <c r="BV20" s="119" t="s">
        <v>494</v>
      </c>
      <c r="BW20" s="120" t="s">
        <v>479</v>
      </c>
      <c r="BX20" s="120" t="s">
        <v>479</v>
      </c>
      <c r="BY20" s="120" t="s">
        <v>479</v>
      </c>
      <c r="BZ20" s="120" t="s">
        <v>479</v>
      </c>
      <c r="CA20" s="119" t="s">
        <v>1164</v>
      </c>
      <c r="CB20" s="120" t="s">
        <v>479</v>
      </c>
      <c r="CC20" s="120" t="s">
        <v>479</v>
      </c>
      <c r="CD20" s="120" t="s">
        <v>479</v>
      </c>
      <c r="CE20" s="120" t="s">
        <v>479</v>
      </c>
      <c r="CF20" s="120" t="s">
        <v>479</v>
      </c>
      <c r="CG20" s="119" t="s">
        <v>1164</v>
      </c>
      <c r="CH20" s="120" t="s">
        <v>479</v>
      </c>
      <c r="CI20" s="119">
        <v>0</v>
      </c>
      <c r="CJ20" s="119" t="s">
        <v>503</v>
      </c>
      <c r="CK20" s="119" t="s">
        <v>1164</v>
      </c>
      <c r="CL20" s="119" t="s">
        <v>506</v>
      </c>
      <c r="CM20" s="119" t="s">
        <v>1159</v>
      </c>
      <c r="CN20" s="119" t="s">
        <v>1164</v>
      </c>
      <c r="CO20" s="120" t="s">
        <v>479</v>
      </c>
      <c r="CP20" s="120" t="s">
        <v>479</v>
      </c>
      <c r="CQ20" s="120" t="s">
        <v>479</v>
      </c>
      <c r="CR20" s="120" t="s">
        <v>479</v>
      </c>
      <c r="CS20" s="120" t="s">
        <v>479</v>
      </c>
      <c r="CT20" s="120" t="s">
        <v>479</v>
      </c>
      <c r="CU20" s="119" t="s">
        <v>1164</v>
      </c>
      <c r="CV20" s="120" t="s">
        <v>479</v>
      </c>
      <c r="CW20" s="119">
        <v>0</v>
      </c>
      <c r="CX20" s="119">
        <v>0</v>
      </c>
      <c r="CY20" s="119">
        <v>0</v>
      </c>
      <c r="CZ20" s="119">
        <v>0</v>
      </c>
      <c r="DA20" s="119">
        <v>0</v>
      </c>
      <c r="DB20" s="120" t="s">
        <v>479</v>
      </c>
      <c r="DC20" s="119">
        <v>0</v>
      </c>
      <c r="DD20" s="120" t="s">
        <v>479</v>
      </c>
      <c r="DE20" s="120" t="s">
        <v>479</v>
      </c>
      <c r="DF20" s="120" t="s">
        <v>479</v>
      </c>
    </row>
    <row r="21" spans="2:110" ht="195" x14ac:dyDescent="0.25">
      <c r="B21" s="119"/>
      <c r="C21" s="119"/>
      <c r="D21" s="119"/>
      <c r="E21" s="119"/>
      <c r="F21" s="119"/>
      <c r="G21" s="119"/>
      <c r="H21" s="119"/>
      <c r="I21" s="119"/>
      <c r="J21" s="119"/>
      <c r="K21" s="119"/>
      <c r="L21" s="119">
        <v>5.23</v>
      </c>
      <c r="M21" s="120">
        <v>1</v>
      </c>
      <c r="N21" s="120" t="s">
        <v>479</v>
      </c>
      <c r="O21" s="120" t="s">
        <v>479</v>
      </c>
      <c r="P21" s="120" t="s">
        <v>479</v>
      </c>
      <c r="Q21" s="120" t="s">
        <v>479</v>
      </c>
      <c r="R21" s="120" t="s">
        <v>479</v>
      </c>
      <c r="S21" s="120" t="s">
        <v>479</v>
      </c>
      <c r="T21" s="115" t="s">
        <v>1122</v>
      </c>
      <c r="U21" s="121" t="s">
        <v>1164</v>
      </c>
      <c r="V21" s="119" t="s">
        <v>1129</v>
      </c>
      <c r="W21" s="121" t="s">
        <v>1164</v>
      </c>
      <c r="X21" s="119" t="s">
        <v>1134</v>
      </c>
      <c r="Y21" s="119" t="s">
        <v>440</v>
      </c>
      <c r="Z21" s="119" t="s">
        <v>442</v>
      </c>
      <c r="AA21" s="121" t="s">
        <v>1164</v>
      </c>
      <c r="AB21" s="120" t="s">
        <v>479</v>
      </c>
      <c r="AC21" s="120" t="s">
        <v>479</v>
      </c>
      <c r="AD21" s="119"/>
      <c r="AE21" s="120" t="s">
        <v>479</v>
      </c>
      <c r="AF21" s="120" t="s">
        <v>450</v>
      </c>
      <c r="AG21" s="120" t="s">
        <v>451</v>
      </c>
      <c r="AH21" s="119" t="s">
        <v>454</v>
      </c>
      <c r="AI21" s="120" t="s">
        <v>479</v>
      </c>
      <c r="AJ21" s="120" t="s">
        <v>479</v>
      </c>
      <c r="AK21" s="120" t="s">
        <v>479</v>
      </c>
      <c r="AL21" s="120" t="s">
        <v>479</v>
      </c>
      <c r="AM21" s="120" t="s">
        <v>479</v>
      </c>
      <c r="AN21" s="121" t="s">
        <v>1164</v>
      </c>
      <c r="AO21" s="120" t="s">
        <v>479</v>
      </c>
      <c r="AP21" s="120" t="s">
        <v>479</v>
      </c>
      <c r="AQ21" s="120" t="s">
        <v>479</v>
      </c>
      <c r="AR21" s="120" t="s">
        <v>479</v>
      </c>
      <c r="AS21" s="120" t="s">
        <v>479</v>
      </c>
      <c r="AT21" s="120" t="s">
        <v>479</v>
      </c>
      <c r="AU21" s="120" t="s">
        <v>479</v>
      </c>
      <c r="AV21" s="120" t="s">
        <v>479</v>
      </c>
      <c r="AW21" s="121" t="s">
        <v>1164</v>
      </c>
      <c r="AX21" s="119" t="s">
        <v>468</v>
      </c>
      <c r="AY21" s="119" t="s">
        <v>1144</v>
      </c>
      <c r="AZ21" s="120" t="s">
        <v>479</v>
      </c>
      <c r="BA21" s="120" t="s">
        <v>479</v>
      </c>
      <c r="BB21" s="119" t="s">
        <v>477</v>
      </c>
      <c r="BC21" s="120" t="s">
        <v>479</v>
      </c>
      <c r="BD21" s="120" t="s">
        <v>479</v>
      </c>
      <c r="BE21" s="119" t="s">
        <v>481</v>
      </c>
      <c r="BF21" s="120" t="s">
        <v>479</v>
      </c>
      <c r="BG21" s="119" t="s">
        <v>483</v>
      </c>
      <c r="BH21" s="119" t="s">
        <v>1164</v>
      </c>
      <c r="BI21" s="120" t="s">
        <v>479</v>
      </c>
      <c r="BJ21" s="120" t="s">
        <v>479</v>
      </c>
      <c r="BK21" s="119"/>
      <c r="BL21" s="119"/>
      <c r="BM21" s="120" t="s">
        <v>479</v>
      </c>
      <c r="BN21" s="119"/>
      <c r="BO21" s="119"/>
      <c r="BP21" s="119"/>
      <c r="BQ21" s="119" t="s">
        <v>1164</v>
      </c>
      <c r="BR21" s="120" t="s">
        <v>479</v>
      </c>
      <c r="BS21" s="119" t="s">
        <v>1164</v>
      </c>
      <c r="BT21" s="119" t="s">
        <v>489</v>
      </c>
      <c r="BU21" s="120" t="s">
        <v>479</v>
      </c>
      <c r="BV21" s="119" t="s">
        <v>494</v>
      </c>
      <c r="BW21" s="120" t="s">
        <v>479</v>
      </c>
      <c r="BX21" s="120" t="s">
        <v>479</v>
      </c>
      <c r="BY21" s="120" t="s">
        <v>479</v>
      </c>
      <c r="BZ21" s="120" t="s">
        <v>479</v>
      </c>
      <c r="CA21" s="119" t="s">
        <v>1164</v>
      </c>
      <c r="CB21" s="120" t="s">
        <v>479</v>
      </c>
      <c r="CC21" s="120" t="s">
        <v>479</v>
      </c>
      <c r="CD21" s="120" t="s">
        <v>479</v>
      </c>
      <c r="CE21" s="120" t="s">
        <v>479</v>
      </c>
      <c r="CF21" s="120" t="s">
        <v>479</v>
      </c>
      <c r="CG21" s="119" t="s">
        <v>1164</v>
      </c>
      <c r="CH21" s="120" t="s">
        <v>479</v>
      </c>
      <c r="CI21" s="119">
        <v>0</v>
      </c>
      <c r="CJ21" s="119" t="s">
        <v>503</v>
      </c>
      <c r="CK21" s="119" t="s">
        <v>1164</v>
      </c>
      <c r="CL21" s="119" t="s">
        <v>506</v>
      </c>
      <c r="CM21" s="119" t="s">
        <v>1159</v>
      </c>
      <c r="CN21" s="119" t="s">
        <v>1164</v>
      </c>
      <c r="CO21" s="120" t="s">
        <v>479</v>
      </c>
      <c r="CP21" s="120" t="s">
        <v>479</v>
      </c>
      <c r="CQ21" s="120" t="s">
        <v>479</v>
      </c>
      <c r="CR21" s="120" t="s">
        <v>479</v>
      </c>
      <c r="CS21" s="120" t="s">
        <v>479</v>
      </c>
      <c r="CT21" s="120" t="s">
        <v>479</v>
      </c>
      <c r="CU21" s="119" t="s">
        <v>1164</v>
      </c>
      <c r="CV21" s="120" t="s">
        <v>479</v>
      </c>
      <c r="CW21" s="119">
        <v>0</v>
      </c>
      <c r="CX21" s="119">
        <v>0</v>
      </c>
      <c r="CY21" s="119">
        <v>0</v>
      </c>
      <c r="CZ21" s="119">
        <v>0</v>
      </c>
      <c r="DA21" s="119">
        <v>0</v>
      </c>
      <c r="DB21" s="120" t="s">
        <v>479</v>
      </c>
      <c r="DC21" s="119">
        <v>0</v>
      </c>
      <c r="DD21" s="120" t="s">
        <v>479</v>
      </c>
      <c r="DE21" s="120" t="s">
        <v>479</v>
      </c>
      <c r="DF21" s="120" t="s">
        <v>479</v>
      </c>
    </row>
    <row r="22" spans="2:110" ht="195" x14ac:dyDescent="0.25">
      <c r="B22" s="119"/>
      <c r="C22" s="119"/>
      <c r="D22" s="119"/>
      <c r="E22" s="119"/>
      <c r="F22" s="119"/>
      <c r="G22" s="119"/>
      <c r="H22" s="119"/>
      <c r="I22" s="119"/>
      <c r="J22" s="119"/>
      <c r="K22" s="119"/>
      <c r="L22" s="119">
        <v>5.23</v>
      </c>
      <c r="M22" s="120">
        <v>1</v>
      </c>
      <c r="N22" s="120" t="s">
        <v>479</v>
      </c>
      <c r="O22" s="120" t="s">
        <v>479</v>
      </c>
      <c r="P22" s="120" t="s">
        <v>479</v>
      </c>
      <c r="Q22" s="120" t="s">
        <v>479</v>
      </c>
      <c r="R22" s="120" t="s">
        <v>479</v>
      </c>
      <c r="S22" s="120" t="s">
        <v>479</v>
      </c>
      <c r="T22" s="115" t="s">
        <v>1122</v>
      </c>
      <c r="U22" s="121" t="s">
        <v>1164</v>
      </c>
      <c r="V22" s="119" t="s">
        <v>1129</v>
      </c>
      <c r="W22" s="121" t="s">
        <v>1164</v>
      </c>
      <c r="X22" s="119" t="s">
        <v>1134</v>
      </c>
      <c r="Y22" s="119" t="s">
        <v>440</v>
      </c>
      <c r="Z22" s="119" t="s">
        <v>442</v>
      </c>
      <c r="AA22" s="121" t="s">
        <v>1164</v>
      </c>
      <c r="AB22" s="120" t="s">
        <v>479</v>
      </c>
      <c r="AC22" s="120" t="s">
        <v>479</v>
      </c>
      <c r="AD22" s="119"/>
      <c r="AE22" s="120" t="s">
        <v>479</v>
      </c>
      <c r="AF22" s="120" t="s">
        <v>450</v>
      </c>
      <c r="AG22" s="120" t="s">
        <v>451</v>
      </c>
      <c r="AH22" s="119" t="s">
        <v>454</v>
      </c>
      <c r="AI22" s="120" t="s">
        <v>479</v>
      </c>
      <c r="AJ22" s="120" t="s">
        <v>479</v>
      </c>
      <c r="AK22" s="120" t="s">
        <v>479</v>
      </c>
      <c r="AL22" s="120" t="s">
        <v>479</v>
      </c>
      <c r="AM22" s="120" t="s">
        <v>479</v>
      </c>
      <c r="AN22" s="121" t="s">
        <v>1164</v>
      </c>
      <c r="AO22" s="120" t="s">
        <v>479</v>
      </c>
      <c r="AP22" s="120" t="s">
        <v>479</v>
      </c>
      <c r="AQ22" s="120" t="s">
        <v>479</v>
      </c>
      <c r="AR22" s="120" t="s">
        <v>479</v>
      </c>
      <c r="AS22" s="120" t="s">
        <v>479</v>
      </c>
      <c r="AT22" s="120" t="s">
        <v>479</v>
      </c>
      <c r="AU22" s="120" t="s">
        <v>479</v>
      </c>
      <c r="AV22" s="120" t="s">
        <v>479</v>
      </c>
      <c r="AW22" s="121" t="s">
        <v>1164</v>
      </c>
      <c r="AX22" s="119" t="s">
        <v>468</v>
      </c>
      <c r="AY22" s="119" t="s">
        <v>1144</v>
      </c>
      <c r="AZ22" s="120" t="s">
        <v>479</v>
      </c>
      <c r="BA22" s="120" t="s">
        <v>479</v>
      </c>
      <c r="BB22" s="119" t="s">
        <v>477</v>
      </c>
      <c r="BC22" s="120" t="s">
        <v>479</v>
      </c>
      <c r="BD22" s="120" t="s">
        <v>479</v>
      </c>
      <c r="BE22" s="119" t="s">
        <v>481</v>
      </c>
      <c r="BF22" s="120" t="s">
        <v>479</v>
      </c>
      <c r="BG22" s="119" t="s">
        <v>483</v>
      </c>
      <c r="BH22" s="119" t="s">
        <v>1164</v>
      </c>
      <c r="BI22" s="120" t="s">
        <v>479</v>
      </c>
      <c r="BJ22" s="120" t="s">
        <v>479</v>
      </c>
      <c r="BK22" s="119"/>
      <c r="BL22" s="119"/>
      <c r="BM22" s="120" t="s">
        <v>479</v>
      </c>
      <c r="BN22" s="119"/>
      <c r="BO22" s="119"/>
      <c r="BP22" s="119"/>
      <c r="BQ22" s="119" t="s">
        <v>1164</v>
      </c>
      <c r="BR22" s="120" t="s">
        <v>479</v>
      </c>
      <c r="BS22" s="119" t="s">
        <v>1164</v>
      </c>
      <c r="BT22" s="119" t="s">
        <v>489</v>
      </c>
      <c r="BU22" s="120" t="s">
        <v>479</v>
      </c>
      <c r="BV22" s="119" t="s">
        <v>494</v>
      </c>
      <c r="BW22" s="120" t="s">
        <v>479</v>
      </c>
      <c r="BX22" s="120" t="s">
        <v>479</v>
      </c>
      <c r="BY22" s="120" t="s">
        <v>479</v>
      </c>
      <c r="BZ22" s="120" t="s">
        <v>479</v>
      </c>
      <c r="CA22" s="119" t="s">
        <v>1164</v>
      </c>
      <c r="CB22" s="120" t="s">
        <v>479</v>
      </c>
      <c r="CC22" s="120" t="s">
        <v>479</v>
      </c>
      <c r="CD22" s="120" t="s">
        <v>479</v>
      </c>
      <c r="CE22" s="120" t="s">
        <v>479</v>
      </c>
      <c r="CF22" s="120" t="s">
        <v>479</v>
      </c>
      <c r="CG22" s="119" t="s">
        <v>1164</v>
      </c>
      <c r="CH22" s="120" t="s">
        <v>479</v>
      </c>
      <c r="CI22" s="119">
        <v>0</v>
      </c>
      <c r="CJ22" s="119" t="s">
        <v>503</v>
      </c>
      <c r="CK22" s="119" t="s">
        <v>1164</v>
      </c>
      <c r="CL22" s="119" t="s">
        <v>506</v>
      </c>
      <c r="CM22" s="119" t="s">
        <v>1159</v>
      </c>
      <c r="CN22" s="119" t="s">
        <v>1164</v>
      </c>
      <c r="CO22" s="120" t="s">
        <v>479</v>
      </c>
      <c r="CP22" s="120" t="s">
        <v>479</v>
      </c>
      <c r="CQ22" s="120" t="s">
        <v>479</v>
      </c>
      <c r="CR22" s="120" t="s">
        <v>479</v>
      </c>
      <c r="CS22" s="120" t="s">
        <v>479</v>
      </c>
      <c r="CT22" s="120" t="s">
        <v>479</v>
      </c>
      <c r="CU22" s="119" t="s">
        <v>1164</v>
      </c>
      <c r="CV22" s="120" t="s">
        <v>479</v>
      </c>
      <c r="CW22" s="119">
        <v>0</v>
      </c>
      <c r="CX22" s="119">
        <v>0</v>
      </c>
      <c r="CY22" s="119">
        <v>0</v>
      </c>
      <c r="CZ22" s="119">
        <v>0</v>
      </c>
      <c r="DA22" s="119">
        <v>0</v>
      </c>
      <c r="DB22" s="120" t="s">
        <v>479</v>
      </c>
      <c r="DC22" s="119">
        <v>0</v>
      </c>
      <c r="DD22" s="120" t="s">
        <v>479</v>
      </c>
      <c r="DE22" s="120" t="s">
        <v>479</v>
      </c>
      <c r="DF22" s="120" t="s">
        <v>479</v>
      </c>
    </row>
    <row r="23" spans="2:110" ht="195" x14ac:dyDescent="0.25">
      <c r="B23" s="119"/>
      <c r="C23" s="119"/>
      <c r="D23" s="119"/>
      <c r="E23" s="119"/>
      <c r="F23" s="119"/>
      <c r="G23" s="119"/>
      <c r="H23" s="119"/>
      <c r="I23" s="119"/>
      <c r="J23" s="119"/>
      <c r="K23" s="119"/>
      <c r="L23" s="119">
        <v>5.23</v>
      </c>
      <c r="M23" s="120">
        <v>1</v>
      </c>
      <c r="N23" s="120" t="s">
        <v>479</v>
      </c>
      <c r="O23" s="120" t="s">
        <v>479</v>
      </c>
      <c r="P23" s="120" t="s">
        <v>479</v>
      </c>
      <c r="Q23" s="120" t="s">
        <v>479</v>
      </c>
      <c r="R23" s="120" t="s">
        <v>479</v>
      </c>
      <c r="S23" s="120" t="s">
        <v>479</v>
      </c>
      <c r="T23" s="115" t="s">
        <v>1122</v>
      </c>
      <c r="U23" s="121" t="s">
        <v>1164</v>
      </c>
      <c r="V23" s="119" t="s">
        <v>1129</v>
      </c>
      <c r="W23" s="121" t="s">
        <v>1164</v>
      </c>
      <c r="X23" s="119" t="s">
        <v>1134</v>
      </c>
      <c r="Y23" s="119" t="s">
        <v>440</v>
      </c>
      <c r="Z23" s="119" t="s">
        <v>442</v>
      </c>
      <c r="AA23" s="121" t="s">
        <v>1164</v>
      </c>
      <c r="AB23" s="120" t="s">
        <v>479</v>
      </c>
      <c r="AC23" s="120" t="s">
        <v>479</v>
      </c>
      <c r="AD23" s="119"/>
      <c r="AE23" s="120" t="s">
        <v>479</v>
      </c>
      <c r="AF23" s="120" t="s">
        <v>450</v>
      </c>
      <c r="AG23" s="120" t="s">
        <v>451</v>
      </c>
      <c r="AH23" s="119" t="s">
        <v>454</v>
      </c>
      <c r="AI23" s="120" t="s">
        <v>479</v>
      </c>
      <c r="AJ23" s="120" t="s">
        <v>479</v>
      </c>
      <c r="AK23" s="120" t="s">
        <v>479</v>
      </c>
      <c r="AL23" s="120" t="s">
        <v>479</v>
      </c>
      <c r="AM23" s="120" t="s">
        <v>479</v>
      </c>
      <c r="AN23" s="121" t="s">
        <v>1164</v>
      </c>
      <c r="AO23" s="120" t="s">
        <v>479</v>
      </c>
      <c r="AP23" s="120" t="s">
        <v>479</v>
      </c>
      <c r="AQ23" s="120" t="s">
        <v>479</v>
      </c>
      <c r="AR23" s="120" t="s">
        <v>479</v>
      </c>
      <c r="AS23" s="120" t="s">
        <v>479</v>
      </c>
      <c r="AT23" s="120" t="s">
        <v>479</v>
      </c>
      <c r="AU23" s="120" t="s">
        <v>479</v>
      </c>
      <c r="AV23" s="120" t="s">
        <v>479</v>
      </c>
      <c r="AW23" s="121" t="s">
        <v>1164</v>
      </c>
      <c r="AX23" s="119" t="s">
        <v>468</v>
      </c>
      <c r="AY23" s="119" t="s">
        <v>1144</v>
      </c>
      <c r="AZ23" s="120" t="s">
        <v>479</v>
      </c>
      <c r="BA23" s="120" t="s">
        <v>479</v>
      </c>
      <c r="BB23" s="119" t="s">
        <v>477</v>
      </c>
      <c r="BC23" s="120" t="s">
        <v>479</v>
      </c>
      <c r="BD23" s="120" t="s">
        <v>479</v>
      </c>
      <c r="BE23" s="119" t="s">
        <v>481</v>
      </c>
      <c r="BF23" s="120" t="s">
        <v>479</v>
      </c>
      <c r="BG23" s="119" t="s">
        <v>483</v>
      </c>
      <c r="BH23" s="119" t="s">
        <v>1164</v>
      </c>
      <c r="BI23" s="120" t="s">
        <v>479</v>
      </c>
      <c r="BJ23" s="120" t="s">
        <v>479</v>
      </c>
      <c r="BK23" s="119"/>
      <c r="BL23" s="119"/>
      <c r="BM23" s="120" t="s">
        <v>479</v>
      </c>
      <c r="BN23" s="119"/>
      <c r="BO23" s="119"/>
      <c r="BP23" s="119"/>
      <c r="BQ23" s="119" t="s">
        <v>1164</v>
      </c>
      <c r="BR23" s="120" t="s">
        <v>479</v>
      </c>
      <c r="BS23" s="119" t="s">
        <v>1164</v>
      </c>
      <c r="BT23" s="119" t="s">
        <v>489</v>
      </c>
      <c r="BU23" s="120" t="s">
        <v>479</v>
      </c>
      <c r="BV23" s="119" t="s">
        <v>494</v>
      </c>
      <c r="BW23" s="120" t="s">
        <v>479</v>
      </c>
      <c r="BX23" s="120" t="s">
        <v>479</v>
      </c>
      <c r="BY23" s="120" t="s">
        <v>479</v>
      </c>
      <c r="BZ23" s="120" t="s">
        <v>479</v>
      </c>
      <c r="CA23" s="119" t="s">
        <v>1164</v>
      </c>
      <c r="CB23" s="120" t="s">
        <v>479</v>
      </c>
      <c r="CC23" s="120" t="s">
        <v>479</v>
      </c>
      <c r="CD23" s="120" t="s">
        <v>479</v>
      </c>
      <c r="CE23" s="120" t="s">
        <v>479</v>
      </c>
      <c r="CF23" s="120" t="s">
        <v>479</v>
      </c>
      <c r="CG23" s="119" t="s">
        <v>1164</v>
      </c>
      <c r="CH23" s="120" t="s">
        <v>479</v>
      </c>
      <c r="CI23" s="119">
        <v>0</v>
      </c>
      <c r="CJ23" s="119" t="s">
        <v>503</v>
      </c>
      <c r="CK23" s="119" t="s">
        <v>1164</v>
      </c>
      <c r="CL23" s="119" t="s">
        <v>506</v>
      </c>
      <c r="CM23" s="119" t="s">
        <v>1159</v>
      </c>
      <c r="CN23" s="119" t="s">
        <v>1164</v>
      </c>
      <c r="CO23" s="120" t="s">
        <v>479</v>
      </c>
      <c r="CP23" s="120" t="s">
        <v>479</v>
      </c>
      <c r="CQ23" s="120" t="s">
        <v>479</v>
      </c>
      <c r="CR23" s="120" t="s">
        <v>479</v>
      </c>
      <c r="CS23" s="120" t="s">
        <v>479</v>
      </c>
      <c r="CT23" s="120" t="s">
        <v>479</v>
      </c>
      <c r="CU23" s="119" t="s">
        <v>1164</v>
      </c>
      <c r="CV23" s="120" t="s">
        <v>479</v>
      </c>
      <c r="CW23" s="119">
        <v>0</v>
      </c>
      <c r="CX23" s="119">
        <v>0</v>
      </c>
      <c r="CY23" s="119">
        <v>0</v>
      </c>
      <c r="CZ23" s="119">
        <v>0</v>
      </c>
      <c r="DA23" s="119">
        <v>0</v>
      </c>
      <c r="DB23" s="120" t="s">
        <v>479</v>
      </c>
      <c r="DC23" s="119">
        <v>0</v>
      </c>
      <c r="DD23" s="120" t="s">
        <v>479</v>
      </c>
      <c r="DE23" s="120" t="s">
        <v>479</v>
      </c>
      <c r="DF23" s="120" t="s">
        <v>479</v>
      </c>
    </row>
    <row r="24" spans="2:110" ht="195" x14ac:dyDescent="0.25">
      <c r="B24" s="119"/>
      <c r="C24" s="119"/>
      <c r="D24" s="119"/>
      <c r="E24" s="119"/>
      <c r="F24" s="119"/>
      <c r="G24" s="119"/>
      <c r="H24" s="119"/>
      <c r="I24" s="119"/>
      <c r="J24" s="119"/>
      <c r="K24" s="119"/>
      <c r="L24" s="119">
        <v>5.23</v>
      </c>
      <c r="M24" s="120">
        <v>1</v>
      </c>
      <c r="N24" s="120" t="s">
        <v>479</v>
      </c>
      <c r="O24" s="120" t="s">
        <v>479</v>
      </c>
      <c r="P24" s="120" t="s">
        <v>479</v>
      </c>
      <c r="Q24" s="120" t="s">
        <v>479</v>
      </c>
      <c r="R24" s="120" t="s">
        <v>479</v>
      </c>
      <c r="S24" s="120" t="s">
        <v>479</v>
      </c>
      <c r="T24" s="115" t="s">
        <v>1122</v>
      </c>
      <c r="U24" s="121" t="s">
        <v>1164</v>
      </c>
      <c r="V24" s="119" t="s">
        <v>1129</v>
      </c>
      <c r="W24" s="121" t="s">
        <v>1164</v>
      </c>
      <c r="X24" s="119" t="s">
        <v>1134</v>
      </c>
      <c r="Y24" s="119" t="s">
        <v>440</v>
      </c>
      <c r="Z24" s="119" t="s">
        <v>442</v>
      </c>
      <c r="AA24" s="121" t="s">
        <v>1164</v>
      </c>
      <c r="AB24" s="120" t="s">
        <v>479</v>
      </c>
      <c r="AC24" s="120" t="s">
        <v>479</v>
      </c>
      <c r="AD24" s="119"/>
      <c r="AE24" s="120" t="s">
        <v>479</v>
      </c>
      <c r="AF24" s="120" t="s">
        <v>450</v>
      </c>
      <c r="AG24" s="120" t="s">
        <v>451</v>
      </c>
      <c r="AH24" s="119" t="s">
        <v>454</v>
      </c>
      <c r="AI24" s="120" t="s">
        <v>479</v>
      </c>
      <c r="AJ24" s="120" t="s">
        <v>479</v>
      </c>
      <c r="AK24" s="120" t="s">
        <v>479</v>
      </c>
      <c r="AL24" s="120" t="s">
        <v>479</v>
      </c>
      <c r="AM24" s="120" t="s">
        <v>479</v>
      </c>
      <c r="AN24" s="121" t="s">
        <v>1164</v>
      </c>
      <c r="AO24" s="120" t="s">
        <v>479</v>
      </c>
      <c r="AP24" s="120" t="s">
        <v>479</v>
      </c>
      <c r="AQ24" s="120" t="s">
        <v>479</v>
      </c>
      <c r="AR24" s="120" t="s">
        <v>479</v>
      </c>
      <c r="AS24" s="120" t="s">
        <v>479</v>
      </c>
      <c r="AT24" s="120" t="s">
        <v>479</v>
      </c>
      <c r="AU24" s="120" t="s">
        <v>479</v>
      </c>
      <c r="AV24" s="120" t="s">
        <v>479</v>
      </c>
      <c r="AW24" s="121" t="s">
        <v>1164</v>
      </c>
      <c r="AX24" s="119" t="s">
        <v>468</v>
      </c>
      <c r="AY24" s="119" t="s">
        <v>1144</v>
      </c>
      <c r="AZ24" s="120" t="s">
        <v>479</v>
      </c>
      <c r="BA24" s="120" t="s">
        <v>479</v>
      </c>
      <c r="BB24" s="119" t="s">
        <v>477</v>
      </c>
      <c r="BC24" s="120" t="s">
        <v>479</v>
      </c>
      <c r="BD24" s="120" t="s">
        <v>479</v>
      </c>
      <c r="BE24" s="119" t="s">
        <v>481</v>
      </c>
      <c r="BF24" s="120" t="s">
        <v>479</v>
      </c>
      <c r="BG24" s="119" t="s">
        <v>483</v>
      </c>
      <c r="BH24" s="119" t="s">
        <v>1164</v>
      </c>
      <c r="BI24" s="120" t="s">
        <v>479</v>
      </c>
      <c r="BJ24" s="120" t="s">
        <v>479</v>
      </c>
      <c r="BK24" s="119"/>
      <c r="BL24" s="119"/>
      <c r="BM24" s="120" t="s">
        <v>479</v>
      </c>
      <c r="BN24" s="119"/>
      <c r="BO24" s="119"/>
      <c r="BP24" s="119"/>
      <c r="BQ24" s="119" t="s">
        <v>1164</v>
      </c>
      <c r="BR24" s="120" t="s">
        <v>479</v>
      </c>
      <c r="BS24" s="119" t="s">
        <v>1164</v>
      </c>
      <c r="BT24" s="119" t="s">
        <v>489</v>
      </c>
      <c r="BU24" s="120" t="s">
        <v>479</v>
      </c>
      <c r="BV24" s="119" t="s">
        <v>494</v>
      </c>
      <c r="BW24" s="120" t="s">
        <v>479</v>
      </c>
      <c r="BX24" s="120" t="s">
        <v>479</v>
      </c>
      <c r="BY24" s="120" t="s">
        <v>479</v>
      </c>
      <c r="BZ24" s="120" t="s">
        <v>479</v>
      </c>
      <c r="CA24" s="119" t="s">
        <v>1164</v>
      </c>
      <c r="CB24" s="120" t="s">
        <v>479</v>
      </c>
      <c r="CC24" s="120" t="s">
        <v>479</v>
      </c>
      <c r="CD24" s="120" t="s">
        <v>479</v>
      </c>
      <c r="CE24" s="120" t="s">
        <v>479</v>
      </c>
      <c r="CF24" s="120" t="s">
        <v>479</v>
      </c>
      <c r="CG24" s="119" t="s">
        <v>1164</v>
      </c>
      <c r="CH24" s="120" t="s">
        <v>479</v>
      </c>
      <c r="CI24" s="119">
        <v>0</v>
      </c>
      <c r="CJ24" s="119" t="s">
        <v>503</v>
      </c>
      <c r="CK24" s="119" t="s">
        <v>1164</v>
      </c>
      <c r="CL24" s="119" t="s">
        <v>506</v>
      </c>
      <c r="CM24" s="119" t="s">
        <v>1159</v>
      </c>
      <c r="CN24" s="119" t="s">
        <v>1164</v>
      </c>
      <c r="CO24" s="120" t="s">
        <v>479</v>
      </c>
      <c r="CP24" s="120" t="s">
        <v>479</v>
      </c>
      <c r="CQ24" s="120" t="s">
        <v>479</v>
      </c>
      <c r="CR24" s="120" t="s">
        <v>479</v>
      </c>
      <c r="CS24" s="120" t="s">
        <v>479</v>
      </c>
      <c r="CT24" s="120" t="s">
        <v>479</v>
      </c>
      <c r="CU24" s="119" t="s">
        <v>1164</v>
      </c>
      <c r="CV24" s="120" t="s">
        <v>479</v>
      </c>
      <c r="CW24" s="119">
        <v>0</v>
      </c>
      <c r="CX24" s="119">
        <v>0</v>
      </c>
      <c r="CY24" s="119">
        <v>0</v>
      </c>
      <c r="CZ24" s="119">
        <v>0</v>
      </c>
      <c r="DA24" s="119">
        <v>0</v>
      </c>
      <c r="DB24" s="120" t="s">
        <v>479</v>
      </c>
      <c r="DC24" s="119">
        <v>0</v>
      </c>
      <c r="DD24" s="120" t="s">
        <v>479</v>
      </c>
      <c r="DE24" s="120" t="s">
        <v>479</v>
      </c>
      <c r="DF24" s="120" t="s">
        <v>479</v>
      </c>
    </row>
    <row r="25" spans="2:110" ht="195" x14ac:dyDescent="0.25">
      <c r="B25" s="119"/>
      <c r="C25" s="119"/>
      <c r="D25" s="119"/>
      <c r="E25" s="119"/>
      <c r="F25" s="119"/>
      <c r="G25" s="119"/>
      <c r="H25" s="119"/>
      <c r="I25" s="119"/>
      <c r="J25" s="119"/>
      <c r="K25" s="119"/>
      <c r="L25" s="119">
        <v>5.23</v>
      </c>
      <c r="M25" s="120">
        <v>1</v>
      </c>
      <c r="N25" s="120" t="s">
        <v>479</v>
      </c>
      <c r="O25" s="120" t="s">
        <v>479</v>
      </c>
      <c r="P25" s="120" t="s">
        <v>479</v>
      </c>
      <c r="Q25" s="120" t="s">
        <v>479</v>
      </c>
      <c r="R25" s="120" t="s">
        <v>479</v>
      </c>
      <c r="S25" s="120" t="s">
        <v>479</v>
      </c>
      <c r="T25" s="115" t="s">
        <v>1122</v>
      </c>
      <c r="U25" s="121" t="s">
        <v>1164</v>
      </c>
      <c r="V25" s="119" t="s">
        <v>1129</v>
      </c>
      <c r="W25" s="121" t="s">
        <v>1164</v>
      </c>
      <c r="X25" s="119" t="s">
        <v>1134</v>
      </c>
      <c r="Y25" s="119" t="s">
        <v>440</v>
      </c>
      <c r="Z25" s="119" t="s">
        <v>442</v>
      </c>
      <c r="AA25" s="121" t="s">
        <v>1164</v>
      </c>
      <c r="AB25" s="120" t="s">
        <v>479</v>
      </c>
      <c r="AC25" s="120" t="s">
        <v>479</v>
      </c>
      <c r="AD25" s="119"/>
      <c r="AE25" s="120" t="s">
        <v>479</v>
      </c>
      <c r="AF25" s="120" t="s">
        <v>450</v>
      </c>
      <c r="AG25" s="120" t="s">
        <v>451</v>
      </c>
      <c r="AH25" s="119" t="s">
        <v>454</v>
      </c>
      <c r="AI25" s="120" t="s">
        <v>479</v>
      </c>
      <c r="AJ25" s="120" t="s">
        <v>479</v>
      </c>
      <c r="AK25" s="120" t="s">
        <v>479</v>
      </c>
      <c r="AL25" s="120" t="s">
        <v>479</v>
      </c>
      <c r="AM25" s="120" t="s">
        <v>479</v>
      </c>
      <c r="AN25" s="121" t="s">
        <v>1164</v>
      </c>
      <c r="AO25" s="120" t="s">
        <v>479</v>
      </c>
      <c r="AP25" s="120" t="s">
        <v>479</v>
      </c>
      <c r="AQ25" s="120" t="s">
        <v>479</v>
      </c>
      <c r="AR25" s="120" t="s">
        <v>479</v>
      </c>
      <c r="AS25" s="120" t="s">
        <v>479</v>
      </c>
      <c r="AT25" s="120" t="s">
        <v>479</v>
      </c>
      <c r="AU25" s="120" t="s">
        <v>479</v>
      </c>
      <c r="AV25" s="120" t="s">
        <v>479</v>
      </c>
      <c r="AW25" s="121" t="s">
        <v>1164</v>
      </c>
      <c r="AX25" s="119" t="s">
        <v>468</v>
      </c>
      <c r="AY25" s="119" t="s">
        <v>1144</v>
      </c>
      <c r="AZ25" s="120" t="s">
        <v>479</v>
      </c>
      <c r="BA25" s="120" t="s">
        <v>479</v>
      </c>
      <c r="BB25" s="119" t="s">
        <v>477</v>
      </c>
      <c r="BC25" s="120" t="s">
        <v>479</v>
      </c>
      <c r="BD25" s="120" t="s">
        <v>479</v>
      </c>
      <c r="BE25" s="119" t="s">
        <v>481</v>
      </c>
      <c r="BF25" s="120" t="s">
        <v>479</v>
      </c>
      <c r="BG25" s="119" t="s">
        <v>483</v>
      </c>
      <c r="BH25" s="119" t="s">
        <v>1164</v>
      </c>
      <c r="BI25" s="120" t="s">
        <v>479</v>
      </c>
      <c r="BJ25" s="120" t="s">
        <v>479</v>
      </c>
      <c r="BK25" s="119"/>
      <c r="BL25" s="119"/>
      <c r="BM25" s="120" t="s">
        <v>479</v>
      </c>
      <c r="BN25" s="119"/>
      <c r="BO25" s="119"/>
      <c r="BP25" s="119"/>
      <c r="BQ25" s="119" t="s">
        <v>1164</v>
      </c>
      <c r="BR25" s="120" t="s">
        <v>479</v>
      </c>
      <c r="BS25" s="119" t="s">
        <v>1164</v>
      </c>
      <c r="BT25" s="119" t="s">
        <v>489</v>
      </c>
      <c r="BU25" s="120" t="s">
        <v>479</v>
      </c>
      <c r="BV25" s="119" t="s">
        <v>494</v>
      </c>
      <c r="BW25" s="120" t="s">
        <v>479</v>
      </c>
      <c r="BX25" s="120" t="s">
        <v>479</v>
      </c>
      <c r="BY25" s="120" t="s">
        <v>479</v>
      </c>
      <c r="BZ25" s="120" t="s">
        <v>479</v>
      </c>
      <c r="CA25" s="119" t="s">
        <v>1164</v>
      </c>
      <c r="CB25" s="120" t="s">
        <v>479</v>
      </c>
      <c r="CC25" s="120" t="s">
        <v>479</v>
      </c>
      <c r="CD25" s="120" t="s">
        <v>479</v>
      </c>
      <c r="CE25" s="120" t="s">
        <v>479</v>
      </c>
      <c r="CF25" s="120" t="s">
        <v>479</v>
      </c>
      <c r="CG25" s="119" t="s">
        <v>1164</v>
      </c>
      <c r="CH25" s="120" t="s">
        <v>479</v>
      </c>
      <c r="CI25" s="119">
        <v>0</v>
      </c>
      <c r="CJ25" s="119" t="s">
        <v>503</v>
      </c>
      <c r="CK25" s="119" t="s">
        <v>1164</v>
      </c>
      <c r="CL25" s="119" t="s">
        <v>506</v>
      </c>
      <c r="CM25" s="119" t="s">
        <v>1159</v>
      </c>
      <c r="CN25" s="119" t="s">
        <v>1164</v>
      </c>
      <c r="CO25" s="120" t="s">
        <v>479</v>
      </c>
      <c r="CP25" s="120" t="s">
        <v>479</v>
      </c>
      <c r="CQ25" s="120" t="s">
        <v>479</v>
      </c>
      <c r="CR25" s="120" t="s">
        <v>479</v>
      </c>
      <c r="CS25" s="120" t="s">
        <v>479</v>
      </c>
      <c r="CT25" s="120" t="s">
        <v>479</v>
      </c>
      <c r="CU25" s="119" t="s">
        <v>1164</v>
      </c>
      <c r="CV25" s="120" t="s">
        <v>479</v>
      </c>
      <c r="CW25" s="119">
        <v>0</v>
      </c>
      <c r="CX25" s="119">
        <v>0</v>
      </c>
      <c r="CY25" s="119">
        <v>0</v>
      </c>
      <c r="CZ25" s="119">
        <v>0</v>
      </c>
      <c r="DA25" s="119">
        <v>0</v>
      </c>
      <c r="DB25" s="120" t="s">
        <v>479</v>
      </c>
      <c r="DC25" s="119">
        <v>0</v>
      </c>
      <c r="DD25" s="120" t="s">
        <v>479</v>
      </c>
      <c r="DE25" s="120" t="s">
        <v>479</v>
      </c>
      <c r="DF25" s="120" t="s">
        <v>479</v>
      </c>
    </row>
    <row r="26" spans="2:110" ht="195" x14ac:dyDescent="0.25">
      <c r="B26" s="119"/>
      <c r="C26" s="119"/>
      <c r="D26" s="119"/>
      <c r="E26" s="119"/>
      <c r="F26" s="119"/>
      <c r="G26" s="119"/>
      <c r="H26" s="119"/>
      <c r="I26" s="119"/>
      <c r="J26" s="119"/>
      <c r="K26" s="119"/>
      <c r="L26" s="119">
        <v>5.23</v>
      </c>
      <c r="M26" s="120">
        <v>1</v>
      </c>
      <c r="N26" s="120" t="s">
        <v>479</v>
      </c>
      <c r="O26" s="120" t="s">
        <v>479</v>
      </c>
      <c r="P26" s="120" t="s">
        <v>479</v>
      </c>
      <c r="Q26" s="120" t="s">
        <v>479</v>
      </c>
      <c r="R26" s="120" t="s">
        <v>479</v>
      </c>
      <c r="S26" s="120" t="s">
        <v>479</v>
      </c>
      <c r="T26" s="115" t="s">
        <v>1122</v>
      </c>
      <c r="U26" s="121" t="s">
        <v>1164</v>
      </c>
      <c r="V26" s="119" t="s">
        <v>1129</v>
      </c>
      <c r="W26" s="121" t="s">
        <v>1164</v>
      </c>
      <c r="X26" s="119" t="s">
        <v>1134</v>
      </c>
      <c r="Y26" s="119" t="s">
        <v>440</v>
      </c>
      <c r="Z26" s="119" t="s">
        <v>442</v>
      </c>
      <c r="AA26" s="121" t="s">
        <v>1164</v>
      </c>
      <c r="AB26" s="120" t="s">
        <v>479</v>
      </c>
      <c r="AC26" s="120" t="s">
        <v>479</v>
      </c>
      <c r="AD26" s="119"/>
      <c r="AE26" s="120" t="s">
        <v>479</v>
      </c>
      <c r="AF26" s="120" t="s">
        <v>450</v>
      </c>
      <c r="AG26" s="120" t="s">
        <v>451</v>
      </c>
      <c r="AH26" s="119" t="s">
        <v>454</v>
      </c>
      <c r="AI26" s="120" t="s">
        <v>479</v>
      </c>
      <c r="AJ26" s="120" t="s">
        <v>479</v>
      </c>
      <c r="AK26" s="120" t="s">
        <v>479</v>
      </c>
      <c r="AL26" s="120" t="s">
        <v>479</v>
      </c>
      <c r="AM26" s="120" t="s">
        <v>479</v>
      </c>
      <c r="AN26" s="121" t="s">
        <v>1164</v>
      </c>
      <c r="AO26" s="120" t="s">
        <v>479</v>
      </c>
      <c r="AP26" s="120" t="s">
        <v>479</v>
      </c>
      <c r="AQ26" s="120" t="s">
        <v>479</v>
      </c>
      <c r="AR26" s="120" t="s">
        <v>479</v>
      </c>
      <c r="AS26" s="120" t="s">
        <v>479</v>
      </c>
      <c r="AT26" s="120" t="s">
        <v>479</v>
      </c>
      <c r="AU26" s="120" t="s">
        <v>479</v>
      </c>
      <c r="AV26" s="120" t="s">
        <v>479</v>
      </c>
      <c r="AW26" s="121" t="s">
        <v>1164</v>
      </c>
      <c r="AX26" s="119" t="s">
        <v>468</v>
      </c>
      <c r="AY26" s="119" t="s">
        <v>1144</v>
      </c>
      <c r="AZ26" s="120" t="s">
        <v>479</v>
      </c>
      <c r="BA26" s="120" t="s">
        <v>479</v>
      </c>
      <c r="BB26" s="119" t="s">
        <v>477</v>
      </c>
      <c r="BC26" s="120" t="s">
        <v>479</v>
      </c>
      <c r="BD26" s="120" t="s">
        <v>479</v>
      </c>
      <c r="BE26" s="119" t="s">
        <v>481</v>
      </c>
      <c r="BF26" s="120" t="s">
        <v>479</v>
      </c>
      <c r="BG26" s="119" t="s">
        <v>483</v>
      </c>
      <c r="BH26" s="119" t="s">
        <v>1164</v>
      </c>
      <c r="BI26" s="120" t="s">
        <v>479</v>
      </c>
      <c r="BJ26" s="120" t="s">
        <v>479</v>
      </c>
      <c r="BK26" s="119"/>
      <c r="BL26" s="119"/>
      <c r="BM26" s="120" t="s">
        <v>479</v>
      </c>
      <c r="BN26" s="119"/>
      <c r="BO26" s="119"/>
      <c r="BP26" s="119"/>
      <c r="BQ26" s="119" t="s">
        <v>1164</v>
      </c>
      <c r="BR26" s="120" t="s">
        <v>479</v>
      </c>
      <c r="BS26" s="119" t="s">
        <v>1164</v>
      </c>
      <c r="BT26" s="119" t="s">
        <v>489</v>
      </c>
      <c r="BU26" s="120" t="s">
        <v>479</v>
      </c>
      <c r="BV26" s="119" t="s">
        <v>494</v>
      </c>
      <c r="BW26" s="120" t="s">
        <v>479</v>
      </c>
      <c r="BX26" s="120" t="s">
        <v>479</v>
      </c>
      <c r="BY26" s="120" t="s">
        <v>479</v>
      </c>
      <c r="BZ26" s="120" t="s">
        <v>479</v>
      </c>
      <c r="CA26" s="119" t="s">
        <v>1164</v>
      </c>
      <c r="CB26" s="120" t="s">
        <v>479</v>
      </c>
      <c r="CC26" s="120" t="s">
        <v>479</v>
      </c>
      <c r="CD26" s="120" t="s">
        <v>479</v>
      </c>
      <c r="CE26" s="120" t="s">
        <v>479</v>
      </c>
      <c r="CF26" s="120" t="s">
        <v>479</v>
      </c>
      <c r="CG26" s="119" t="s">
        <v>1164</v>
      </c>
      <c r="CH26" s="120" t="s">
        <v>479</v>
      </c>
      <c r="CI26" s="119">
        <v>0</v>
      </c>
      <c r="CJ26" s="119" t="s">
        <v>503</v>
      </c>
      <c r="CK26" s="119" t="s">
        <v>1164</v>
      </c>
      <c r="CL26" s="119" t="s">
        <v>506</v>
      </c>
      <c r="CM26" s="119" t="s">
        <v>1159</v>
      </c>
      <c r="CN26" s="119" t="s">
        <v>1164</v>
      </c>
      <c r="CO26" s="120" t="s">
        <v>479</v>
      </c>
      <c r="CP26" s="120" t="s">
        <v>479</v>
      </c>
      <c r="CQ26" s="120" t="s">
        <v>479</v>
      </c>
      <c r="CR26" s="120" t="s">
        <v>479</v>
      </c>
      <c r="CS26" s="120" t="s">
        <v>479</v>
      </c>
      <c r="CT26" s="120" t="s">
        <v>479</v>
      </c>
      <c r="CU26" s="119" t="s">
        <v>1164</v>
      </c>
      <c r="CV26" s="120" t="s">
        <v>479</v>
      </c>
      <c r="CW26" s="119">
        <v>0</v>
      </c>
      <c r="CX26" s="119">
        <v>0</v>
      </c>
      <c r="CY26" s="119">
        <v>0</v>
      </c>
      <c r="CZ26" s="119">
        <v>0</v>
      </c>
      <c r="DA26" s="119">
        <v>0</v>
      </c>
      <c r="DB26" s="120" t="s">
        <v>479</v>
      </c>
      <c r="DC26" s="119">
        <v>0</v>
      </c>
      <c r="DD26" s="120" t="s">
        <v>479</v>
      </c>
      <c r="DE26" s="120" t="s">
        <v>479</v>
      </c>
      <c r="DF26" s="120" t="s">
        <v>479</v>
      </c>
    </row>
    <row r="27" spans="2:110" ht="195" x14ac:dyDescent="0.25">
      <c r="B27" s="119"/>
      <c r="C27" s="119"/>
      <c r="D27" s="119"/>
      <c r="E27" s="119"/>
      <c r="F27" s="119"/>
      <c r="G27" s="119"/>
      <c r="H27" s="119"/>
      <c r="I27" s="119"/>
      <c r="J27" s="119"/>
      <c r="K27" s="119"/>
      <c r="L27" s="119">
        <v>5.23</v>
      </c>
      <c r="M27" s="120">
        <v>1</v>
      </c>
      <c r="N27" s="120" t="s">
        <v>479</v>
      </c>
      <c r="O27" s="120" t="s">
        <v>479</v>
      </c>
      <c r="P27" s="120" t="s">
        <v>479</v>
      </c>
      <c r="Q27" s="120" t="s">
        <v>479</v>
      </c>
      <c r="R27" s="120" t="s">
        <v>479</v>
      </c>
      <c r="S27" s="120" t="s">
        <v>479</v>
      </c>
      <c r="T27" s="115" t="s">
        <v>1122</v>
      </c>
      <c r="U27" s="121" t="s">
        <v>1164</v>
      </c>
      <c r="V27" s="119" t="s">
        <v>1129</v>
      </c>
      <c r="W27" s="121" t="s">
        <v>1164</v>
      </c>
      <c r="X27" s="119" t="s">
        <v>1134</v>
      </c>
      <c r="Y27" s="119" t="s">
        <v>440</v>
      </c>
      <c r="Z27" s="119" t="s">
        <v>442</v>
      </c>
      <c r="AA27" s="121" t="s">
        <v>1164</v>
      </c>
      <c r="AB27" s="120" t="s">
        <v>479</v>
      </c>
      <c r="AC27" s="120" t="s">
        <v>479</v>
      </c>
      <c r="AD27" s="119"/>
      <c r="AE27" s="120" t="s">
        <v>479</v>
      </c>
      <c r="AF27" s="120" t="s">
        <v>450</v>
      </c>
      <c r="AG27" s="120" t="s">
        <v>451</v>
      </c>
      <c r="AH27" s="119" t="s">
        <v>454</v>
      </c>
      <c r="AI27" s="120" t="s">
        <v>479</v>
      </c>
      <c r="AJ27" s="120" t="s">
        <v>479</v>
      </c>
      <c r="AK27" s="120" t="s">
        <v>479</v>
      </c>
      <c r="AL27" s="120" t="s">
        <v>479</v>
      </c>
      <c r="AM27" s="120" t="s">
        <v>479</v>
      </c>
      <c r="AN27" s="121" t="s">
        <v>1164</v>
      </c>
      <c r="AO27" s="120" t="s">
        <v>479</v>
      </c>
      <c r="AP27" s="120" t="s">
        <v>479</v>
      </c>
      <c r="AQ27" s="120" t="s">
        <v>479</v>
      </c>
      <c r="AR27" s="120" t="s">
        <v>479</v>
      </c>
      <c r="AS27" s="120" t="s">
        <v>479</v>
      </c>
      <c r="AT27" s="120" t="s">
        <v>479</v>
      </c>
      <c r="AU27" s="120" t="s">
        <v>479</v>
      </c>
      <c r="AV27" s="120" t="s">
        <v>479</v>
      </c>
      <c r="AW27" s="121" t="s">
        <v>1164</v>
      </c>
      <c r="AX27" s="119" t="s">
        <v>468</v>
      </c>
      <c r="AY27" s="119" t="s">
        <v>1144</v>
      </c>
      <c r="AZ27" s="120" t="s">
        <v>479</v>
      </c>
      <c r="BA27" s="120" t="s">
        <v>479</v>
      </c>
      <c r="BB27" s="119" t="s">
        <v>477</v>
      </c>
      <c r="BC27" s="120" t="s">
        <v>479</v>
      </c>
      <c r="BD27" s="120" t="s">
        <v>479</v>
      </c>
      <c r="BE27" s="119" t="s">
        <v>481</v>
      </c>
      <c r="BF27" s="120" t="s">
        <v>479</v>
      </c>
      <c r="BG27" s="119" t="s">
        <v>483</v>
      </c>
      <c r="BH27" s="119" t="s">
        <v>1164</v>
      </c>
      <c r="BI27" s="120" t="s">
        <v>479</v>
      </c>
      <c r="BJ27" s="120" t="s">
        <v>479</v>
      </c>
      <c r="BK27" s="119"/>
      <c r="BL27" s="119"/>
      <c r="BM27" s="120" t="s">
        <v>479</v>
      </c>
      <c r="BN27" s="119"/>
      <c r="BO27" s="119"/>
      <c r="BP27" s="119"/>
      <c r="BQ27" s="119" t="s">
        <v>1164</v>
      </c>
      <c r="BR27" s="120" t="s">
        <v>479</v>
      </c>
      <c r="BS27" s="119" t="s">
        <v>1164</v>
      </c>
      <c r="BT27" s="119" t="s">
        <v>489</v>
      </c>
      <c r="BU27" s="120" t="s">
        <v>479</v>
      </c>
      <c r="BV27" s="119" t="s">
        <v>494</v>
      </c>
      <c r="BW27" s="120" t="s">
        <v>479</v>
      </c>
      <c r="BX27" s="120" t="s">
        <v>479</v>
      </c>
      <c r="BY27" s="120" t="s">
        <v>479</v>
      </c>
      <c r="BZ27" s="120" t="s">
        <v>479</v>
      </c>
      <c r="CA27" s="119" t="s">
        <v>1164</v>
      </c>
      <c r="CB27" s="120" t="s">
        <v>479</v>
      </c>
      <c r="CC27" s="120" t="s">
        <v>479</v>
      </c>
      <c r="CD27" s="120" t="s">
        <v>479</v>
      </c>
      <c r="CE27" s="120" t="s">
        <v>479</v>
      </c>
      <c r="CF27" s="120" t="s">
        <v>479</v>
      </c>
      <c r="CG27" s="119" t="s">
        <v>1164</v>
      </c>
      <c r="CH27" s="120" t="s">
        <v>479</v>
      </c>
      <c r="CI27" s="119">
        <v>0</v>
      </c>
      <c r="CJ27" s="119" t="s">
        <v>503</v>
      </c>
      <c r="CK27" s="119" t="s">
        <v>1164</v>
      </c>
      <c r="CL27" s="119" t="s">
        <v>506</v>
      </c>
      <c r="CM27" s="119" t="s">
        <v>1159</v>
      </c>
      <c r="CN27" s="119" t="s">
        <v>1164</v>
      </c>
      <c r="CO27" s="120" t="s">
        <v>479</v>
      </c>
      <c r="CP27" s="120" t="s">
        <v>479</v>
      </c>
      <c r="CQ27" s="120" t="s">
        <v>479</v>
      </c>
      <c r="CR27" s="120" t="s">
        <v>479</v>
      </c>
      <c r="CS27" s="120" t="s">
        <v>479</v>
      </c>
      <c r="CT27" s="120" t="s">
        <v>479</v>
      </c>
      <c r="CU27" s="119" t="s">
        <v>1164</v>
      </c>
      <c r="CV27" s="120" t="s">
        <v>479</v>
      </c>
      <c r="CW27" s="119">
        <v>0</v>
      </c>
      <c r="CX27" s="119">
        <v>0</v>
      </c>
      <c r="CY27" s="119">
        <v>0</v>
      </c>
      <c r="CZ27" s="119">
        <v>0</v>
      </c>
      <c r="DA27" s="119">
        <v>0</v>
      </c>
      <c r="DB27" s="120" t="s">
        <v>479</v>
      </c>
      <c r="DC27" s="119">
        <v>0</v>
      </c>
      <c r="DD27" s="120" t="s">
        <v>479</v>
      </c>
      <c r="DE27" s="120" t="s">
        <v>479</v>
      </c>
      <c r="DF27" s="120" t="s">
        <v>479</v>
      </c>
    </row>
    <row r="28" spans="2:110" ht="195" x14ac:dyDescent="0.25">
      <c r="B28" s="119"/>
      <c r="C28" s="119"/>
      <c r="D28" s="119"/>
      <c r="E28" s="119"/>
      <c r="F28" s="119"/>
      <c r="G28" s="119"/>
      <c r="H28" s="119"/>
      <c r="I28" s="119"/>
      <c r="J28" s="119"/>
      <c r="K28" s="119"/>
      <c r="L28" s="119">
        <v>5.23</v>
      </c>
      <c r="M28" s="120">
        <v>1</v>
      </c>
      <c r="N28" s="120" t="s">
        <v>479</v>
      </c>
      <c r="O28" s="120" t="s">
        <v>479</v>
      </c>
      <c r="P28" s="120" t="s">
        <v>479</v>
      </c>
      <c r="Q28" s="120" t="s">
        <v>479</v>
      </c>
      <c r="R28" s="120" t="s">
        <v>479</v>
      </c>
      <c r="S28" s="120" t="s">
        <v>479</v>
      </c>
      <c r="T28" s="115" t="s">
        <v>1122</v>
      </c>
      <c r="U28" s="121" t="s">
        <v>1164</v>
      </c>
      <c r="V28" s="119" t="s">
        <v>1129</v>
      </c>
      <c r="W28" s="121" t="s">
        <v>1164</v>
      </c>
      <c r="X28" s="119" t="s">
        <v>1134</v>
      </c>
      <c r="Y28" s="119" t="s">
        <v>440</v>
      </c>
      <c r="Z28" s="119" t="s">
        <v>442</v>
      </c>
      <c r="AA28" s="121" t="s">
        <v>1164</v>
      </c>
      <c r="AB28" s="120" t="s">
        <v>479</v>
      </c>
      <c r="AC28" s="120" t="s">
        <v>479</v>
      </c>
      <c r="AD28" s="119"/>
      <c r="AE28" s="120" t="s">
        <v>479</v>
      </c>
      <c r="AF28" s="120" t="s">
        <v>450</v>
      </c>
      <c r="AG28" s="120" t="s">
        <v>451</v>
      </c>
      <c r="AH28" s="119" t="s">
        <v>454</v>
      </c>
      <c r="AI28" s="120" t="s">
        <v>479</v>
      </c>
      <c r="AJ28" s="120" t="s">
        <v>479</v>
      </c>
      <c r="AK28" s="120" t="s">
        <v>479</v>
      </c>
      <c r="AL28" s="120" t="s">
        <v>479</v>
      </c>
      <c r="AM28" s="120" t="s">
        <v>479</v>
      </c>
      <c r="AN28" s="121" t="s">
        <v>1164</v>
      </c>
      <c r="AO28" s="120" t="s">
        <v>479</v>
      </c>
      <c r="AP28" s="120" t="s">
        <v>479</v>
      </c>
      <c r="AQ28" s="120" t="s">
        <v>479</v>
      </c>
      <c r="AR28" s="120" t="s">
        <v>479</v>
      </c>
      <c r="AS28" s="120" t="s">
        <v>479</v>
      </c>
      <c r="AT28" s="120" t="s">
        <v>479</v>
      </c>
      <c r="AU28" s="120" t="s">
        <v>479</v>
      </c>
      <c r="AV28" s="120" t="s">
        <v>479</v>
      </c>
      <c r="AW28" s="121" t="s">
        <v>1164</v>
      </c>
      <c r="AX28" s="119" t="s">
        <v>468</v>
      </c>
      <c r="AY28" s="119" t="s">
        <v>1144</v>
      </c>
      <c r="AZ28" s="120" t="s">
        <v>479</v>
      </c>
      <c r="BA28" s="120" t="s">
        <v>479</v>
      </c>
      <c r="BB28" s="119" t="s">
        <v>477</v>
      </c>
      <c r="BC28" s="120" t="s">
        <v>479</v>
      </c>
      <c r="BD28" s="120" t="s">
        <v>479</v>
      </c>
      <c r="BE28" s="119" t="s">
        <v>481</v>
      </c>
      <c r="BF28" s="120" t="s">
        <v>479</v>
      </c>
      <c r="BG28" s="119" t="s">
        <v>483</v>
      </c>
      <c r="BH28" s="119" t="s">
        <v>1164</v>
      </c>
      <c r="BI28" s="120" t="s">
        <v>479</v>
      </c>
      <c r="BJ28" s="120" t="s">
        <v>479</v>
      </c>
      <c r="BK28" s="119"/>
      <c r="BL28" s="119"/>
      <c r="BM28" s="120" t="s">
        <v>479</v>
      </c>
      <c r="BN28" s="119"/>
      <c r="BO28" s="119"/>
      <c r="BP28" s="119"/>
      <c r="BQ28" s="119" t="s">
        <v>1164</v>
      </c>
      <c r="BR28" s="120" t="s">
        <v>479</v>
      </c>
      <c r="BS28" s="119" t="s">
        <v>1164</v>
      </c>
      <c r="BT28" s="119" t="s">
        <v>489</v>
      </c>
      <c r="BU28" s="120" t="s">
        <v>479</v>
      </c>
      <c r="BV28" s="119" t="s">
        <v>494</v>
      </c>
      <c r="BW28" s="120" t="s">
        <v>479</v>
      </c>
      <c r="BX28" s="120" t="s">
        <v>479</v>
      </c>
      <c r="BY28" s="120" t="s">
        <v>479</v>
      </c>
      <c r="BZ28" s="120" t="s">
        <v>479</v>
      </c>
      <c r="CA28" s="119" t="s">
        <v>1164</v>
      </c>
      <c r="CB28" s="120" t="s">
        <v>479</v>
      </c>
      <c r="CC28" s="120" t="s">
        <v>479</v>
      </c>
      <c r="CD28" s="120" t="s">
        <v>479</v>
      </c>
      <c r="CE28" s="120" t="s">
        <v>479</v>
      </c>
      <c r="CF28" s="120" t="s">
        <v>479</v>
      </c>
      <c r="CG28" s="119" t="s">
        <v>1164</v>
      </c>
      <c r="CH28" s="120" t="s">
        <v>479</v>
      </c>
      <c r="CI28" s="119">
        <v>0</v>
      </c>
      <c r="CJ28" s="119" t="s">
        <v>503</v>
      </c>
      <c r="CK28" s="119" t="s">
        <v>1164</v>
      </c>
      <c r="CL28" s="119" t="s">
        <v>506</v>
      </c>
      <c r="CM28" s="119" t="s">
        <v>1159</v>
      </c>
      <c r="CN28" s="119" t="s">
        <v>1164</v>
      </c>
      <c r="CO28" s="120" t="s">
        <v>479</v>
      </c>
      <c r="CP28" s="120" t="s">
        <v>479</v>
      </c>
      <c r="CQ28" s="120" t="s">
        <v>479</v>
      </c>
      <c r="CR28" s="120" t="s">
        <v>479</v>
      </c>
      <c r="CS28" s="120" t="s">
        <v>479</v>
      </c>
      <c r="CT28" s="120" t="s">
        <v>479</v>
      </c>
      <c r="CU28" s="119" t="s">
        <v>1164</v>
      </c>
      <c r="CV28" s="120" t="s">
        <v>479</v>
      </c>
      <c r="CW28" s="119">
        <v>0</v>
      </c>
      <c r="CX28" s="119">
        <v>0</v>
      </c>
      <c r="CY28" s="119">
        <v>0</v>
      </c>
      <c r="CZ28" s="119">
        <v>0</v>
      </c>
      <c r="DA28" s="119">
        <v>0</v>
      </c>
      <c r="DB28" s="120" t="s">
        <v>479</v>
      </c>
      <c r="DC28" s="119">
        <v>0</v>
      </c>
      <c r="DD28" s="120" t="s">
        <v>479</v>
      </c>
      <c r="DE28" s="120" t="s">
        <v>479</v>
      </c>
      <c r="DF28" s="120" t="s">
        <v>479</v>
      </c>
    </row>
    <row r="29" spans="2:110" ht="195" x14ac:dyDescent="0.25">
      <c r="B29" s="119"/>
      <c r="C29" s="119"/>
      <c r="D29" s="119"/>
      <c r="E29" s="119"/>
      <c r="F29" s="119"/>
      <c r="G29" s="119"/>
      <c r="H29" s="119"/>
      <c r="I29" s="119"/>
      <c r="J29" s="119"/>
      <c r="K29" s="119"/>
      <c r="L29" s="119">
        <v>5.23</v>
      </c>
      <c r="M29" s="120">
        <v>1</v>
      </c>
      <c r="N29" s="120" t="s">
        <v>479</v>
      </c>
      <c r="O29" s="120" t="s">
        <v>479</v>
      </c>
      <c r="P29" s="120" t="s">
        <v>479</v>
      </c>
      <c r="Q29" s="120" t="s">
        <v>479</v>
      </c>
      <c r="R29" s="120" t="s">
        <v>479</v>
      </c>
      <c r="S29" s="120" t="s">
        <v>479</v>
      </c>
      <c r="T29" s="115" t="s">
        <v>1122</v>
      </c>
      <c r="U29" s="121" t="s">
        <v>1164</v>
      </c>
      <c r="V29" s="119" t="s">
        <v>1129</v>
      </c>
      <c r="W29" s="121" t="s">
        <v>1164</v>
      </c>
      <c r="X29" s="119" t="s">
        <v>1134</v>
      </c>
      <c r="Y29" s="119" t="s">
        <v>440</v>
      </c>
      <c r="Z29" s="119" t="s">
        <v>442</v>
      </c>
      <c r="AA29" s="121" t="s">
        <v>1164</v>
      </c>
      <c r="AB29" s="120" t="s">
        <v>479</v>
      </c>
      <c r="AC29" s="120" t="s">
        <v>479</v>
      </c>
      <c r="AD29" s="119"/>
      <c r="AE29" s="120" t="s">
        <v>479</v>
      </c>
      <c r="AF29" s="120" t="s">
        <v>450</v>
      </c>
      <c r="AG29" s="120" t="s">
        <v>451</v>
      </c>
      <c r="AH29" s="119" t="s">
        <v>454</v>
      </c>
      <c r="AI29" s="120" t="s">
        <v>479</v>
      </c>
      <c r="AJ29" s="120" t="s">
        <v>479</v>
      </c>
      <c r="AK29" s="120" t="s">
        <v>479</v>
      </c>
      <c r="AL29" s="120" t="s">
        <v>479</v>
      </c>
      <c r="AM29" s="120" t="s">
        <v>479</v>
      </c>
      <c r="AN29" s="121" t="s">
        <v>1164</v>
      </c>
      <c r="AO29" s="120" t="s">
        <v>479</v>
      </c>
      <c r="AP29" s="120" t="s">
        <v>479</v>
      </c>
      <c r="AQ29" s="120" t="s">
        <v>479</v>
      </c>
      <c r="AR29" s="120" t="s">
        <v>479</v>
      </c>
      <c r="AS29" s="120" t="s">
        <v>479</v>
      </c>
      <c r="AT29" s="120" t="s">
        <v>479</v>
      </c>
      <c r="AU29" s="120" t="s">
        <v>479</v>
      </c>
      <c r="AV29" s="120" t="s">
        <v>479</v>
      </c>
      <c r="AW29" s="121" t="s">
        <v>1164</v>
      </c>
      <c r="AX29" s="119" t="s">
        <v>468</v>
      </c>
      <c r="AY29" s="119" t="s">
        <v>1144</v>
      </c>
      <c r="AZ29" s="120" t="s">
        <v>479</v>
      </c>
      <c r="BA29" s="120" t="s">
        <v>479</v>
      </c>
      <c r="BB29" s="119" t="s">
        <v>477</v>
      </c>
      <c r="BC29" s="120" t="s">
        <v>479</v>
      </c>
      <c r="BD29" s="120" t="s">
        <v>479</v>
      </c>
      <c r="BE29" s="119" t="s">
        <v>481</v>
      </c>
      <c r="BF29" s="120" t="s">
        <v>479</v>
      </c>
      <c r="BG29" s="119" t="s">
        <v>483</v>
      </c>
      <c r="BH29" s="119" t="s">
        <v>1164</v>
      </c>
      <c r="BI29" s="120" t="s">
        <v>479</v>
      </c>
      <c r="BJ29" s="120" t="s">
        <v>479</v>
      </c>
      <c r="BK29" s="119"/>
      <c r="BL29" s="119"/>
      <c r="BM29" s="120" t="s">
        <v>479</v>
      </c>
      <c r="BN29" s="119"/>
      <c r="BO29" s="119"/>
      <c r="BP29" s="119"/>
      <c r="BQ29" s="119" t="s">
        <v>1164</v>
      </c>
      <c r="BR29" s="120" t="s">
        <v>479</v>
      </c>
      <c r="BS29" s="119" t="s">
        <v>1164</v>
      </c>
      <c r="BT29" s="119" t="s">
        <v>489</v>
      </c>
      <c r="BU29" s="120" t="s">
        <v>479</v>
      </c>
      <c r="BV29" s="119" t="s">
        <v>494</v>
      </c>
      <c r="BW29" s="120" t="s">
        <v>479</v>
      </c>
      <c r="BX29" s="120" t="s">
        <v>479</v>
      </c>
      <c r="BY29" s="120" t="s">
        <v>479</v>
      </c>
      <c r="BZ29" s="120" t="s">
        <v>479</v>
      </c>
      <c r="CA29" s="119" t="s">
        <v>1164</v>
      </c>
      <c r="CB29" s="120" t="s">
        <v>479</v>
      </c>
      <c r="CC29" s="120" t="s">
        <v>479</v>
      </c>
      <c r="CD29" s="120" t="s">
        <v>479</v>
      </c>
      <c r="CE29" s="120" t="s">
        <v>479</v>
      </c>
      <c r="CF29" s="120" t="s">
        <v>479</v>
      </c>
      <c r="CG29" s="119" t="s">
        <v>1164</v>
      </c>
      <c r="CH29" s="120" t="s">
        <v>479</v>
      </c>
      <c r="CI29" s="119">
        <v>0</v>
      </c>
      <c r="CJ29" s="119" t="s">
        <v>503</v>
      </c>
      <c r="CK29" s="119" t="s">
        <v>1164</v>
      </c>
      <c r="CL29" s="119" t="s">
        <v>506</v>
      </c>
      <c r="CM29" s="119" t="s">
        <v>1159</v>
      </c>
      <c r="CN29" s="119" t="s">
        <v>1164</v>
      </c>
      <c r="CO29" s="120" t="s">
        <v>479</v>
      </c>
      <c r="CP29" s="120" t="s">
        <v>479</v>
      </c>
      <c r="CQ29" s="120" t="s">
        <v>479</v>
      </c>
      <c r="CR29" s="120" t="s">
        <v>479</v>
      </c>
      <c r="CS29" s="120" t="s">
        <v>479</v>
      </c>
      <c r="CT29" s="120" t="s">
        <v>479</v>
      </c>
      <c r="CU29" s="119" t="s">
        <v>1164</v>
      </c>
      <c r="CV29" s="120" t="s">
        <v>479</v>
      </c>
      <c r="CW29" s="119">
        <v>0</v>
      </c>
      <c r="CX29" s="119">
        <v>0</v>
      </c>
      <c r="CY29" s="119">
        <v>0</v>
      </c>
      <c r="CZ29" s="119">
        <v>0</v>
      </c>
      <c r="DA29" s="119">
        <v>0</v>
      </c>
      <c r="DB29" s="120" t="s">
        <v>479</v>
      </c>
      <c r="DC29" s="119">
        <v>0</v>
      </c>
      <c r="DD29" s="120" t="s">
        <v>479</v>
      </c>
      <c r="DE29" s="120" t="s">
        <v>479</v>
      </c>
      <c r="DF29" s="120" t="s">
        <v>479</v>
      </c>
    </row>
    <row r="30" spans="2:110" ht="195" x14ac:dyDescent="0.25">
      <c r="B30" s="119"/>
      <c r="C30" s="119"/>
      <c r="D30" s="119"/>
      <c r="E30" s="119"/>
      <c r="F30" s="119"/>
      <c r="G30" s="119"/>
      <c r="H30" s="119"/>
      <c r="I30" s="119"/>
      <c r="J30" s="119"/>
      <c r="K30" s="119"/>
      <c r="L30" s="119">
        <v>5.23</v>
      </c>
      <c r="M30" s="120">
        <v>1</v>
      </c>
      <c r="N30" s="120" t="s">
        <v>479</v>
      </c>
      <c r="O30" s="120" t="s">
        <v>479</v>
      </c>
      <c r="P30" s="120" t="s">
        <v>479</v>
      </c>
      <c r="Q30" s="120" t="s">
        <v>479</v>
      </c>
      <c r="R30" s="120" t="s">
        <v>479</v>
      </c>
      <c r="S30" s="120" t="s">
        <v>479</v>
      </c>
      <c r="T30" s="115" t="s">
        <v>1122</v>
      </c>
      <c r="U30" s="121" t="s">
        <v>1164</v>
      </c>
      <c r="V30" s="119" t="s">
        <v>1129</v>
      </c>
      <c r="W30" s="121" t="s">
        <v>1164</v>
      </c>
      <c r="X30" s="119" t="s">
        <v>1134</v>
      </c>
      <c r="Y30" s="119" t="s">
        <v>440</v>
      </c>
      <c r="Z30" s="119" t="s">
        <v>442</v>
      </c>
      <c r="AA30" s="121" t="s">
        <v>1164</v>
      </c>
      <c r="AB30" s="120" t="s">
        <v>479</v>
      </c>
      <c r="AC30" s="120" t="s">
        <v>479</v>
      </c>
      <c r="AD30" s="119"/>
      <c r="AE30" s="120" t="s">
        <v>479</v>
      </c>
      <c r="AF30" s="120" t="s">
        <v>450</v>
      </c>
      <c r="AG30" s="120" t="s">
        <v>451</v>
      </c>
      <c r="AH30" s="119" t="s">
        <v>454</v>
      </c>
      <c r="AI30" s="120" t="s">
        <v>479</v>
      </c>
      <c r="AJ30" s="120" t="s">
        <v>479</v>
      </c>
      <c r="AK30" s="120" t="s">
        <v>479</v>
      </c>
      <c r="AL30" s="120" t="s">
        <v>479</v>
      </c>
      <c r="AM30" s="120" t="s">
        <v>479</v>
      </c>
      <c r="AN30" s="121" t="s">
        <v>1164</v>
      </c>
      <c r="AO30" s="120" t="s">
        <v>479</v>
      </c>
      <c r="AP30" s="120" t="s">
        <v>479</v>
      </c>
      <c r="AQ30" s="120" t="s">
        <v>479</v>
      </c>
      <c r="AR30" s="120" t="s">
        <v>479</v>
      </c>
      <c r="AS30" s="120" t="s">
        <v>479</v>
      </c>
      <c r="AT30" s="120" t="s">
        <v>479</v>
      </c>
      <c r="AU30" s="120" t="s">
        <v>479</v>
      </c>
      <c r="AV30" s="120" t="s">
        <v>479</v>
      </c>
      <c r="AW30" s="121" t="s">
        <v>1164</v>
      </c>
      <c r="AX30" s="119" t="s">
        <v>468</v>
      </c>
      <c r="AY30" s="119" t="s">
        <v>1144</v>
      </c>
      <c r="AZ30" s="120" t="s">
        <v>479</v>
      </c>
      <c r="BA30" s="120" t="s">
        <v>479</v>
      </c>
      <c r="BB30" s="119" t="s">
        <v>477</v>
      </c>
      <c r="BC30" s="120" t="s">
        <v>479</v>
      </c>
      <c r="BD30" s="120" t="s">
        <v>479</v>
      </c>
      <c r="BE30" s="119" t="s">
        <v>481</v>
      </c>
      <c r="BF30" s="120" t="s">
        <v>479</v>
      </c>
      <c r="BG30" s="119" t="s">
        <v>483</v>
      </c>
      <c r="BH30" s="119" t="s">
        <v>1164</v>
      </c>
      <c r="BI30" s="120" t="s">
        <v>479</v>
      </c>
      <c r="BJ30" s="120" t="s">
        <v>479</v>
      </c>
      <c r="BK30" s="119"/>
      <c r="BL30" s="119"/>
      <c r="BM30" s="120" t="s">
        <v>479</v>
      </c>
      <c r="BN30" s="119"/>
      <c r="BO30" s="119"/>
      <c r="BP30" s="119"/>
      <c r="BQ30" s="119" t="s">
        <v>1164</v>
      </c>
      <c r="BR30" s="120" t="s">
        <v>479</v>
      </c>
      <c r="BS30" s="119" t="s">
        <v>1164</v>
      </c>
      <c r="BT30" s="119" t="s">
        <v>489</v>
      </c>
      <c r="BU30" s="120" t="s">
        <v>479</v>
      </c>
      <c r="BV30" s="119" t="s">
        <v>494</v>
      </c>
      <c r="BW30" s="120" t="s">
        <v>479</v>
      </c>
      <c r="BX30" s="120" t="s">
        <v>479</v>
      </c>
      <c r="BY30" s="120" t="s">
        <v>479</v>
      </c>
      <c r="BZ30" s="120" t="s">
        <v>479</v>
      </c>
      <c r="CA30" s="119" t="s">
        <v>1164</v>
      </c>
      <c r="CB30" s="120" t="s">
        <v>479</v>
      </c>
      <c r="CC30" s="120" t="s">
        <v>479</v>
      </c>
      <c r="CD30" s="120" t="s">
        <v>479</v>
      </c>
      <c r="CE30" s="120" t="s">
        <v>479</v>
      </c>
      <c r="CF30" s="120" t="s">
        <v>479</v>
      </c>
      <c r="CG30" s="119" t="s">
        <v>1164</v>
      </c>
      <c r="CH30" s="120" t="s">
        <v>479</v>
      </c>
      <c r="CI30" s="119">
        <v>0</v>
      </c>
      <c r="CJ30" s="119" t="s">
        <v>503</v>
      </c>
      <c r="CK30" s="119" t="s">
        <v>1164</v>
      </c>
      <c r="CL30" s="119" t="s">
        <v>506</v>
      </c>
      <c r="CM30" s="119" t="s">
        <v>1159</v>
      </c>
      <c r="CN30" s="119" t="s">
        <v>1164</v>
      </c>
      <c r="CO30" s="120" t="s">
        <v>479</v>
      </c>
      <c r="CP30" s="120" t="s">
        <v>479</v>
      </c>
      <c r="CQ30" s="120" t="s">
        <v>479</v>
      </c>
      <c r="CR30" s="120" t="s">
        <v>479</v>
      </c>
      <c r="CS30" s="120" t="s">
        <v>479</v>
      </c>
      <c r="CT30" s="120" t="s">
        <v>479</v>
      </c>
      <c r="CU30" s="119" t="s">
        <v>1164</v>
      </c>
      <c r="CV30" s="120" t="s">
        <v>479</v>
      </c>
      <c r="CW30" s="119">
        <v>0</v>
      </c>
      <c r="CX30" s="119">
        <v>0</v>
      </c>
      <c r="CY30" s="119">
        <v>0</v>
      </c>
      <c r="CZ30" s="119">
        <v>0</v>
      </c>
      <c r="DA30" s="119">
        <v>0</v>
      </c>
      <c r="DB30" s="120" t="s">
        <v>479</v>
      </c>
      <c r="DC30" s="119">
        <v>0</v>
      </c>
      <c r="DD30" s="120" t="s">
        <v>479</v>
      </c>
      <c r="DE30" s="120" t="s">
        <v>479</v>
      </c>
      <c r="DF30" s="120" t="s">
        <v>479</v>
      </c>
    </row>
    <row r="31" spans="2:110" ht="195" x14ac:dyDescent="0.25">
      <c r="B31" s="119"/>
      <c r="C31" s="119"/>
      <c r="D31" s="119"/>
      <c r="E31" s="119"/>
      <c r="F31" s="119"/>
      <c r="G31" s="119"/>
      <c r="H31" s="119"/>
      <c r="I31" s="119"/>
      <c r="J31" s="119"/>
      <c r="K31" s="119"/>
      <c r="L31" s="119">
        <v>5.23</v>
      </c>
      <c r="M31" s="120">
        <v>1</v>
      </c>
      <c r="N31" s="120" t="s">
        <v>479</v>
      </c>
      <c r="O31" s="120" t="s">
        <v>479</v>
      </c>
      <c r="P31" s="120" t="s">
        <v>479</v>
      </c>
      <c r="Q31" s="120" t="s">
        <v>479</v>
      </c>
      <c r="R31" s="120" t="s">
        <v>479</v>
      </c>
      <c r="S31" s="120" t="s">
        <v>479</v>
      </c>
      <c r="T31" s="115" t="s">
        <v>1122</v>
      </c>
      <c r="U31" s="121" t="s">
        <v>1164</v>
      </c>
      <c r="V31" s="119" t="s">
        <v>1129</v>
      </c>
      <c r="W31" s="121" t="s">
        <v>1164</v>
      </c>
      <c r="X31" s="119" t="s">
        <v>1134</v>
      </c>
      <c r="Y31" s="119" t="s">
        <v>440</v>
      </c>
      <c r="Z31" s="119" t="s">
        <v>442</v>
      </c>
      <c r="AA31" s="121" t="s">
        <v>1164</v>
      </c>
      <c r="AB31" s="120" t="s">
        <v>479</v>
      </c>
      <c r="AC31" s="120" t="s">
        <v>479</v>
      </c>
      <c r="AD31" s="119"/>
      <c r="AE31" s="120" t="s">
        <v>479</v>
      </c>
      <c r="AF31" s="120" t="s">
        <v>450</v>
      </c>
      <c r="AG31" s="120" t="s">
        <v>451</v>
      </c>
      <c r="AH31" s="119" t="s">
        <v>454</v>
      </c>
      <c r="AI31" s="120" t="s">
        <v>479</v>
      </c>
      <c r="AJ31" s="120" t="s">
        <v>479</v>
      </c>
      <c r="AK31" s="120" t="s">
        <v>479</v>
      </c>
      <c r="AL31" s="120" t="s">
        <v>479</v>
      </c>
      <c r="AM31" s="120" t="s">
        <v>479</v>
      </c>
      <c r="AN31" s="121" t="s">
        <v>1164</v>
      </c>
      <c r="AO31" s="120" t="s">
        <v>479</v>
      </c>
      <c r="AP31" s="120" t="s">
        <v>479</v>
      </c>
      <c r="AQ31" s="120" t="s">
        <v>479</v>
      </c>
      <c r="AR31" s="120" t="s">
        <v>479</v>
      </c>
      <c r="AS31" s="120" t="s">
        <v>479</v>
      </c>
      <c r="AT31" s="120" t="s">
        <v>479</v>
      </c>
      <c r="AU31" s="120" t="s">
        <v>479</v>
      </c>
      <c r="AV31" s="120" t="s">
        <v>479</v>
      </c>
      <c r="AW31" s="121" t="s">
        <v>1164</v>
      </c>
      <c r="AX31" s="119" t="s">
        <v>468</v>
      </c>
      <c r="AY31" s="119" t="s">
        <v>1144</v>
      </c>
      <c r="AZ31" s="120" t="s">
        <v>479</v>
      </c>
      <c r="BA31" s="120" t="s">
        <v>479</v>
      </c>
      <c r="BB31" s="119" t="s">
        <v>477</v>
      </c>
      <c r="BC31" s="120" t="s">
        <v>479</v>
      </c>
      <c r="BD31" s="120" t="s">
        <v>479</v>
      </c>
      <c r="BE31" s="119" t="s">
        <v>481</v>
      </c>
      <c r="BF31" s="120" t="s">
        <v>479</v>
      </c>
      <c r="BG31" s="119" t="s">
        <v>483</v>
      </c>
      <c r="BH31" s="119" t="s">
        <v>1164</v>
      </c>
      <c r="BI31" s="120" t="s">
        <v>479</v>
      </c>
      <c r="BJ31" s="120" t="s">
        <v>479</v>
      </c>
      <c r="BK31" s="119"/>
      <c r="BL31" s="119"/>
      <c r="BM31" s="120" t="s">
        <v>479</v>
      </c>
      <c r="BN31" s="119"/>
      <c r="BO31" s="119"/>
      <c r="BP31" s="119"/>
      <c r="BQ31" s="119" t="s">
        <v>1164</v>
      </c>
      <c r="BR31" s="120" t="s">
        <v>479</v>
      </c>
      <c r="BS31" s="119" t="s">
        <v>1164</v>
      </c>
      <c r="BT31" s="119" t="s">
        <v>489</v>
      </c>
      <c r="BU31" s="120" t="s">
        <v>479</v>
      </c>
      <c r="BV31" s="119" t="s">
        <v>494</v>
      </c>
      <c r="BW31" s="120" t="s">
        <v>479</v>
      </c>
      <c r="BX31" s="120" t="s">
        <v>479</v>
      </c>
      <c r="BY31" s="120" t="s">
        <v>479</v>
      </c>
      <c r="BZ31" s="120" t="s">
        <v>479</v>
      </c>
      <c r="CA31" s="119" t="s">
        <v>1164</v>
      </c>
      <c r="CB31" s="120" t="s">
        <v>479</v>
      </c>
      <c r="CC31" s="120" t="s">
        <v>479</v>
      </c>
      <c r="CD31" s="120" t="s">
        <v>479</v>
      </c>
      <c r="CE31" s="120" t="s">
        <v>479</v>
      </c>
      <c r="CF31" s="120" t="s">
        <v>479</v>
      </c>
      <c r="CG31" s="119" t="s">
        <v>1164</v>
      </c>
      <c r="CH31" s="120" t="s">
        <v>479</v>
      </c>
      <c r="CI31" s="119">
        <v>0</v>
      </c>
      <c r="CJ31" s="119" t="s">
        <v>503</v>
      </c>
      <c r="CK31" s="119" t="s">
        <v>1164</v>
      </c>
      <c r="CL31" s="119" t="s">
        <v>506</v>
      </c>
      <c r="CM31" s="119" t="s">
        <v>1159</v>
      </c>
      <c r="CN31" s="119" t="s">
        <v>1164</v>
      </c>
      <c r="CO31" s="120" t="s">
        <v>479</v>
      </c>
      <c r="CP31" s="120" t="s">
        <v>479</v>
      </c>
      <c r="CQ31" s="120" t="s">
        <v>479</v>
      </c>
      <c r="CR31" s="120" t="s">
        <v>479</v>
      </c>
      <c r="CS31" s="120" t="s">
        <v>479</v>
      </c>
      <c r="CT31" s="120" t="s">
        <v>479</v>
      </c>
      <c r="CU31" s="119" t="s">
        <v>1164</v>
      </c>
      <c r="CV31" s="120" t="s">
        <v>479</v>
      </c>
      <c r="CW31" s="119">
        <v>0</v>
      </c>
      <c r="CX31" s="119">
        <v>0</v>
      </c>
      <c r="CY31" s="119">
        <v>0</v>
      </c>
      <c r="CZ31" s="119">
        <v>0</v>
      </c>
      <c r="DA31" s="119">
        <v>0</v>
      </c>
      <c r="DB31" s="120" t="s">
        <v>479</v>
      </c>
      <c r="DC31" s="119">
        <v>0</v>
      </c>
      <c r="DD31" s="120" t="s">
        <v>479</v>
      </c>
      <c r="DE31" s="120" t="s">
        <v>479</v>
      </c>
      <c r="DF31" s="120" t="s">
        <v>479</v>
      </c>
    </row>
    <row r="32" spans="2:110" ht="195" x14ac:dyDescent="0.25">
      <c r="B32" s="119"/>
      <c r="C32" s="119"/>
      <c r="D32" s="119"/>
      <c r="E32" s="119"/>
      <c r="F32" s="119"/>
      <c r="G32" s="119"/>
      <c r="H32" s="119"/>
      <c r="I32" s="119"/>
      <c r="J32" s="119"/>
      <c r="K32" s="119"/>
      <c r="L32" s="119">
        <v>5.23</v>
      </c>
      <c r="M32" s="120">
        <v>1</v>
      </c>
      <c r="N32" s="120" t="s">
        <v>479</v>
      </c>
      <c r="O32" s="120" t="s">
        <v>479</v>
      </c>
      <c r="P32" s="120" t="s">
        <v>479</v>
      </c>
      <c r="Q32" s="120" t="s">
        <v>479</v>
      </c>
      <c r="R32" s="120" t="s">
        <v>479</v>
      </c>
      <c r="S32" s="120" t="s">
        <v>479</v>
      </c>
      <c r="T32" s="115" t="s">
        <v>1122</v>
      </c>
      <c r="U32" s="121" t="s">
        <v>1164</v>
      </c>
      <c r="V32" s="119" t="s">
        <v>1129</v>
      </c>
      <c r="W32" s="121" t="s">
        <v>1164</v>
      </c>
      <c r="X32" s="119" t="s">
        <v>1134</v>
      </c>
      <c r="Y32" s="119" t="s">
        <v>440</v>
      </c>
      <c r="Z32" s="119" t="s">
        <v>442</v>
      </c>
      <c r="AA32" s="121" t="s">
        <v>1164</v>
      </c>
      <c r="AB32" s="120" t="s">
        <v>479</v>
      </c>
      <c r="AC32" s="120" t="s">
        <v>479</v>
      </c>
      <c r="AD32" s="119"/>
      <c r="AE32" s="120" t="s">
        <v>479</v>
      </c>
      <c r="AF32" s="120" t="s">
        <v>450</v>
      </c>
      <c r="AG32" s="120" t="s">
        <v>451</v>
      </c>
      <c r="AH32" s="119" t="s">
        <v>454</v>
      </c>
      <c r="AI32" s="120" t="s">
        <v>479</v>
      </c>
      <c r="AJ32" s="120" t="s">
        <v>479</v>
      </c>
      <c r="AK32" s="120" t="s">
        <v>479</v>
      </c>
      <c r="AL32" s="120" t="s">
        <v>479</v>
      </c>
      <c r="AM32" s="120" t="s">
        <v>479</v>
      </c>
      <c r="AN32" s="121" t="s">
        <v>1164</v>
      </c>
      <c r="AO32" s="120" t="s">
        <v>479</v>
      </c>
      <c r="AP32" s="120" t="s">
        <v>479</v>
      </c>
      <c r="AQ32" s="120" t="s">
        <v>479</v>
      </c>
      <c r="AR32" s="120" t="s">
        <v>479</v>
      </c>
      <c r="AS32" s="120" t="s">
        <v>479</v>
      </c>
      <c r="AT32" s="120" t="s">
        <v>479</v>
      </c>
      <c r="AU32" s="120" t="s">
        <v>479</v>
      </c>
      <c r="AV32" s="120" t="s">
        <v>479</v>
      </c>
      <c r="AW32" s="121" t="s">
        <v>1164</v>
      </c>
      <c r="AX32" s="119" t="s">
        <v>468</v>
      </c>
      <c r="AY32" s="119" t="s">
        <v>1144</v>
      </c>
      <c r="AZ32" s="120" t="s">
        <v>479</v>
      </c>
      <c r="BA32" s="120" t="s">
        <v>479</v>
      </c>
      <c r="BB32" s="119" t="s">
        <v>477</v>
      </c>
      <c r="BC32" s="120" t="s">
        <v>479</v>
      </c>
      <c r="BD32" s="120" t="s">
        <v>479</v>
      </c>
      <c r="BE32" s="119" t="s">
        <v>481</v>
      </c>
      <c r="BF32" s="120" t="s">
        <v>479</v>
      </c>
      <c r="BG32" s="119" t="s">
        <v>483</v>
      </c>
      <c r="BH32" s="119" t="s">
        <v>1164</v>
      </c>
      <c r="BI32" s="120" t="s">
        <v>479</v>
      </c>
      <c r="BJ32" s="120" t="s">
        <v>479</v>
      </c>
      <c r="BK32" s="119"/>
      <c r="BL32" s="119"/>
      <c r="BM32" s="120" t="s">
        <v>479</v>
      </c>
      <c r="BN32" s="119"/>
      <c r="BO32" s="119"/>
      <c r="BP32" s="119"/>
      <c r="BQ32" s="119" t="s">
        <v>1164</v>
      </c>
      <c r="BR32" s="120" t="s">
        <v>479</v>
      </c>
      <c r="BS32" s="119" t="s">
        <v>1164</v>
      </c>
      <c r="BT32" s="119" t="s">
        <v>489</v>
      </c>
      <c r="BU32" s="120" t="s">
        <v>479</v>
      </c>
      <c r="BV32" s="119" t="s">
        <v>494</v>
      </c>
      <c r="BW32" s="120" t="s">
        <v>479</v>
      </c>
      <c r="BX32" s="120" t="s">
        <v>479</v>
      </c>
      <c r="BY32" s="120" t="s">
        <v>479</v>
      </c>
      <c r="BZ32" s="120" t="s">
        <v>479</v>
      </c>
      <c r="CA32" s="119" t="s">
        <v>1164</v>
      </c>
      <c r="CB32" s="120" t="s">
        <v>479</v>
      </c>
      <c r="CC32" s="120" t="s">
        <v>479</v>
      </c>
      <c r="CD32" s="120" t="s">
        <v>479</v>
      </c>
      <c r="CE32" s="120" t="s">
        <v>479</v>
      </c>
      <c r="CF32" s="120" t="s">
        <v>479</v>
      </c>
      <c r="CG32" s="119" t="s">
        <v>1164</v>
      </c>
      <c r="CH32" s="120" t="s">
        <v>479</v>
      </c>
      <c r="CI32" s="119">
        <v>0</v>
      </c>
      <c r="CJ32" s="119" t="s">
        <v>503</v>
      </c>
      <c r="CK32" s="119" t="s">
        <v>1164</v>
      </c>
      <c r="CL32" s="119" t="s">
        <v>506</v>
      </c>
      <c r="CM32" s="119" t="s">
        <v>1159</v>
      </c>
      <c r="CN32" s="119" t="s">
        <v>1164</v>
      </c>
      <c r="CO32" s="120" t="s">
        <v>479</v>
      </c>
      <c r="CP32" s="120" t="s">
        <v>479</v>
      </c>
      <c r="CQ32" s="120" t="s">
        <v>479</v>
      </c>
      <c r="CR32" s="120" t="s">
        <v>479</v>
      </c>
      <c r="CS32" s="120" t="s">
        <v>479</v>
      </c>
      <c r="CT32" s="120" t="s">
        <v>479</v>
      </c>
      <c r="CU32" s="119" t="s">
        <v>1164</v>
      </c>
      <c r="CV32" s="120" t="s">
        <v>479</v>
      </c>
      <c r="CW32" s="119">
        <v>0</v>
      </c>
      <c r="CX32" s="119">
        <v>0</v>
      </c>
      <c r="CY32" s="119">
        <v>0</v>
      </c>
      <c r="CZ32" s="119">
        <v>0</v>
      </c>
      <c r="DA32" s="119">
        <v>0</v>
      </c>
      <c r="DB32" s="120" t="s">
        <v>479</v>
      </c>
      <c r="DC32" s="119">
        <v>0</v>
      </c>
      <c r="DD32" s="120" t="s">
        <v>479</v>
      </c>
      <c r="DE32" s="120" t="s">
        <v>479</v>
      </c>
      <c r="DF32" s="120" t="s">
        <v>479</v>
      </c>
    </row>
    <row r="33" spans="2:110" ht="195" x14ac:dyDescent="0.25">
      <c r="B33" s="119"/>
      <c r="C33" s="119"/>
      <c r="D33" s="119"/>
      <c r="E33" s="119"/>
      <c r="F33" s="119"/>
      <c r="G33" s="119"/>
      <c r="H33" s="119"/>
      <c r="I33" s="119"/>
      <c r="J33" s="119"/>
      <c r="K33" s="119"/>
      <c r="L33" s="119">
        <v>5.23</v>
      </c>
      <c r="M33" s="120">
        <v>1</v>
      </c>
      <c r="N33" s="120" t="s">
        <v>479</v>
      </c>
      <c r="O33" s="120" t="s">
        <v>479</v>
      </c>
      <c r="P33" s="120" t="s">
        <v>479</v>
      </c>
      <c r="Q33" s="120" t="s">
        <v>479</v>
      </c>
      <c r="R33" s="120" t="s">
        <v>479</v>
      </c>
      <c r="S33" s="120" t="s">
        <v>479</v>
      </c>
      <c r="T33" s="115" t="s">
        <v>1122</v>
      </c>
      <c r="U33" s="121" t="s">
        <v>1164</v>
      </c>
      <c r="V33" s="119" t="s">
        <v>1129</v>
      </c>
      <c r="W33" s="121" t="s">
        <v>1164</v>
      </c>
      <c r="X33" s="119" t="s">
        <v>1134</v>
      </c>
      <c r="Y33" s="119" t="s">
        <v>440</v>
      </c>
      <c r="Z33" s="119" t="s">
        <v>442</v>
      </c>
      <c r="AA33" s="121" t="s">
        <v>1164</v>
      </c>
      <c r="AB33" s="120" t="s">
        <v>479</v>
      </c>
      <c r="AC33" s="120" t="s">
        <v>479</v>
      </c>
      <c r="AD33" s="119"/>
      <c r="AE33" s="120" t="s">
        <v>479</v>
      </c>
      <c r="AF33" s="120" t="s">
        <v>450</v>
      </c>
      <c r="AG33" s="120" t="s">
        <v>451</v>
      </c>
      <c r="AH33" s="119" t="s">
        <v>454</v>
      </c>
      <c r="AI33" s="120" t="s">
        <v>479</v>
      </c>
      <c r="AJ33" s="120" t="s">
        <v>479</v>
      </c>
      <c r="AK33" s="120" t="s">
        <v>479</v>
      </c>
      <c r="AL33" s="120" t="s">
        <v>479</v>
      </c>
      <c r="AM33" s="120" t="s">
        <v>479</v>
      </c>
      <c r="AN33" s="121" t="s">
        <v>1164</v>
      </c>
      <c r="AO33" s="120" t="s">
        <v>479</v>
      </c>
      <c r="AP33" s="120" t="s">
        <v>479</v>
      </c>
      <c r="AQ33" s="120" t="s">
        <v>479</v>
      </c>
      <c r="AR33" s="120" t="s">
        <v>479</v>
      </c>
      <c r="AS33" s="120" t="s">
        <v>479</v>
      </c>
      <c r="AT33" s="120" t="s">
        <v>479</v>
      </c>
      <c r="AU33" s="120" t="s">
        <v>479</v>
      </c>
      <c r="AV33" s="120" t="s">
        <v>479</v>
      </c>
      <c r="AW33" s="121" t="s">
        <v>1164</v>
      </c>
      <c r="AX33" s="119" t="s">
        <v>468</v>
      </c>
      <c r="AY33" s="119" t="s">
        <v>1144</v>
      </c>
      <c r="AZ33" s="120" t="s">
        <v>479</v>
      </c>
      <c r="BA33" s="120" t="s">
        <v>479</v>
      </c>
      <c r="BB33" s="119" t="s">
        <v>477</v>
      </c>
      <c r="BC33" s="120" t="s">
        <v>479</v>
      </c>
      <c r="BD33" s="120" t="s">
        <v>479</v>
      </c>
      <c r="BE33" s="119" t="s">
        <v>481</v>
      </c>
      <c r="BF33" s="120" t="s">
        <v>479</v>
      </c>
      <c r="BG33" s="119" t="s">
        <v>483</v>
      </c>
      <c r="BH33" s="119" t="s">
        <v>1164</v>
      </c>
      <c r="BI33" s="120" t="s">
        <v>479</v>
      </c>
      <c r="BJ33" s="120" t="s">
        <v>479</v>
      </c>
      <c r="BK33" s="119"/>
      <c r="BL33" s="119"/>
      <c r="BM33" s="120" t="s">
        <v>479</v>
      </c>
      <c r="BN33" s="119"/>
      <c r="BO33" s="119"/>
      <c r="BP33" s="119"/>
      <c r="BQ33" s="119" t="s">
        <v>1164</v>
      </c>
      <c r="BR33" s="120" t="s">
        <v>479</v>
      </c>
      <c r="BS33" s="119" t="s">
        <v>1164</v>
      </c>
      <c r="BT33" s="119" t="s">
        <v>489</v>
      </c>
      <c r="BU33" s="120" t="s">
        <v>479</v>
      </c>
      <c r="BV33" s="119" t="s">
        <v>494</v>
      </c>
      <c r="BW33" s="120" t="s">
        <v>479</v>
      </c>
      <c r="BX33" s="120" t="s">
        <v>479</v>
      </c>
      <c r="BY33" s="120" t="s">
        <v>479</v>
      </c>
      <c r="BZ33" s="120" t="s">
        <v>479</v>
      </c>
      <c r="CA33" s="119" t="s">
        <v>1164</v>
      </c>
      <c r="CB33" s="120" t="s">
        <v>479</v>
      </c>
      <c r="CC33" s="120" t="s">
        <v>479</v>
      </c>
      <c r="CD33" s="120" t="s">
        <v>479</v>
      </c>
      <c r="CE33" s="120" t="s">
        <v>479</v>
      </c>
      <c r="CF33" s="120" t="s">
        <v>479</v>
      </c>
      <c r="CG33" s="119" t="s">
        <v>1164</v>
      </c>
      <c r="CH33" s="120" t="s">
        <v>479</v>
      </c>
      <c r="CI33" s="119">
        <v>0</v>
      </c>
      <c r="CJ33" s="119" t="s">
        <v>503</v>
      </c>
      <c r="CK33" s="119" t="s">
        <v>1164</v>
      </c>
      <c r="CL33" s="119" t="s">
        <v>506</v>
      </c>
      <c r="CM33" s="119" t="s">
        <v>1159</v>
      </c>
      <c r="CN33" s="119" t="s">
        <v>1164</v>
      </c>
      <c r="CO33" s="120" t="s">
        <v>479</v>
      </c>
      <c r="CP33" s="120" t="s">
        <v>479</v>
      </c>
      <c r="CQ33" s="120" t="s">
        <v>479</v>
      </c>
      <c r="CR33" s="120" t="s">
        <v>479</v>
      </c>
      <c r="CS33" s="120" t="s">
        <v>479</v>
      </c>
      <c r="CT33" s="120" t="s">
        <v>479</v>
      </c>
      <c r="CU33" s="119" t="s">
        <v>1164</v>
      </c>
      <c r="CV33" s="120" t="s">
        <v>479</v>
      </c>
      <c r="CW33" s="119">
        <v>0</v>
      </c>
      <c r="CX33" s="119">
        <v>0</v>
      </c>
      <c r="CY33" s="119">
        <v>0</v>
      </c>
      <c r="CZ33" s="119">
        <v>0</v>
      </c>
      <c r="DA33" s="119">
        <v>0</v>
      </c>
      <c r="DB33" s="120" t="s">
        <v>479</v>
      </c>
      <c r="DC33" s="119">
        <v>0</v>
      </c>
      <c r="DD33" s="120" t="s">
        <v>479</v>
      </c>
      <c r="DE33" s="120" t="s">
        <v>479</v>
      </c>
      <c r="DF33" s="120" t="s">
        <v>479</v>
      </c>
    </row>
    <row r="34" spans="2:110" ht="195" x14ac:dyDescent="0.25">
      <c r="B34" s="119"/>
      <c r="C34" s="119"/>
      <c r="D34" s="119"/>
      <c r="E34" s="119"/>
      <c r="F34" s="119"/>
      <c r="G34" s="119"/>
      <c r="H34" s="119"/>
      <c r="I34" s="119"/>
      <c r="J34" s="119"/>
      <c r="K34" s="119"/>
      <c r="L34" s="119">
        <v>5.23</v>
      </c>
      <c r="M34" s="120">
        <v>1</v>
      </c>
      <c r="N34" s="120" t="s">
        <v>479</v>
      </c>
      <c r="O34" s="120" t="s">
        <v>479</v>
      </c>
      <c r="P34" s="120" t="s">
        <v>479</v>
      </c>
      <c r="Q34" s="120" t="s">
        <v>479</v>
      </c>
      <c r="R34" s="120" t="s">
        <v>479</v>
      </c>
      <c r="S34" s="120" t="s">
        <v>479</v>
      </c>
      <c r="T34" s="115" t="s">
        <v>1122</v>
      </c>
      <c r="U34" s="121" t="s">
        <v>1164</v>
      </c>
      <c r="V34" s="119" t="s">
        <v>1129</v>
      </c>
      <c r="W34" s="121" t="s">
        <v>1164</v>
      </c>
      <c r="X34" s="119" t="s">
        <v>1134</v>
      </c>
      <c r="Y34" s="119" t="s">
        <v>440</v>
      </c>
      <c r="Z34" s="119" t="s">
        <v>442</v>
      </c>
      <c r="AA34" s="121" t="s">
        <v>1164</v>
      </c>
      <c r="AB34" s="120" t="s">
        <v>479</v>
      </c>
      <c r="AC34" s="120" t="s">
        <v>479</v>
      </c>
      <c r="AD34" s="119"/>
      <c r="AE34" s="120" t="s">
        <v>479</v>
      </c>
      <c r="AF34" s="120" t="s">
        <v>450</v>
      </c>
      <c r="AG34" s="120" t="s">
        <v>451</v>
      </c>
      <c r="AH34" s="119" t="s">
        <v>454</v>
      </c>
      <c r="AI34" s="120" t="s">
        <v>479</v>
      </c>
      <c r="AJ34" s="120" t="s">
        <v>479</v>
      </c>
      <c r="AK34" s="120" t="s">
        <v>479</v>
      </c>
      <c r="AL34" s="120" t="s">
        <v>479</v>
      </c>
      <c r="AM34" s="120" t="s">
        <v>479</v>
      </c>
      <c r="AN34" s="121" t="s">
        <v>1164</v>
      </c>
      <c r="AO34" s="120" t="s">
        <v>479</v>
      </c>
      <c r="AP34" s="120" t="s">
        <v>479</v>
      </c>
      <c r="AQ34" s="120" t="s">
        <v>479</v>
      </c>
      <c r="AR34" s="120" t="s">
        <v>479</v>
      </c>
      <c r="AS34" s="120" t="s">
        <v>479</v>
      </c>
      <c r="AT34" s="120" t="s">
        <v>479</v>
      </c>
      <c r="AU34" s="120" t="s">
        <v>479</v>
      </c>
      <c r="AV34" s="120" t="s">
        <v>479</v>
      </c>
      <c r="AW34" s="121" t="s">
        <v>1164</v>
      </c>
      <c r="AX34" s="119" t="s">
        <v>468</v>
      </c>
      <c r="AY34" s="119" t="s">
        <v>1144</v>
      </c>
      <c r="AZ34" s="120" t="s">
        <v>479</v>
      </c>
      <c r="BA34" s="120" t="s">
        <v>479</v>
      </c>
      <c r="BB34" s="119" t="s">
        <v>477</v>
      </c>
      <c r="BC34" s="120" t="s">
        <v>479</v>
      </c>
      <c r="BD34" s="120" t="s">
        <v>479</v>
      </c>
      <c r="BE34" s="119" t="s">
        <v>481</v>
      </c>
      <c r="BF34" s="120" t="s">
        <v>479</v>
      </c>
      <c r="BG34" s="119" t="s">
        <v>483</v>
      </c>
      <c r="BH34" s="119" t="s">
        <v>1164</v>
      </c>
      <c r="BI34" s="120" t="s">
        <v>479</v>
      </c>
      <c r="BJ34" s="120" t="s">
        <v>479</v>
      </c>
      <c r="BK34" s="119"/>
      <c r="BL34" s="119"/>
      <c r="BM34" s="120" t="s">
        <v>479</v>
      </c>
      <c r="BN34" s="119"/>
      <c r="BO34" s="119"/>
      <c r="BP34" s="119"/>
      <c r="BQ34" s="119" t="s">
        <v>1164</v>
      </c>
      <c r="BR34" s="120" t="s">
        <v>479</v>
      </c>
      <c r="BS34" s="119" t="s">
        <v>1164</v>
      </c>
      <c r="BT34" s="119" t="s">
        <v>489</v>
      </c>
      <c r="BU34" s="120" t="s">
        <v>479</v>
      </c>
      <c r="BV34" s="119" t="s">
        <v>494</v>
      </c>
      <c r="BW34" s="120" t="s">
        <v>479</v>
      </c>
      <c r="BX34" s="120" t="s">
        <v>479</v>
      </c>
      <c r="BY34" s="120" t="s">
        <v>479</v>
      </c>
      <c r="BZ34" s="120" t="s">
        <v>479</v>
      </c>
      <c r="CA34" s="119" t="s">
        <v>1164</v>
      </c>
      <c r="CB34" s="120" t="s">
        <v>479</v>
      </c>
      <c r="CC34" s="120" t="s">
        <v>479</v>
      </c>
      <c r="CD34" s="120" t="s">
        <v>479</v>
      </c>
      <c r="CE34" s="120" t="s">
        <v>479</v>
      </c>
      <c r="CF34" s="120" t="s">
        <v>479</v>
      </c>
      <c r="CG34" s="119" t="s">
        <v>1164</v>
      </c>
      <c r="CH34" s="120" t="s">
        <v>479</v>
      </c>
      <c r="CI34" s="119">
        <v>0</v>
      </c>
      <c r="CJ34" s="119" t="s">
        <v>503</v>
      </c>
      <c r="CK34" s="119" t="s">
        <v>1164</v>
      </c>
      <c r="CL34" s="119" t="s">
        <v>506</v>
      </c>
      <c r="CM34" s="119" t="s">
        <v>1159</v>
      </c>
      <c r="CN34" s="119" t="s">
        <v>1164</v>
      </c>
      <c r="CO34" s="120" t="s">
        <v>479</v>
      </c>
      <c r="CP34" s="120" t="s">
        <v>479</v>
      </c>
      <c r="CQ34" s="120" t="s">
        <v>479</v>
      </c>
      <c r="CR34" s="120" t="s">
        <v>479</v>
      </c>
      <c r="CS34" s="120" t="s">
        <v>479</v>
      </c>
      <c r="CT34" s="120" t="s">
        <v>479</v>
      </c>
      <c r="CU34" s="119" t="s">
        <v>1164</v>
      </c>
      <c r="CV34" s="120" t="s">
        <v>479</v>
      </c>
      <c r="CW34" s="119">
        <v>0</v>
      </c>
      <c r="CX34" s="119">
        <v>0</v>
      </c>
      <c r="CY34" s="119">
        <v>0</v>
      </c>
      <c r="CZ34" s="119">
        <v>0</v>
      </c>
      <c r="DA34" s="119">
        <v>0</v>
      </c>
      <c r="DB34" s="120" t="s">
        <v>479</v>
      </c>
      <c r="DC34" s="119">
        <v>0</v>
      </c>
      <c r="DD34" s="120" t="s">
        <v>479</v>
      </c>
      <c r="DE34" s="120" t="s">
        <v>479</v>
      </c>
      <c r="DF34" s="120" t="s">
        <v>479</v>
      </c>
    </row>
    <row r="35" spans="2:110" ht="195" x14ac:dyDescent="0.25">
      <c r="B35" s="119"/>
      <c r="C35" s="119"/>
      <c r="D35" s="119"/>
      <c r="E35" s="119"/>
      <c r="F35" s="119"/>
      <c r="G35" s="119"/>
      <c r="H35" s="119"/>
      <c r="I35" s="119"/>
      <c r="J35" s="119"/>
      <c r="K35" s="119"/>
      <c r="L35" s="119">
        <v>5.23</v>
      </c>
      <c r="M35" s="120">
        <v>1</v>
      </c>
      <c r="N35" s="120" t="s">
        <v>479</v>
      </c>
      <c r="O35" s="120" t="s">
        <v>479</v>
      </c>
      <c r="P35" s="120" t="s">
        <v>479</v>
      </c>
      <c r="Q35" s="120" t="s">
        <v>479</v>
      </c>
      <c r="R35" s="120" t="s">
        <v>479</v>
      </c>
      <c r="S35" s="120" t="s">
        <v>479</v>
      </c>
      <c r="T35" s="115" t="s">
        <v>1122</v>
      </c>
      <c r="U35" s="121" t="s">
        <v>1164</v>
      </c>
      <c r="V35" s="119" t="s">
        <v>1129</v>
      </c>
      <c r="W35" s="121" t="s">
        <v>1164</v>
      </c>
      <c r="X35" s="119" t="s">
        <v>1134</v>
      </c>
      <c r="Y35" s="119" t="s">
        <v>440</v>
      </c>
      <c r="Z35" s="119" t="s">
        <v>442</v>
      </c>
      <c r="AA35" s="121" t="s">
        <v>1164</v>
      </c>
      <c r="AB35" s="120" t="s">
        <v>479</v>
      </c>
      <c r="AC35" s="120" t="s">
        <v>479</v>
      </c>
      <c r="AD35" s="119"/>
      <c r="AE35" s="120" t="s">
        <v>479</v>
      </c>
      <c r="AF35" s="120" t="s">
        <v>450</v>
      </c>
      <c r="AG35" s="120" t="s">
        <v>451</v>
      </c>
      <c r="AH35" s="119" t="s">
        <v>454</v>
      </c>
      <c r="AI35" s="120" t="s">
        <v>479</v>
      </c>
      <c r="AJ35" s="120" t="s">
        <v>479</v>
      </c>
      <c r="AK35" s="120" t="s">
        <v>479</v>
      </c>
      <c r="AL35" s="120" t="s">
        <v>479</v>
      </c>
      <c r="AM35" s="120" t="s">
        <v>479</v>
      </c>
      <c r="AN35" s="121" t="s">
        <v>1164</v>
      </c>
      <c r="AO35" s="120" t="s">
        <v>479</v>
      </c>
      <c r="AP35" s="120" t="s">
        <v>479</v>
      </c>
      <c r="AQ35" s="120" t="s">
        <v>479</v>
      </c>
      <c r="AR35" s="120" t="s">
        <v>479</v>
      </c>
      <c r="AS35" s="120" t="s">
        <v>479</v>
      </c>
      <c r="AT35" s="120" t="s">
        <v>479</v>
      </c>
      <c r="AU35" s="120" t="s">
        <v>479</v>
      </c>
      <c r="AV35" s="120" t="s">
        <v>479</v>
      </c>
      <c r="AW35" s="121" t="s">
        <v>1164</v>
      </c>
      <c r="AX35" s="119" t="s">
        <v>468</v>
      </c>
      <c r="AY35" s="119" t="s">
        <v>1144</v>
      </c>
      <c r="AZ35" s="120" t="s">
        <v>479</v>
      </c>
      <c r="BA35" s="120" t="s">
        <v>479</v>
      </c>
      <c r="BB35" s="119" t="s">
        <v>477</v>
      </c>
      <c r="BC35" s="120" t="s">
        <v>479</v>
      </c>
      <c r="BD35" s="120" t="s">
        <v>479</v>
      </c>
      <c r="BE35" s="119" t="s">
        <v>481</v>
      </c>
      <c r="BF35" s="120" t="s">
        <v>479</v>
      </c>
      <c r="BG35" s="119" t="s">
        <v>483</v>
      </c>
      <c r="BH35" s="119" t="s">
        <v>1164</v>
      </c>
      <c r="BI35" s="120" t="s">
        <v>479</v>
      </c>
      <c r="BJ35" s="120" t="s">
        <v>479</v>
      </c>
      <c r="BK35" s="119"/>
      <c r="BL35" s="119"/>
      <c r="BM35" s="120" t="s">
        <v>479</v>
      </c>
      <c r="BN35" s="119"/>
      <c r="BO35" s="119"/>
      <c r="BP35" s="119"/>
      <c r="BQ35" s="119" t="s">
        <v>1164</v>
      </c>
      <c r="BR35" s="120" t="s">
        <v>479</v>
      </c>
      <c r="BS35" s="119" t="s">
        <v>1164</v>
      </c>
      <c r="BT35" s="119" t="s">
        <v>489</v>
      </c>
      <c r="BU35" s="120" t="s">
        <v>479</v>
      </c>
      <c r="BV35" s="119" t="s">
        <v>494</v>
      </c>
      <c r="BW35" s="120" t="s">
        <v>479</v>
      </c>
      <c r="BX35" s="120" t="s">
        <v>479</v>
      </c>
      <c r="BY35" s="120" t="s">
        <v>479</v>
      </c>
      <c r="BZ35" s="120" t="s">
        <v>479</v>
      </c>
      <c r="CA35" s="119" t="s">
        <v>1164</v>
      </c>
      <c r="CB35" s="120" t="s">
        <v>479</v>
      </c>
      <c r="CC35" s="120" t="s">
        <v>479</v>
      </c>
      <c r="CD35" s="120" t="s">
        <v>479</v>
      </c>
      <c r="CE35" s="120" t="s">
        <v>479</v>
      </c>
      <c r="CF35" s="120" t="s">
        <v>479</v>
      </c>
      <c r="CG35" s="119" t="s">
        <v>1164</v>
      </c>
      <c r="CH35" s="120" t="s">
        <v>479</v>
      </c>
      <c r="CI35" s="119">
        <v>0</v>
      </c>
      <c r="CJ35" s="119" t="s">
        <v>503</v>
      </c>
      <c r="CK35" s="119" t="s">
        <v>1164</v>
      </c>
      <c r="CL35" s="119" t="s">
        <v>506</v>
      </c>
      <c r="CM35" s="119" t="s">
        <v>1159</v>
      </c>
      <c r="CN35" s="119" t="s">
        <v>1164</v>
      </c>
      <c r="CO35" s="120" t="s">
        <v>479</v>
      </c>
      <c r="CP35" s="120" t="s">
        <v>479</v>
      </c>
      <c r="CQ35" s="120" t="s">
        <v>479</v>
      </c>
      <c r="CR35" s="120" t="s">
        <v>479</v>
      </c>
      <c r="CS35" s="120" t="s">
        <v>479</v>
      </c>
      <c r="CT35" s="120" t="s">
        <v>479</v>
      </c>
      <c r="CU35" s="119" t="s">
        <v>1164</v>
      </c>
      <c r="CV35" s="120" t="s">
        <v>479</v>
      </c>
      <c r="CW35" s="119">
        <v>0</v>
      </c>
      <c r="CX35" s="119">
        <v>0</v>
      </c>
      <c r="CY35" s="119">
        <v>0</v>
      </c>
      <c r="CZ35" s="119">
        <v>0</v>
      </c>
      <c r="DA35" s="119">
        <v>0</v>
      </c>
      <c r="DB35" s="120" t="s">
        <v>479</v>
      </c>
      <c r="DC35" s="119">
        <v>0</v>
      </c>
      <c r="DD35" s="120" t="s">
        <v>479</v>
      </c>
      <c r="DE35" s="120" t="s">
        <v>479</v>
      </c>
      <c r="DF35" s="120" t="s">
        <v>479</v>
      </c>
    </row>
  </sheetData>
  <mergeCells count="74">
    <mergeCell ref="DF14:DF15"/>
    <mergeCell ref="DB14:DC14"/>
    <mergeCell ref="CM14:CM15"/>
    <mergeCell ref="CV14:CV15"/>
    <mergeCell ref="CW14:CW15"/>
    <mergeCell ref="CX14:CX15"/>
    <mergeCell ref="CY14:DA14"/>
    <mergeCell ref="CO14:CU14"/>
    <mergeCell ref="DD14:DD15"/>
    <mergeCell ref="DE14:DE15"/>
    <mergeCell ref="CH14:CH15"/>
    <mergeCell ref="CI14:CI15"/>
    <mergeCell ref="CJ14:CJ15"/>
    <mergeCell ref="CK14:CK15"/>
    <mergeCell ref="CL14:CL15"/>
    <mergeCell ref="CC14:CC15"/>
    <mergeCell ref="CD14:CD15"/>
    <mergeCell ref="CE14:CE15"/>
    <mergeCell ref="CF14:CF15"/>
    <mergeCell ref="CG14:CG15"/>
    <mergeCell ref="BV14:BV15"/>
    <mergeCell ref="BW14:CA14"/>
    <mergeCell ref="CB14:CB15"/>
    <mergeCell ref="BO14:BO15"/>
    <mergeCell ref="BP14:BP15"/>
    <mergeCell ref="BQ14:BQ15"/>
    <mergeCell ref="BT14:BT15"/>
    <mergeCell ref="BU14:BU15"/>
    <mergeCell ref="AY14:AY15"/>
    <mergeCell ref="AZ14:AZ15"/>
    <mergeCell ref="BA14:BA15"/>
    <mergeCell ref="BB14:BB15"/>
    <mergeCell ref="BC14:BC15"/>
    <mergeCell ref="AB14:AE14"/>
    <mergeCell ref="AG14:AG15"/>
    <mergeCell ref="AH14:AH15"/>
    <mergeCell ref="AO14:AO15"/>
    <mergeCell ref="AX14:AX15"/>
    <mergeCell ref="AF14:AF15"/>
    <mergeCell ref="V14:W14"/>
    <mergeCell ref="X14:X15"/>
    <mergeCell ref="Y14:Y15"/>
    <mergeCell ref="Z14:AA14"/>
    <mergeCell ref="O14:O15"/>
    <mergeCell ref="P14:P15"/>
    <mergeCell ref="Q14:Q15"/>
    <mergeCell ref="R14:R15"/>
    <mergeCell ref="S14:S15"/>
    <mergeCell ref="E14:E15"/>
    <mergeCell ref="D14:D15"/>
    <mergeCell ref="B14:B15"/>
    <mergeCell ref="M14:M15"/>
    <mergeCell ref="N14:N15"/>
    <mergeCell ref="C14:C15"/>
    <mergeCell ref="F14:G14"/>
    <mergeCell ref="H14:I14"/>
    <mergeCell ref="J14:K14"/>
    <mergeCell ref="L14:L15"/>
    <mergeCell ref="B13:N13"/>
    <mergeCell ref="P13:BU13"/>
    <mergeCell ref="BR14:BS14"/>
    <mergeCell ref="BD14:BD15"/>
    <mergeCell ref="BE14:BE15"/>
    <mergeCell ref="BF14:BF15"/>
    <mergeCell ref="BI14:BI15"/>
    <mergeCell ref="BJ14:BJ15"/>
    <mergeCell ref="BK14:BK15"/>
    <mergeCell ref="BL14:BL15"/>
    <mergeCell ref="BM14:BM15"/>
    <mergeCell ref="BN14:BN15"/>
    <mergeCell ref="T14:U14"/>
    <mergeCell ref="AI14:AN14"/>
    <mergeCell ref="AP14:AW14"/>
    <mergeCell ref="BG14:BH14"/>
  </mergeCells>
  <dataValidations count="24">
    <dataValidation type="whole" operator="greaterThan" allowBlank="1" showInputMessage="1" showErrorMessage="1" sqref="M16:M35" xr:uid="{FFDD2A93-C86F-4289-815B-3E5CA756D2BA}">
      <formula1>0</formula1>
    </dataValidation>
    <dataValidation type="list" allowBlank="1" showInputMessage="1" showErrorMessage="1" sqref="AO16:AO35" xr:uid="{EDBBEF2B-9CD1-4A71-A971-CB67B3084035}">
      <formula1>"Si,No,No se producen documentos en otros soportes o formatos diferentes al papel tamaño carta u oficio"</formula1>
    </dataValidation>
    <dataValidation type="list" allowBlank="1" showInputMessage="1" showErrorMessage="1" sqref="T16:T35" xr:uid="{180B46A0-CE34-44EC-9BA4-2801CCE4DCE9}">
      <formula1>$T$1:$T$7</formula1>
    </dataValidation>
    <dataValidation type="list" allowBlank="1" showInputMessage="1" showErrorMessage="1" sqref="V16:V35" xr:uid="{C5CA822B-917F-409D-84CB-BB1A1708E0BD}">
      <formula1>$V$1:$V$3</formula1>
    </dataValidation>
    <dataValidation type="list" allowBlank="1" showInputMessage="1" showErrorMessage="1" sqref="X16:X35" xr:uid="{6789E524-F68D-4D3A-AE95-55FD753047A8}">
      <formula1>$X$1:$X$4</formula1>
    </dataValidation>
    <dataValidation type="list" allowBlank="1" showInputMessage="1" showErrorMessage="1" sqref="Y16:Y35" xr:uid="{2F956AB1-6D3E-402E-8876-2775746E8EB2}">
      <formula1>$Y$1:$Y$2</formula1>
    </dataValidation>
    <dataValidation type="list" allowBlank="1" showInputMessage="1" showErrorMessage="1" sqref="Z16:Z35" xr:uid="{61F2C4F4-3A29-4D8C-B4CC-1CF7E43770D4}">
      <formula1>$Z$1:$Z$4</formula1>
    </dataValidation>
    <dataValidation type="list" allowBlank="1" showInputMessage="1" showErrorMessage="1" sqref="AF16:AF35" xr:uid="{806D0CEC-B1EB-4665-921A-B6DF1E7056D6}">
      <formula1>"Si,No,Parcialmente"</formula1>
    </dataValidation>
    <dataValidation type="list" allowBlank="1" showInputMessage="1" showErrorMessage="1" sqref="N16:S35 AI16:AM35 AB16:AC35 AE16:AE35 AP16:AV35 AZ16:AZ35 BC16:BD35 BF16:BF35 BI16:BJ35 BM16:BM35 BR16:BR35 BU16:BU35 BW16:BZ35 CB16:CF35 CH16:CH35 CO16:CT35 CV16:CV35 DD16:DF35 DB16:DB35" xr:uid="{B81EBC04-3607-4435-AF0C-51F016EA0AE5}">
      <formula1>"Si,No"</formula1>
    </dataValidation>
    <dataValidation type="list" allowBlank="1" showInputMessage="1" showErrorMessage="1" sqref="AG16:AG35" xr:uid="{210136BA-2C7E-4C1E-B47A-00F8B66C3985}">
      <formula1>"Físico,Digital"</formula1>
    </dataValidation>
    <dataValidation type="list" allowBlank="1" showInputMessage="1" showErrorMessage="1" sqref="AH16:AH35" xr:uid="{BBDE9BBA-E233-4943-BB8B-E468A5899957}">
      <formula1>$AH$1:$AH$5</formula1>
    </dataValidation>
    <dataValidation type="list" allowBlank="1" showInputMessage="1" showErrorMessage="1" sqref="AX16:AX35" xr:uid="{652D9F43-84B9-4BE1-9DD8-6A71909CF37C}">
      <formula1>$AX$1:$AX$3</formula1>
    </dataValidation>
    <dataValidation type="list" allowBlank="1" showInputMessage="1" showErrorMessage="1" sqref="AY16:AY35" xr:uid="{23E0787F-2B95-427B-B839-E92E543AC660}">
      <formula1>$AY$1:$AY$7</formula1>
    </dataValidation>
    <dataValidation type="list" allowBlank="1" showInputMessage="1" showErrorMessage="1" sqref="BA16:BA35" xr:uid="{9A4DB99C-5451-43B6-BB6C-44577CACFBBE}">
      <formula1>"X-200, X-300,X-100,Otra"</formula1>
    </dataValidation>
    <dataValidation type="list" allowBlank="1" showInputMessage="1" showErrorMessage="1" sqref="BB16:BB35" xr:uid="{0031DC0F-AD4A-4A03-AFC5-BC2FE79A114C}">
      <formula1>$BB$1:$BB$4</formula1>
    </dataValidation>
    <dataValidation type="list" allowBlank="1" showInputMessage="1" showErrorMessage="1" sqref="BE16:BE35" xr:uid="{44164FF8-C06F-42F6-9EF1-7ADA96451C04}">
      <formula1>$BE$1:$BE$3</formula1>
    </dataValidation>
    <dataValidation type="list" allowBlank="1" showInputMessage="1" showErrorMessage="1" sqref="BG16:BG35" xr:uid="{22B216F4-535D-4550-9193-C7F6E9CBA5AF}">
      <formula1>$BG$1:$BG$4</formula1>
    </dataValidation>
    <dataValidation type="list" allowBlank="1" showInputMessage="1" showErrorMessage="1" sqref="BT16:BT35" xr:uid="{10C3C073-47C9-4AFF-A9C6-3BA8106B77D9}">
      <formula1>$BT$1:$BT$2</formula1>
    </dataValidation>
    <dataValidation type="list" allowBlank="1" showInputMessage="1" showErrorMessage="1" sqref="BV16:BV35" xr:uid="{8E1E9783-0ACA-4CDA-82A9-22B94B8DAE8F}">
      <formula1>$BV$1:$BV$5</formula1>
    </dataValidation>
    <dataValidation type="list" allowBlank="1" showInputMessage="1" showErrorMessage="1" sqref="CJ16:CJ35" xr:uid="{11744DDD-EC80-4564-A1A5-62B6FC33787A}">
      <formula1>$CJ$1:$CJ$4</formula1>
    </dataValidation>
    <dataValidation type="list" allowBlank="1" showInputMessage="1" showErrorMessage="1" sqref="CL16:CL35" xr:uid="{D36F263A-B13C-42BC-A5B8-8E3057FD6352}">
      <formula1>$CL$1:$CL$6</formula1>
    </dataValidation>
    <dataValidation type="list" allowBlank="1" showInputMessage="1" showErrorMessage="1" sqref="CM16:CM35" xr:uid="{18769C7C-23B0-436C-82AA-772E538F7F3A}">
      <formula1>$CM$1:$CM$7</formula1>
    </dataValidation>
    <dataValidation type="whole" operator="greaterThanOrEqual" allowBlank="1" showInputMessage="1" showErrorMessage="1" sqref="CW16:DA35 DC16:DC35 CI16:CI35" xr:uid="{481EFB70-2AF5-4B5F-9B01-5ED872FDD89D}">
      <formula1>0</formula1>
    </dataValidation>
    <dataValidation type="decimal" operator="greaterThanOrEqual" allowBlank="1" showInputMessage="1" showErrorMessage="1" sqref="L16:L35" xr:uid="{5C49EA5D-CCF5-4738-8651-F83F3B665392}">
      <formula1>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2892F74-082A-40C0-810D-9B2C3E2EE2B9}">
          <x14:formula1>
            <xm:f>dependencias!$B$2:$B$44</xm:f>
          </x14:formula1>
          <xm:sqref>B16:B35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0E103-2229-4D37-B0E7-9AA5490E17E8}">
  <dimension ref="A1:B44"/>
  <sheetViews>
    <sheetView workbookViewId="0">
      <selection activeCell="A3" sqref="A3"/>
    </sheetView>
  </sheetViews>
  <sheetFormatPr baseColWidth="10" defaultRowHeight="15" x14ac:dyDescent="0.25"/>
  <cols>
    <col min="1" max="1" width="39.140625" customWidth="1"/>
    <col min="2" max="2" width="31.42578125" customWidth="1"/>
  </cols>
  <sheetData>
    <row r="1" spans="1:2" x14ac:dyDescent="0.25">
      <c r="A1" s="146" t="s">
        <v>1169</v>
      </c>
      <c r="B1" s="141" t="s">
        <v>1194</v>
      </c>
    </row>
    <row r="2" spans="1:2" ht="48" customHeight="1" x14ac:dyDescent="0.25">
      <c r="A2" s="139">
        <v>0</v>
      </c>
      <c r="B2" s="142" t="s">
        <v>1170</v>
      </c>
    </row>
    <row r="3" spans="1:2" ht="36" customHeight="1" x14ac:dyDescent="0.25">
      <c r="A3" s="139">
        <v>100</v>
      </c>
      <c r="B3" s="142" t="s">
        <v>74</v>
      </c>
    </row>
    <row r="4" spans="1:2" ht="36" customHeight="1" x14ac:dyDescent="0.25">
      <c r="A4" s="139">
        <v>200</v>
      </c>
      <c r="B4" s="142" t="s">
        <v>1171</v>
      </c>
    </row>
    <row r="5" spans="1:2" ht="36" customHeight="1" x14ac:dyDescent="0.25">
      <c r="A5" s="139">
        <v>300</v>
      </c>
      <c r="B5" s="142" t="s">
        <v>1172</v>
      </c>
    </row>
    <row r="6" spans="1:2" ht="60" customHeight="1" x14ac:dyDescent="0.25">
      <c r="A6" s="140">
        <v>400</v>
      </c>
      <c r="B6" s="143" t="s">
        <v>1173</v>
      </c>
    </row>
    <row r="7" spans="1:2" ht="48" customHeight="1" x14ac:dyDescent="0.25">
      <c r="A7" s="139">
        <v>10000</v>
      </c>
      <c r="B7" s="142" t="s">
        <v>151</v>
      </c>
    </row>
    <row r="8" spans="1:2" ht="36" customHeight="1" x14ac:dyDescent="0.25">
      <c r="A8" s="139">
        <v>11000</v>
      </c>
      <c r="B8" s="142" t="s">
        <v>155</v>
      </c>
    </row>
    <row r="9" spans="1:2" ht="60" customHeight="1" x14ac:dyDescent="0.25">
      <c r="A9" s="139">
        <v>11100</v>
      </c>
      <c r="B9" s="142" t="s">
        <v>157</v>
      </c>
    </row>
    <row r="10" spans="1:2" ht="60" customHeight="1" x14ac:dyDescent="0.25">
      <c r="A10" s="139">
        <v>11200</v>
      </c>
      <c r="B10" s="142" t="s">
        <v>164</v>
      </c>
    </row>
    <row r="11" spans="1:2" ht="96" customHeight="1" x14ac:dyDescent="0.25">
      <c r="A11" s="139">
        <v>12000</v>
      </c>
      <c r="B11" s="142" t="s">
        <v>1174</v>
      </c>
    </row>
    <row r="12" spans="1:2" ht="60" customHeight="1" x14ac:dyDescent="0.25">
      <c r="A12" s="139">
        <v>12100</v>
      </c>
      <c r="B12" s="142" t="s">
        <v>1175</v>
      </c>
    </row>
    <row r="13" spans="1:2" ht="96" customHeight="1" x14ac:dyDescent="0.25">
      <c r="A13" s="139">
        <v>12200</v>
      </c>
      <c r="B13" s="142" t="s">
        <v>1176</v>
      </c>
    </row>
    <row r="14" spans="1:2" ht="72" customHeight="1" x14ac:dyDescent="0.25">
      <c r="A14" s="139">
        <v>12300</v>
      </c>
      <c r="B14" s="142" t="s">
        <v>1177</v>
      </c>
    </row>
    <row r="15" spans="1:2" ht="72" customHeight="1" x14ac:dyDescent="0.25">
      <c r="A15" s="139">
        <v>20000</v>
      </c>
      <c r="B15" s="142" t="s">
        <v>189</v>
      </c>
    </row>
    <row r="16" spans="1:2" ht="84" customHeight="1" x14ac:dyDescent="0.25">
      <c r="A16" s="139">
        <v>21000</v>
      </c>
      <c r="B16" s="142" t="s">
        <v>1054</v>
      </c>
    </row>
    <row r="17" spans="1:2" ht="108" customHeight="1" x14ac:dyDescent="0.25">
      <c r="A17" s="139">
        <v>21100</v>
      </c>
      <c r="B17" s="142" t="s">
        <v>1178</v>
      </c>
    </row>
    <row r="18" spans="1:2" ht="48" customHeight="1" x14ac:dyDescent="0.25">
      <c r="A18" s="139">
        <v>21200</v>
      </c>
      <c r="B18" s="142" t="s">
        <v>1179</v>
      </c>
    </row>
    <row r="19" spans="1:2" ht="60" customHeight="1" x14ac:dyDescent="0.25">
      <c r="A19" s="139">
        <v>22000</v>
      </c>
      <c r="B19" s="142" t="s">
        <v>1180</v>
      </c>
    </row>
    <row r="20" spans="1:2" ht="108" customHeight="1" x14ac:dyDescent="0.25">
      <c r="A20" s="139">
        <v>22100</v>
      </c>
      <c r="B20" s="142" t="s">
        <v>1181</v>
      </c>
    </row>
    <row r="21" spans="1:2" ht="84" customHeight="1" x14ac:dyDescent="0.25">
      <c r="A21" s="139">
        <v>22200</v>
      </c>
      <c r="B21" s="142" t="s">
        <v>1182</v>
      </c>
    </row>
    <row r="22" spans="1:2" ht="96" customHeight="1" x14ac:dyDescent="0.25">
      <c r="A22" s="139">
        <v>23000</v>
      </c>
      <c r="B22" s="142" t="s">
        <v>226</v>
      </c>
    </row>
    <row r="23" spans="1:2" ht="72" customHeight="1" x14ac:dyDescent="0.25">
      <c r="A23" s="140">
        <v>23100</v>
      </c>
      <c r="B23" s="143" t="s">
        <v>1183</v>
      </c>
    </row>
    <row r="24" spans="1:2" ht="72" customHeight="1" x14ac:dyDescent="0.25">
      <c r="A24" s="139">
        <v>23200</v>
      </c>
      <c r="B24" s="142" t="s">
        <v>1184</v>
      </c>
    </row>
    <row r="25" spans="1:2" ht="72" customHeight="1" x14ac:dyDescent="0.25">
      <c r="A25" s="139">
        <v>24000</v>
      </c>
      <c r="B25" s="142" t="s">
        <v>1185</v>
      </c>
    </row>
    <row r="26" spans="1:2" ht="120" customHeight="1" x14ac:dyDescent="0.25">
      <c r="A26" s="139">
        <v>30000</v>
      </c>
      <c r="B26" s="142" t="s">
        <v>1186</v>
      </c>
    </row>
    <row r="27" spans="1:2" ht="96" customHeight="1" x14ac:dyDescent="0.25">
      <c r="A27" s="139">
        <v>31000</v>
      </c>
      <c r="B27" s="142" t="s">
        <v>1187</v>
      </c>
    </row>
    <row r="28" spans="1:2" ht="60" customHeight="1" x14ac:dyDescent="0.25">
      <c r="A28" s="139">
        <v>31100</v>
      </c>
      <c r="B28" s="142" t="s">
        <v>256</v>
      </c>
    </row>
    <row r="29" spans="1:2" ht="72" customHeight="1" x14ac:dyDescent="0.25">
      <c r="A29" s="139">
        <v>31200</v>
      </c>
      <c r="B29" s="142" t="s">
        <v>260</v>
      </c>
    </row>
    <row r="30" spans="1:2" ht="48" customHeight="1" x14ac:dyDescent="0.25">
      <c r="A30" s="139">
        <v>31300</v>
      </c>
      <c r="B30" s="142" t="s">
        <v>262</v>
      </c>
    </row>
    <row r="31" spans="1:2" ht="60" customHeight="1" x14ac:dyDescent="0.25">
      <c r="A31" s="139">
        <v>31400</v>
      </c>
      <c r="B31" s="142" t="s">
        <v>264</v>
      </c>
    </row>
    <row r="32" spans="1:2" ht="60" customHeight="1" x14ac:dyDescent="0.25">
      <c r="A32" s="139">
        <v>32000</v>
      </c>
      <c r="B32" s="142" t="s">
        <v>1188</v>
      </c>
    </row>
    <row r="33" spans="1:2" ht="72" customHeight="1" x14ac:dyDescent="0.25">
      <c r="A33" s="139">
        <v>40000</v>
      </c>
      <c r="B33" s="142" t="s">
        <v>1189</v>
      </c>
    </row>
    <row r="34" spans="1:2" ht="60" customHeight="1" x14ac:dyDescent="0.25">
      <c r="A34" s="139">
        <v>41000</v>
      </c>
      <c r="B34" s="142" t="s">
        <v>274</v>
      </c>
    </row>
    <row r="35" spans="1:2" ht="108" customHeight="1" x14ac:dyDescent="0.25">
      <c r="A35" s="139">
        <v>42000</v>
      </c>
      <c r="B35" s="142" t="s">
        <v>1190</v>
      </c>
    </row>
    <row r="36" spans="1:2" ht="60" customHeight="1" x14ac:dyDescent="0.25">
      <c r="A36" s="139">
        <v>43000</v>
      </c>
      <c r="B36" s="142" t="s">
        <v>1191</v>
      </c>
    </row>
    <row r="37" spans="1:2" ht="48" customHeight="1" x14ac:dyDescent="0.25">
      <c r="A37" s="139">
        <v>50000</v>
      </c>
      <c r="B37" s="142" t="s">
        <v>295</v>
      </c>
    </row>
    <row r="38" spans="1:2" ht="60" customHeight="1" x14ac:dyDescent="0.25">
      <c r="A38" s="139">
        <v>51000</v>
      </c>
      <c r="B38" s="142" t="s">
        <v>297</v>
      </c>
    </row>
    <row r="39" spans="1:2" ht="36" customHeight="1" x14ac:dyDescent="0.25">
      <c r="A39" s="139">
        <v>52000</v>
      </c>
      <c r="B39" s="142" t="s">
        <v>310</v>
      </c>
    </row>
    <row r="40" spans="1:2" ht="48" customHeight="1" x14ac:dyDescent="0.25">
      <c r="A40" s="139">
        <v>52100</v>
      </c>
      <c r="B40" s="142" t="s">
        <v>314</v>
      </c>
    </row>
    <row r="41" spans="1:2" ht="48" customHeight="1" x14ac:dyDescent="0.25">
      <c r="A41" s="139">
        <v>52200</v>
      </c>
      <c r="B41" s="142" t="s">
        <v>318</v>
      </c>
    </row>
    <row r="42" spans="1:2" ht="24" customHeight="1" x14ac:dyDescent="0.25">
      <c r="A42" s="139">
        <v>53000</v>
      </c>
      <c r="B42" s="142" t="s">
        <v>1192</v>
      </c>
    </row>
    <row r="43" spans="1:2" ht="84" customHeight="1" x14ac:dyDescent="0.25">
      <c r="A43" s="139">
        <v>54000</v>
      </c>
      <c r="B43" s="142" t="s">
        <v>1193</v>
      </c>
    </row>
    <row r="44" spans="1:2" ht="84" customHeight="1" x14ac:dyDescent="0.25">
      <c r="A44" s="144">
        <v>55000</v>
      </c>
      <c r="B44" s="145" t="s">
        <v>370</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MATRIZ</vt:lpstr>
      <vt:lpstr>P.ARCH.CONS</vt:lpstr>
      <vt:lpstr>dependencias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Isaacs</dc:creator>
  <cp:keywords/>
  <dc:description/>
  <cp:lastModifiedBy>catalina rincon</cp:lastModifiedBy>
  <cp:revision/>
  <dcterms:created xsi:type="dcterms:W3CDTF">2022-03-15T23:51:25Z</dcterms:created>
  <dcterms:modified xsi:type="dcterms:W3CDTF">2026-05-06T15:44:04Z</dcterms:modified>
  <cp:category/>
  <cp:contentStatus/>
</cp:coreProperties>
</file>