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xr:revisionPtr revIDLastSave="21" documentId="8_{882D0938-B52B-4DB8-8789-52A186C59116}" xr6:coauthVersionLast="47" xr6:coauthVersionMax="47" xr10:uidLastSave="{20B8E86D-8D9D-42C3-984D-5100B587DB3F}"/>
  <bookViews>
    <workbookView xWindow="240" yWindow="105" windowWidth="14805" windowHeight="8010" xr2:uid="{00000000-000D-0000-FFFF-FFFF00000000}"/>
  </bookViews>
  <sheets>
    <sheet name="JUNIO" sheetId="5" r:id="rId1"/>
  </sheets>
  <definedNames>
    <definedName name="_xlnm._FilterDatabase" localSheetId="0" hidden="1">JUNIO!$A$3:$BJ$3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1" i="5" l="1"/>
  <c r="R21" i="5"/>
  <c r="X20" i="5"/>
  <c r="R20" i="5"/>
  <c r="X19" i="5"/>
  <c r="R19" i="5"/>
  <c r="X18" i="5"/>
  <c r="R18" i="5"/>
  <c r="R17" i="5"/>
  <c r="X17" i="5"/>
  <c r="X16" i="5"/>
  <c r="R16" i="5"/>
  <c r="X15" i="5"/>
  <c r="R15" i="5"/>
  <c r="R25" i="5"/>
  <c r="R14" i="5"/>
  <c r="X14" i="5"/>
  <c r="R13" i="5"/>
  <c r="X13" i="5"/>
  <c r="R12" i="5"/>
  <c r="X12" i="5"/>
  <c r="X11" i="5"/>
  <c r="R11" i="5"/>
  <c r="R10" i="5"/>
  <c r="X10" i="5"/>
  <c r="R9" i="5"/>
  <c r="X9" i="5"/>
  <c r="X8" i="5"/>
  <c r="R8" i="5"/>
  <c r="X7" i="5"/>
  <c r="R7" i="5"/>
  <c r="R6" i="5"/>
  <c r="X5" i="5"/>
  <c r="R5" i="5"/>
  <c r="X4" i="5"/>
  <c r="R4" i="5"/>
  <c r="X26" i="5"/>
  <c r="X27" i="5"/>
  <c r="X28" i="5"/>
  <c r="X29" i="5"/>
  <c r="R26" i="5"/>
  <c r="R27" i="5"/>
  <c r="R28" i="5"/>
  <c r="R29" i="5"/>
</calcChain>
</file>

<file path=xl/sharedStrings.xml><?xml version="1.0" encoding="utf-8"?>
<sst xmlns="http://schemas.openxmlformats.org/spreadsheetml/2006/main" count="511" uniqueCount="140">
  <si>
    <t>MATRIZ DE SEGUIMIENTO A LA OPERACIÓN EN SALA  
2026</t>
  </si>
  <si>
    <t xml:space="preserve">FECHA </t>
  </si>
  <si>
    <t>CICLO</t>
  </si>
  <si>
    <t>GRUPO</t>
  </si>
  <si>
    <t>PROFESIONALES AGENCIA MUJ QUE RECIBEN LA OPERACIÓN</t>
  </si>
  <si>
    <t xml:space="preserve">EOE </t>
  </si>
  <si>
    <t>ABOGADA</t>
  </si>
  <si>
    <t>PSICO-SOCIAL</t>
  </si>
  <si>
    <t>VEHÍCULO</t>
  </si>
  <si>
    <t>ACTIVACIÓN DISPONIBILIDAD</t>
  </si>
  <si>
    <t>PROFESIONAL QUE SE ACTIVO Y RAZONES.</t>
  </si>
  <si>
    <t>CANTIDAD INCIDENTES PROCEDENTES</t>
  </si>
  <si>
    <t>TOTAL</t>
  </si>
  <si>
    <t>CANTIDAD INCIDENTES NO PROCEDENTES</t>
  </si>
  <si>
    <t>NOVEDADES</t>
  </si>
  <si>
    <t xml:space="preserve">ENTREGA MÓVIL MUJER </t>
  </si>
  <si>
    <t>FALLAS EN LA OPERACIÓN</t>
  </si>
  <si>
    <t>ENTREGA ESTADO EQUIPOS Y RECURSOS FISICOS</t>
  </si>
  <si>
    <t xml:space="preserve">ARTICULADORA - ANALISTA </t>
  </si>
  <si>
    <t>PLACA Y CONDUCTOR/A</t>
  </si>
  <si>
    <t>206
(615)</t>
  </si>
  <si>
    <t>ID DE PREMIER ONE CON
 REINCIDENCIA DE LLAMADAS</t>
  </si>
  <si>
    <t>CANTIDAD INCIDENTES DUPLICADOS</t>
  </si>
  <si>
    <t xml:space="preserve">CANTIDAD INCIDENTES COPIADOS DESDE S.U.R A LA AGENCIA MUJ CON ERRORES </t>
  </si>
  <si>
    <t>CANTIDAD INCIDENTES CON CAMBIO INTERNO DE TIPIFICACIÓN</t>
  </si>
  <si>
    <t>ID INCIDENTES EN ESPERA DE CIERRE DE LAS AGENCIAS O DE LAS ESTRATEGIAS</t>
  </si>
  <si>
    <t>OBSERVACIONES A TENER EN CUENTA PARA INCIDENTES EN 
 SEGUIMIENTO</t>
  </si>
  <si>
    <t>ID INCIDENTES EN
 SEGUIMIENTO SIN DIRECCIONAMIENTO</t>
  </si>
  <si>
    <t>OBSERVACIONES A TENER EN CUENTA PARA INCIDENTES EN SEGUIMIENTO</t>
  </si>
  <si>
    <t>TOTAL CASOS NUEVOS</t>
  </si>
  <si>
    <t>TOTAL CASOS  EN CURSO</t>
  </si>
  <si>
    <t xml:space="preserve">TOTAL CASOS PENDIENTES DE INFORMACIÓN INICIAL </t>
  </si>
  <si>
    <t>TOTAL SEGUIMIENTO REALIZADO</t>
  </si>
  <si>
    <t>TOTAL CASOS CERRADOS</t>
  </si>
  <si>
    <t xml:space="preserve">SOLICITUD APOYO </t>
  </si>
  <si>
    <t>TIPO DE FALLA</t>
  </si>
  <si>
    <t>PLATAFORMA</t>
  </si>
  <si>
    <t>DESCRIPCIÓN DE
 LA FALLA</t>
  </si>
  <si>
    <t>EQUIPO QUE PRESENTÓ LA FALLA</t>
  </si>
  <si>
    <t>HORA DE 
APERTURA</t>
  </si>
  <si>
    <t>HORA DE 
CIERRE</t>
  </si>
  <si>
    <t># DE TICKET</t>
  </si>
  <si>
    <t>NOMBRE 
DEL TÉCNICO</t>
  </si>
  <si>
    <t>COMPUTADOR, TECLADO, MOUSE,ETC</t>
  </si>
  <si>
    <t>MESAS Y SILLAS</t>
  </si>
  <si>
    <t>DIADEMAS</t>
  </si>
  <si>
    <t xml:space="preserve">2:00 PM - 10:00 PM </t>
  </si>
  <si>
    <t>GRUPO 4</t>
  </si>
  <si>
    <t>SANDRA RODRÍGUEZ - ETB</t>
  </si>
  <si>
    <t xml:space="preserve">ANDREA BARRETO - ETB </t>
  </si>
  <si>
    <t>MAYRA PALACIOS- ETB</t>
  </si>
  <si>
    <t>LINA SIERRA  - ETB</t>
  </si>
  <si>
    <t>SANDRA ROMERO-REMOTO</t>
  </si>
  <si>
    <t>NATALIA PAEZ - REMOTO</t>
  </si>
  <si>
    <t>NO APLICA</t>
  </si>
  <si>
    <t>NO</t>
  </si>
  <si>
    <t>N/A</t>
  </si>
  <si>
    <t>MUJ-00004700-26        MUJ-00004702-26
MUJ-00004703-26</t>
  </si>
  <si>
    <t>A LA ESPERA DE ACCIONES DE LAS AGENCIAS</t>
  </si>
  <si>
    <t>3(4694-26, 4701-26, 4702-26)</t>
  </si>
  <si>
    <t>1(4702-26)</t>
  </si>
  <si>
    <t>1(4701-26)</t>
  </si>
  <si>
    <t>1(4694-26)</t>
  </si>
  <si>
    <t>BUENO</t>
  </si>
  <si>
    <t>REGULAR</t>
  </si>
  <si>
    <t>MUJ-00004727-26</t>
  </si>
  <si>
    <t>MUJ-00004737-26
MUJ-00004738-26
MUJ-00004739-26
MUJ-00004740-26
MUJ-00004741-26</t>
  </si>
  <si>
    <t>3(4729-26, 4731-26, 4736-26)</t>
  </si>
  <si>
    <t>1( 4718-26)</t>
  </si>
  <si>
    <t>5(4729-26, 4729-26, 4701-26, 4736-26,4723-26)</t>
  </si>
  <si>
    <t xml:space="preserve">10:00 PM - 6:00 AM </t>
  </si>
  <si>
    <t>1(SUR-01073712-26)</t>
  </si>
  <si>
    <t>CAROLINA CUADROS -ETB</t>
  </si>
  <si>
    <t>CAMILA CONTRERAS - REMOTO</t>
  </si>
  <si>
    <t>CAMILA HERNANDEZ - REMOTO</t>
  </si>
  <si>
    <t>MUJ-00004862-26
MUJ-00004857-26</t>
  </si>
  <si>
    <t>MUJ-00004857-26</t>
  </si>
  <si>
    <t xml:space="preserve">INCIDENTE QUE APOYO A LA SUPERVISIÓN ARTICULA CON DIRECTORA PARA TRATAR DE UBICAR ES CERRADO SIN INFORMACIÓN EN CASO DE CONTAR CON INFORMACIÓN POSTERIOR FAVOR EDITAR EN PREMIER Y DIRECCIONAR. </t>
  </si>
  <si>
    <t>4 (4849-26, 4854-26, 4862-26, 4865-26)</t>
  </si>
  <si>
    <t>4(4849-26, 4835-26, 4862-26, 4865-26)</t>
  </si>
  <si>
    <t>1( 4842-26, 4854-26)</t>
  </si>
  <si>
    <t>GRUPO 1</t>
  </si>
  <si>
    <t>YULIANA VARGAS - ETB</t>
  </si>
  <si>
    <t>YURANI CURTIDOR- ETB</t>
  </si>
  <si>
    <t>ANGELA ACOSTA-REMOTO</t>
  </si>
  <si>
    <t>MARCELA MORERA - REMOTO</t>
  </si>
  <si>
    <t>1(4889-26)</t>
  </si>
  <si>
    <t>2(4865-26, 4889-26)</t>
  </si>
  <si>
    <t>6:00 AM - 2:00 PM</t>
  </si>
  <si>
    <t>GRUPO 5</t>
  </si>
  <si>
    <t>NATHALY GÓMEZ - ETB</t>
  </si>
  <si>
    <t>CAROLINA ROMERO - ETB</t>
  </si>
  <si>
    <t>CRISTINA RINCÓN-REMOTO</t>
  </si>
  <si>
    <t>IVONNE RAMÍREZ - REMOTO</t>
  </si>
  <si>
    <t>MUJ-00004909-26       MUJ-00004911-26</t>
  </si>
  <si>
    <t>MUJ-00004914-26</t>
  </si>
  <si>
    <t>A LA ESPERA DE CIERRE DE MEB-00907072-26</t>
  </si>
  <si>
    <t>00004926-26</t>
  </si>
  <si>
    <t>1(4915)</t>
  </si>
  <si>
    <t>1(4918-26)</t>
  </si>
  <si>
    <t>MUJ-00004953-26
MUJ-00004955-26
MUJ-00004960-26</t>
  </si>
  <si>
    <t>MUJ-00004960-26       MUJ-00004963-26</t>
  </si>
  <si>
    <t>1(4957-26)</t>
  </si>
  <si>
    <t>2(4915-26,4957-26)</t>
  </si>
  <si>
    <t>MUJ-00004991-26</t>
  </si>
  <si>
    <t>1(SUR-01127715-26)</t>
  </si>
  <si>
    <t>2(SUR-01127715-26, 4979-26)</t>
  </si>
  <si>
    <t>GRUPO 3</t>
  </si>
  <si>
    <t>CATALINA GARCÍA - ETB</t>
  </si>
  <si>
    <t>KATHERINE CASTAÑEDA - ETB</t>
  </si>
  <si>
    <t>MUJ-00005002-26</t>
  </si>
  <si>
    <t>1(4995-26)</t>
  </si>
  <si>
    <t>MUJ-00005235-26</t>
  </si>
  <si>
    <t>MUJ-00005244-26          MUJ-00005245-26</t>
  </si>
  <si>
    <t xml:space="preserve"> INCIDENTE 5244-26 ES DE ACTIVACIÓN DE HOSPITALES , A LA ESPERA DE ACCIONES DE LAS AGENCIAS</t>
  </si>
  <si>
    <t>2(5235-26, 5238-26)</t>
  </si>
  <si>
    <t>1(5235-26)</t>
  </si>
  <si>
    <t>3(5238-26, 5223-26,5232-26)</t>
  </si>
  <si>
    <t>2(5269-26, 5270-2)</t>
  </si>
  <si>
    <t>3(5247-26, 5269-26, 5270-26)</t>
  </si>
  <si>
    <t>MUJ-00005304-26   MUJ-00005305-26</t>
  </si>
  <si>
    <t>3(5299-26,5300-26, 5302-26)</t>
  </si>
  <si>
    <t>MUJ-00005335-26</t>
  </si>
  <si>
    <t>MUJ-00005327-26</t>
  </si>
  <si>
    <t>ESPERA DE CIERRE DE CRUE</t>
  </si>
  <si>
    <t>MUJ-00005339-26</t>
  </si>
  <si>
    <t>1(5315-26)</t>
  </si>
  <si>
    <t>MUJ-00005381-26</t>
  </si>
  <si>
    <t>1(5372-26)</t>
  </si>
  <si>
    <t>2(5372-26, 5346-26)</t>
  </si>
  <si>
    <t>1(5410-26)</t>
  </si>
  <si>
    <t>VESTA</t>
  </si>
  <si>
    <t xml:space="preserve">PANTALLA DE VESTA NO FUNCIONA. </t>
  </si>
  <si>
    <t>IM-1224</t>
  </si>
  <si>
    <t>JAVIER GARCIA</t>
  </si>
  <si>
    <t>ANGIE ARIZA - ETB</t>
  </si>
  <si>
    <t>MUJ-00005554-26</t>
  </si>
  <si>
    <t>2(5546-26, 5547-26)</t>
  </si>
  <si>
    <t>1(5547-26)</t>
  </si>
  <si>
    <t>3(5546-26, 5493-26, SUR-01241692-26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</si>
</sst>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6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</font>
    <font>
      <b/>
      <i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i/>
      <sz val="11"/>
      <color rgb="FFFFFFFF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000000"/>
      <name val="Aptos Narrow"/>
    </font>
    <font>
      <sz val="11"/>
      <color rgb="FF000000"/>
      <name val="Aptos Narrow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sz val="11"/>
      <color theme="1"/>
      <name val="Aptos Narrow"/>
    </font>
  </fonts>
  <fills count="12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67547A"/>
        <bgColor indexed="64"/>
      </patternFill>
    </fill>
    <fill>
      <patternFill patternType="solid">
        <fgColor rgb="FFC5A0E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164" fontId="4" fillId="8" borderId="2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11" borderId="1" xfId="0" applyNumberForma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20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14" fontId="4" fillId="3" borderId="9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53975</xdr:colOff>
      <xdr:row>0</xdr:row>
      <xdr:rowOff>0</xdr:rowOff>
    </xdr:from>
    <xdr:to>
      <xdr:col>2</xdr:col>
      <xdr:colOff>511175</xdr:colOff>
      <xdr:row>1</xdr:row>
      <xdr:rowOff>3175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FDCB27-B3CF-4384-801A-8BBB4D6D7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" y="0"/>
          <a:ext cx="3114675" cy="81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F1AC4-B34C-44ED-8FFB-9DC427E07F04}">
  <sheetPr>
    <tabColor rgb="FFCC66FF"/>
  </sheetPr>
  <dimension ref="A1:BI68"/>
  <sheetViews>
    <sheetView tabSelected="1" workbookViewId="0">
      <pane ySplit="3" topLeftCell="A4" activePane="bottomLeft" state="frozen"/>
      <selection pane="bottomLeft" activeCell="A22" sqref="A22:XFD22"/>
      <selection activeCell="E1" sqref="E1"/>
    </sheetView>
  </sheetViews>
  <sheetFormatPr defaultColWidth="9.140625" defaultRowHeight="15"/>
  <cols>
    <col min="1" max="1" width="19.42578125" style="1" customWidth="1"/>
    <col min="2" max="2" width="20.42578125" style="2" customWidth="1"/>
    <col min="3" max="3" width="16.28515625" style="2" customWidth="1"/>
    <col min="4" max="4" width="30" style="2" customWidth="1"/>
    <col min="5" max="5" width="29" style="2" customWidth="1"/>
    <col min="6" max="6" width="28.7109375" style="2" customWidth="1"/>
    <col min="7" max="7" width="26.85546875" style="2" customWidth="1"/>
    <col min="8" max="8" width="29.7109375" style="2" customWidth="1"/>
    <col min="9" max="9" width="31.7109375" style="2" customWidth="1"/>
    <col min="10" max="10" width="36.42578125" style="3" customWidth="1"/>
    <col min="11" max="11" width="17.42578125" style="2" customWidth="1"/>
    <col min="12" max="12" width="21" style="2" customWidth="1"/>
    <col min="13" max="16" width="9.140625" style="2" bestFit="1" customWidth="1"/>
    <col min="17" max="17" width="9.140625" style="2" customWidth="1"/>
    <col min="18" max="18" width="9.140625" style="3" bestFit="1" customWidth="1"/>
    <col min="19" max="22" width="9.140625" style="2" bestFit="1" customWidth="1"/>
    <col min="23" max="23" width="9.140625" style="2" customWidth="1"/>
    <col min="24" max="24" width="9.42578125" style="2" customWidth="1"/>
    <col min="25" max="25" width="23.28515625" style="2" customWidth="1"/>
    <col min="26" max="26" width="20" style="2" customWidth="1"/>
    <col min="27" max="28" width="24.85546875" style="2" customWidth="1"/>
    <col min="29" max="29" width="39.5703125" style="2" customWidth="1"/>
    <col min="30" max="30" width="71.28515625" style="2" customWidth="1"/>
    <col min="31" max="31" width="28.5703125" style="2" customWidth="1"/>
    <col min="32" max="32" width="58.85546875" style="2" customWidth="1"/>
    <col min="33" max="33" width="34.42578125" style="2" customWidth="1"/>
    <col min="34" max="34" width="29.85546875" style="2" customWidth="1"/>
    <col min="35" max="35" width="45" style="2" customWidth="1"/>
    <col min="36" max="36" width="20.7109375" style="2" customWidth="1"/>
    <col min="37" max="37" width="43.5703125" style="2" customWidth="1"/>
    <col min="38" max="38" width="23" style="2" customWidth="1"/>
    <col min="39" max="39" width="16.5703125" style="2" customWidth="1"/>
    <col min="40" max="40" width="15" style="2" customWidth="1"/>
    <col min="41" max="41" width="28.85546875" style="2" customWidth="1"/>
    <col min="42" max="42" width="13.28515625" style="2" customWidth="1"/>
    <col min="43" max="44" width="13.28515625" style="4" customWidth="1"/>
    <col min="45" max="45" width="20.140625" style="2" customWidth="1"/>
    <col min="46" max="46" width="13.28515625" style="2" customWidth="1"/>
    <col min="47" max="49" width="14.7109375" style="2" customWidth="1"/>
    <col min="50" max="16384" width="9.140625" style="2"/>
  </cols>
  <sheetData>
    <row r="1" spans="1:61" s="5" customFormat="1" ht="63.75" customHeight="1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</row>
    <row r="2" spans="1:61" ht="71.25" customHeight="1">
      <c r="A2" s="69" t="s">
        <v>1</v>
      </c>
      <c r="B2" s="69" t="s">
        <v>2</v>
      </c>
      <c r="C2" s="71" t="s">
        <v>3</v>
      </c>
      <c r="D2" s="73" t="s">
        <v>4</v>
      </c>
      <c r="E2" s="74"/>
      <c r="F2" s="75" t="s">
        <v>5</v>
      </c>
      <c r="G2" s="76"/>
      <c r="H2" s="79" t="s">
        <v>6</v>
      </c>
      <c r="I2" s="79" t="s">
        <v>7</v>
      </c>
      <c r="J2" s="6" t="s">
        <v>8</v>
      </c>
      <c r="K2" s="91" t="s">
        <v>9</v>
      </c>
      <c r="L2" s="91" t="s">
        <v>10</v>
      </c>
      <c r="M2" s="81" t="s">
        <v>11</v>
      </c>
      <c r="N2" s="82"/>
      <c r="O2" s="82"/>
      <c r="P2" s="82"/>
      <c r="Q2" s="83"/>
      <c r="R2" s="84" t="s">
        <v>12</v>
      </c>
      <c r="S2" s="81" t="s">
        <v>13</v>
      </c>
      <c r="T2" s="82"/>
      <c r="U2" s="82"/>
      <c r="V2" s="82"/>
      <c r="W2" s="83"/>
      <c r="X2" s="86" t="s">
        <v>12</v>
      </c>
      <c r="Y2" s="88" t="s">
        <v>14</v>
      </c>
      <c r="Z2" s="89"/>
      <c r="AA2" s="89"/>
      <c r="AB2" s="89"/>
      <c r="AC2" s="89"/>
      <c r="AD2" s="89"/>
      <c r="AE2" s="89"/>
      <c r="AF2" s="90"/>
      <c r="AG2" s="93" t="s">
        <v>15</v>
      </c>
      <c r="AH2" s="94"/>
      <c r="AI2" s="94"/>
      <c r="AJ2" s="94"/>
      <c r="AK2" s="94"/>
      <c r="AL2" s="95"/>
      <c r="AM2" s="96" t="s">
        <v>16</v>
      </c>
      <c r="AN2" s="97"/>
      <c r="AO2" s="97"/>
      <c r="AP2" s="97"/>
      <c r="AQ2" s="97"/>
      <c r="AR2" s="97"/>
      <c r="AS2" s="97"/>
      <c r="AT2" s="98"/>
      <c r="AU2" s="64" t="s">
        <v>17</v>
      </c>
      <c r="AV2" s="65"/>
      <c r="AW2" s="66"/>
    </row>
    <row r="3" spans="1:61" ht="60" customHeight="1">
      <c r="A3" s="70"/>
      <c r="B3" s="70"/>
      <c r="C3" s="72"/>
      <c r="D3" s="8" t="s">
        <v>18</v>
      </c>
      <c r="E3" s="8" t="s">
        <v>18</v>
      </c>
      <c r="F3" s="77"/>
      <c r="G3" s="78"/>
      <c r="H3" s="80"/>
      <c r="I3" s="80"/>
      <c r="J3" s="36" t="s">
        <v>19</v>
      </c>
      <c r="K3" s="92"/>
      <c r="L3" s="92"/>
      <c r="M3" s="9">
        <v>204</v>
      </c>
      <c r="N3" s="9" t="s">
        <v>20</v>
      </c>
      <c r="O3" s="9">
        <v>910</v>
      </c>
      <c r="P3" s="9">
        <v>906</v>
      </c>
      <c r="Q3" s="9">
        <v>201</v>
      </c>
      <c r="R3" s="85"/>
      <c r="S3" s="9">
        <v>204</v>
      </c>
      <c r="T3" s="9" t="s">
        <v>20</v>
      </c>
      <c r="U3" s="9">
        <v>910</v>
      </c>
      <c r="V3" s="9">
        <v>906</v>
      </c>
      <c r="W3" s="9">
        <v>201</v>
      </c>
      <c r="X3" s="87"/>
      <c r="Y3" s="7" t="s">
        <v>21</v>
      </c>
      <c r="Z3" s="7" t="s">
        <v>22</v>
      </c>
      <c r="AA3" s="7" t="s">
        <v>23</v>
      </c>
      <c r="AB3" s="7" t="s">
        <v>24</v>
      </c>
      <c r="AC3" s="7" t="s">
        <v>25</v>
      </c>
      <c r="AD3" s="7" t="s">
        <v>26</v>
      </c>
      <c r="AE3" s="7" t="s">
        <v>27</v>
      </c>
      <c r="AF3" s="7" t="s">
        <v>28</v>
      </c>
      <c r="AG3" s="10" t="s">
        <v>29</v>
      </c>
      <c r="AH3" s="10" t="s">
        <v>30</v>
      </c>
      <c r="AI3" s="10" t="s">
        <v>31</v>
      </c>
      <c r="AJ3" s="10" t="s">
        <v>32</v>
      </c>
      <c r="AK3" s="10" t="s">
        <v>33</v>
      </c>
      <c r="AL3" s="10" t="s">
        <v>34</v>
      </c>
      <c r="AM3" s="11" t="s">
        <v>35</v>
      </c>
      <c r="AN3" s="12" t="s">
        <v>36</v>
      </c>
      <c r="AO3" s="12" t="s">
        <v>37</v>
      </c>
      <c r="AP3" s="13" t="s">
        <v>38</v>
      </c>
      <c r="AQ3" s="14" t="s">
        <v>39</v>
      </c>
      <c r="AR3" s="14" t="s">
        <v>40</v>
      </c>
      <c r="AS3" s="11" t="s">
        <v>41</v>
      </c>
      <c r="AT3" s="11" t="s">
        <v>42</v>
      </c>
      <c r="AU3" s="15" t="s">
        <v>43</v>
      </c>
      <c r="AV3" s="16" t="s">
        <v>44</v>
      </c>
      <c r="AW3" s="15" t="s">
        <v>45</v>
      </c>
    </row>
    <row r="4" spans="1:61" ht="63" customHeight="1">
      <c r="A4" s="17">
        <v>46174</v>
      </c>
      <c r="B4" s="18" t="s">
        <v>46</v>
      </c>
      <c r="C4" s="18" t="s">
        <v>47</v>
      </c>
      <c r="D4" s="18" t="s">
        <v>48</v>
      </c>
      <c r="E4" s="18" t="s">
        <v>49</v>
      </c>
      <c r="F4" s="18" t="s">
        <v>50</v>
      </c>
      <c r="G4" s="18" t="s">
        <v>51</v>
      </c>
      <c r="H4" s="18" t="s">
        <v>52</v>
      </c>
      <c r="I4" s="18" t="s">
        <v>53</v>
      </c>
      <c r="J4" s="18" t="s">
        <v>54</v>
      </c>
      <c r="K4" s="18" t="s">
        <v>55</v>
      </c>
      <c r="L4" s="18" t="s">
        <v>56</v>
      </c>
      <c r="M4" s="18">
        <v>4</v>
      </c>
      <c r="N4" s="18">
        <v>0</v>
      </c>
      <c r="O4" s="18">
        <v>0</v>
      </c>
      <c r="P4" s="18">
        <v>0</v>
      </c>
      <c r="Q4" s="18">
        <v>3</v>
      </c>
      <c r="R4" s="19">
        <f t="shared" ref="R4" si="0">SUM(M4:Q4)</f>
        <v>7</v>
      </c>
      <c r="S4" s="18">
        <v>0</v>
      </c>
      <c r="T4" s="18">
        <v>0</v>
      </c>
      <c r="U4" s="18">
        <v>0</v>
      </c>
      <c r="V4" s="18">
        <v>0</v>
      </c>
      <c r="W4" s="18">
        <v>2</v>
      </c>
      <c r="X4" s="19">
        <f t="shared" ref="X4" si="1">SUM(S4:W4)</f>
        <v>2</v>
      </c>
      <c r="Y4" s="18">
        <v>0</v>
      </c>
      <c r="Z4" s="18">
        <v>0</v>
      </c>
      <c r="AA4" s="18">
        <v>1</v>
      </c>
      <c r="AB4" s="18">
        <v>2</v>
      </c>
      <c r="AC4" s="18">
        <v>0</v>
      </c>
      <c r="AD4" s="20">
        <v>0</v>
      </c>
      <c r="AE4" s="31" t="s">
        <v>57</v>
      </c>
      <c r="AF4" s="47" t="s">
        <v>58</v>
      </c>
      <c r="AG4" s="48" t="s">
        <v>59</v>
      </c>
      <c r="AH4" s="48" t="s">
        <v>60</v>
      </c>
      <c r="AI4" s="49" t="s">
        <v>61</v>
      </c>
      <c r="AJ4" s="50">
        <v>0</v>
      </c>
      <c r="AK4" s="51" t="s">
        <v>62</v>
      </c>
      <c r="AL4" s="18">
        <v>1</v>
      </c>
      <c r="AM4" s="22" t="s">
        <v>56</v>
      </c>
      <c r="AN4" s="22" t="s">
        <v>56</v>
      </c>
      <c r="AO4" s="22" t="s">
        <v>56</v>
      </c>
      <c r="AP4" s="22" t="s">
        <v>56</v>
      </c>
      <c r="AQ4" s="22" t="s">
        <v>56</v>
      </c>
      <c r="AR4" s="22" t="s">
        <v>56</v>
      </c>
      <c r="AS4" s="22" t="s">
        <v>56</v>
      </c>
      <c r="AT4" s="22" t="s">
        <v>56</v>
      </c>
      <c r="AU4" s="22" t="s">
        <v>63</v>
      </c>
      <c r="AV4" s="46" t="s">
        <v>64</v>
      </c>
      <c r="AW4" s="57" t="s">
        <v>63</v>
      </c>
    </row>
    <row r="5" spans="1:61" ht="92.25" customHeight="1">
      <c r="A5" s="17">
        <v>46175</v>
      </c>
      <c r="B5" s="18" t="s">
        <v>46</v>
      </c>
      <c r="C5" s="18" t="s">
        <v>47</v>
      </c>
      <c r="D5" s="18" t="s">
        <v>48</v>
      </c>
      <c r="E5" s="18" t="s">
        <v>49</v>
      </c>
      <c r="F5" s="18" t="s">
        <v>50</v>
      </c>
      <c r="G5" s="18" t="s">
        <v>51</v>
      </c>
      <c r="H5" s="18" t="s">
        <v>52</v>
      </c>
      <c r="I5" s="18" t="s">
        <v>53</v>
      </c>
      <c r="J5" s="18" t="s">
        <v>54</v>
      </c>
      <c r="K5" s="18" t="s">
        <v>55</v>
      </c>
      <c r="L5" s="18" t="s">
        <v>56</v>
      </c>
      <c r="M5" s="18">
        <v>5</v>
      </c>
      <c r="N5" s="18">
        <v>0</v>
      </c>
      <c r="O5" s="18">
        <v>0</v>
      </c>
      <c r="P5" s="18">
        <v>2</v>
      </c>
      <c r="Q5" s="18">
        <v>4</v>
      </c>
      <c r="R5" s="19">
        <f>SUM(M5:Q5)</f>
        <v>11</v>
      </c>
      <c r="S5" s="18">
        <v>0</v>
      </c>
      <c r="T5" s="18">
        <v>0</v>
      </c>
      <c r="U5" s="18">
        <v>0</v>
      </c>
      <c r="V5" s="18">
        <v>0</v>
      </c>
      <c r="W5" s="18">
        <v>1</v>
      </c>
      <c r="X5" s="19">
        <f>SUM(S5:W5)</f>
        <v>1</v>
      </c>
      <c r="Y5" s="18" t="s">
        <v>65</v>
      </c>
      <c r="Z5" s="18">
        <v>1</v>
      </c>
      <c r="AA5" s="18">
        <v>1</v>
      </c>
      <c r="AB5" s="18">
        <v>3</v>
      </c>
      <c r="AC5" s="18">
        <v>0</v>
      </c>
      <c r="AD5" s="20">
        <v>0</v>
      </c>
      <c r="AE5" s="18" t="s">
        <v>66</v>
      </c>
      <c r="AF5" s="47" t="s">
        <v>58</v>
      </c>
      <c r="AG5" s="55" t="s">
        <v>67</v>
      </c>
      <c r="AH5" s="52">
        <v>0</v>
      </c>
      <c r="AI5" s="53" t="s">
        <v>68</v>
      </c>
      <c r="AJ5" s="20">
        <v>1</v>
      </c>
      <c r="AK5" s="53" t="s">
        <v>69</v>
      </c>
      <c r="AL5" s="54">
        <v>0</v>
      </c>
      <c r="AM5" s="22" t="s">
        <v>56</v>
      </c>
      <c r="AN5" s="22" t="s">
        <v>56</v>
      </c>
      <c r="AO5" s="22" t="s">
        <v>56</v>
      </c>
      <c r="AP5" s="22" t="s">
        <v>56</v>
      </c>
      <c r="AQ5" s="22" t="s">
        <v>56</v>
      </c>
      <c r="AR5" s="22" t="s">
        <v>56</v>
      </c>
      <c r="AS5" s="22" t="s">
        <v>56</v>
      </c>
      <c r="AT5" s="22" t="s">
        <v>56</v>
      </c>
      <c r="AU5" s="22" t="s">
        <v>63</v>
      </c>
      <c r="AV5" s="46" t="s">
        <v>64</v>
      </c>
      <c r="AW5" s="57" t="s">
        <v>63</v>
      </c>
    </row>
    <row r="6" spans="1:61" ht="84.75" customHeight="1">
      <c r="A6" s="17">
        <v>46176</v>
      </c>
      <c r="B6" s="18" t="s">
        <v>70</v>
      </c>
      <c r="C6" s="18" t="s">
        <v>47</v>
      </c>
      <c r="D6" s="18" t="s">
        <v>48</v>
      </c>
      <c r="E6" s="18" t="s">
        <v>49</v>
      </c>
      <c r="F6" s="18" t="s">
        <v>50</v>
      </c>
      <c r="G6" s="18" t="s">
        <v>51</v>
      </c>
      <c r="H6" s="18" t="s">
        <v>52</v>
      </c>
      <c r="I6" s="18" t="s">
        <v>53</v>
      </c>
      <c r="J6" s="18" t="s">
        <v>54</v>
      </c>
      <c r="K6" s="18" t="s">
        <v>55</v>
      </c>
      <c r="L6" s="18" t="s">
        <v>56</v>
      </c>
      <c r="M6" s="2">
        <v>3</v>
      </c>
      <c r="N6" s="18">
        <v>0</v>
      </c>
      <c r="O6" s="18">
        <v>0</v>
      </c>
      <c r="P6" s="18">
        <v>0</v>
      </c>
      <c r="Q6" s="18">
        <v>1</v>
      </c>
      <c r="R6" s="19">
        <f t="shared" ref="R6:R8" si="2">SUM(M6:Q6)</f>
        <v>4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9">
        <v>0</v>
      </c>
      <c r="Y6" s="18">
        <v>0</v>
      </c>
      <c r="Z6" s="18">
        <v>1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47">
        <v>0</v>
      </c>
      <c r="AG6" s="18" t="s">
        <v>71</v>
      </c>
      <c r="AH6" s="32">
        <v>0</v>
      </c>
      <c r="AI6" s="53">
        <v>0</v>
      </c>
      <c r="AJ6" s="20">
        <v>0</v>
      </c>
      <c r="AK6" s="53" t="s">
        <v>71</v>
      </c>
      <c r="AL6" s="18">
        <v>0</v>
      </c>
      <c r="AM6" s="22" t="s">
        <v>56</v>
      </c>
      <c r="AN6" s="22" t="s">
        <v>56</v>
      </c>
      <c r="AO6" s="22" t="s">
        <v>56</v>
      </c>
      <c r="AP6" s="22" t="s">
        <v>56</v>
      </c>
      <c r="AQ6" s="22" t="s">
        <v>56</v>
      </c>
      <c r="AR6" s="22" t="s">
        <v>56</v>
      </c>
      <c r="AS6" s="22" t="s">
        <v>56</v>
      </c>
      <c r="AT6" s="22" t="s">
        <v>56</v>
      </c>
      <c r="AU6" s="22" t="s">
        <v>63</v>
      </c>
      <c r="AV6" s="46" t="s">
        <v>64</v>
      </c>
      <c r="AW6" s="57" t="s">
        <v>63</v>
      </c>
    </row>
    <row r="7" spans="1:61" ht="48" customHeight="1">
      <c r="A7" s="17">
        <v>46177</v>
      </c>
      <c r="B7" s="18" t="s">
        <v>70</v>
      </c>
      <c r="C7" s="18" t="s">
        <v>47</v>
      </c>
      <c r="D7" s="18" t="s">
        <v>48</v>
      </c>
      <c r="E7" s="18" t="s">
        <v>49</v>
      </c>
      <c r="F7" s="18" t="s">
        <v>50</v>
      </c>
      <c r="G7" s="18" t="s">
        <v>51</v>
      </c>
      <c r="H7" s="18" t="s">
        <v>52</v>
      </c>
      <c r="I7" s="18" t="s">
        <v>53</v>
      </c>
      <c r="J7" s="18" t="s">
        <v>54</v>
      </c>
      <c r="K7" s="18" t="s">
        <v>55</v>
      </c>
      <c r="L7" s="18" t="s">
        <v>56</v>
      </c>
      <c r="M7" s="18">
        <v>0</v>
      </c>
      <c r="N7" s="18">
        <v>0</v>
      </c>
      <c r="O7" s="18">
        <v>0</v>
      </c>
      <c r="P7" s="18">
        <v>2</v>
      </c>
      <c r="Q7" s="18">
        <v>0</v>
      </c>
      <c r="R7" s="19">
        <f t="shared" si="2"/>
        <v>2</v>
      </c>
      <c r="S7" s="18">
        <v>1</v>
      </c>
      <c r="T7" s="18">
        <v>0</v>
      </c>
      <c r="U7" s="18">
        <v>0</v>
      </c>
      <c r="V7" s="18">
        <v>0</v>
      </c>
      <c r="W7" s="18">
        <v>0</v>
      </c>
      <c r="X7" s="19">
        <f t="shared" ref="X7:X8" si="3">SUM(S7:W7)</f>
        <v>1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31">
        <v>0</v>
      </c>
      <c r="AF7" s="20">
        <v>0</v>
      </c>
      <c r="AG7" s="55">
        <v>0</v>
      </c>
      <c r="AH7" s="50">
        <v>0</v>
      </c>
      <c r="AI7" s="53">
        <v>0</v>
      </c>
      <c r="AJ7" s="20">
        <v>0</v>
      </c>
      <c r="AK7" s="56">
        <v>0</v>
      </c>
      <c r="AL7" s="18">
        <v>0</v>
      </c>
      <c r="AM7" s="22" t="s">
        <v>56</v>
      </c>
      <c r="AN7" s="22" t="s">
        <v>56</v>
      </c>
      <c r="AO7" s="22" t="s">
        <v>56</v>
      </c>
      <c r="AP7" s="22" t="s">
        <v>56</v>
      </c>
      <c r="AQ7" s="22" t="s">
        <v>56</v>
      </c>
      <c r="AR7" s="22" t="s">
        <v>56</v>
      </c>
      <c r="AS7" s="22" t="s">
        <v>56</v>
      </c>
      <c r="AT7" s="22" t="s">
        <v>56</v>
      </c>
      <c r="AU7" s="22" t="s">
        <v>63</v>
      </c>
      <c r="AV7" s="46" t="s">
        <v>64</v>
      </c>
      <c r="AW7" s="57" t="s">
        <v>63</v>
      </c>
    </row>
    <row r="8" spans="1:61" ht="58.5" customHeight="1">
      <c r="A8" s="17">
        <v>46179</v>
      </c>
      <c r="B8" s="18" t="s">
        <v>70</v>
      </c>
      <c r="C8" s="18" t="s">
        <v>47</v>
      </c>
      <c r="D8" s="18" t="s">
        <v>48</v>
      </c>
      <c r="E8" s="18" t="s">
        <v>49</v>
      </c>
      <c r="F8" s="18" t="s">
        <v>51</v>
      </c>
      <c r="G8" s="18" t="s">
        <v>72</v>
      </c>
      <c r="H8" s="18" t="s">
        <v>73</v>
      </c>
      <c r="I8" s="18" t="s">
        <v>74</v>
      </c>
      <c r="J8" s="18" t="s">
        <v>54</v>
      </c>
      <c r="K8" s="18" t="s">
        <v>55</v>
      </c>
      <c r="L8" s="18" t="s">
        <v>56</v>
      </c>
      <c r="M8" s="18">
        <v>6</v>
      </c>
      <c r="N8" s="18">
        <v>0</v>
      </c>
      <c r="O8" s="18">
        <v>0</v>
      </c>
      <c r="P8" s="18">
        <v>2</v>
      </c>
      <c r="Q8" s="18">
        <v>1</v>
      </c>
      <c r="R8" s="19">
        <f t="shared" si="2"/>
        <v>9</v>
      </c>
      <c r="S8" s="18">
        <v>7</v>
      </c>
      <c r="T8" s="18">
        <v>0</v>
      </c>
      <c r="U8" s="18">
        <v>0</v>
      </c>
      <c r="V8" s="18">
        <v>0</v>
      </c>
      <c r="W8" s="18">
        <v>0</v>
      </c>
      <c r="X8" s="19">
        <f t="shared" si="3"/>
        <v>7</v>
      </c>
      <c r="Y8" s="18" t="s">
        <v>75</v>
      </c>
      <c r="Z8" s="18">
        <v>4</v>
      </c>
      <c r="AA8" s="18">
        <v>4</v>
      </c>
      <c r="AB8" s="18">
        <v>5</v>
      </c>
      <c r="AC8" s="18" t="s">
        <v>76</v>
      </c>
      <c r="AD8" s="18" t="s">
        <v>77</v>
      </c>
      <c r="AE8" s="18">
        <v>0</v>
      </c>
      <c r="AF8" s="31">
        <v>0</v>
      </c>
      <c r="AG8" s="30" t="s">
        <v>78</v>
      </c>
      <c r="AH8" s="32">
        <v>0</v>
      </c>
      <c r="AI8" s="23" t="s">
        <v>79</v>
      </c>
      <c r="AJ8" s="20">
        <v>0</v>
      </c>
      <c r="AK8" s="55" t="s">
        <v>80</v>
      </c>
      <c r="AL8" s="18">
        <v>0</v>
      </c>
      <c r="AM8" s="22" t="s">
        <v>56</v>
      </c>
      <c r="AN8" s="22" t="s">
        <v>56</v>
      </c>
      <c r="AO8" s="22" t="s">
        <v>56</v>
      </c>
      <c r="AP8" s="22" t="s">
        <v>56</v>
      </c>
      <c r="AQ8" s="22" t="s">
        <v>56</v>
      </c>
      <c r="AR8" s="22" t="s">
        <v>56</v>
      </c>
      <c r="AS8" s="22" t="s">
        <v>56</v>
      </c>
      <c r="AT8" s="46" t="s">
        <v>56</v>
      </c>
      <c r="AU8" s="57" t="s">
        <v>63</v>
      </c>
      <c r="AV8" s="99" t="s">
        <v>64</v>
      </c>
      <c r="AW8" s="57" t="s">
        <v>63</v>
      </c>
    </row>
    <row r="9" spans="1:61" ht="62.25" customHeight="1">
      <c r="A9" s="17">
        <v>46180</v>
      </c>
      <c r="B9" s="18" t="s">
        <v>46</v>
      </c>
      <c r="C9" s="18" t="s">
        <v>81</v>
      </c>
      <c r="D9" s="18" t="s">
        <v>48</v>
      </c>
      <c r="E9" s="18" t="s">
        <v>49</v>
      </c>
      <c r="F9" s="18" t="s">
        <v>82</v>
      </c>
      <c r="G9" s="18" t="s">
        <v>83</v>
      </c>
      <c r="H9" s="18" t="s">
        <v>84</v>
      </c>
      <c r="I9" s="31" t="s">
        <v>85</v>
      </c>
      <c r="J9" s="18" t="s">
        <v>54</v>
      </c>
      <c r="K9" s="18" t="s">
        <v>55</v>
      </c>
      <c r="L9" s="18" t="s">
        <v>56</v>
      </c>
      <c r="M9" s="18">
        <v>4</v>
      </c>
      <c r="N9" s="18">
        <v>0</v>
      </c>
      <c r="O9" s="18">
        <v>0</v>
      </c>
      <c r="P9" s="18">
        <v>0</v>
      </c>
      <c r="Q9" s="18">
        <v>6</v>
      </c>
      <c r="R9" s="19">
        <f>SUM(M9:Q9)</f>
        <v>10</v>
      </c>
      <c r="S9" s="18">
        <v>0</v>
      </c>
      <c r="T9" s="18">
        <v>0</v>
      </c>
      <c r="U9" s="18">
        <v>0</v>
      </c>
      <c r="V9" s="18">
        <v>1</v>
      </c>
      <c r="W9" s="18">
        <v>1</v>
      </c>
      <c r="X9" s="19">
        <f>SUM(S9:W9)</f>
        <v>2</v>
      </c>
      <c r="Y9" s="18">
        <v>0</v>
      </c>
      <c r="Z9" s="18">
        <v>1</v>
      </c>
      <c r="AA9" s="18">
        <v>2</v>
      </c>
      <c r="AB9" s="18">
        <v>1</v>
      </c>
      <c r="AC9" s="18">
        <v>0</v>
      </c>
      <c r="AD9" s="18">
        <v>0</v>
      </c>
      <c r="AE9" s="18">
        <v>0</v>
      </c>
      <c r="AF9" s="31">
        <v>0</v>
      </c>
      <c r="AG9" s="18" t="s">
        <v>86</v>
      </c>
      <c r="AH9" s="18">
        <v>0</v>
      </c>
      <c r="AI9" s="18">
        <v>0</v>
      </c>
      <c r="AJ9" s="20">
        <v>1</v>
      </c>
      <c r="AK9" s="52" t="s">
        <v>87</v>
      </c>
      <c r="AL9" s="18">
        <v>0</v>
      </c>
      <c r="AM9" s="22" t="s">
        <v>56</v>
      </c>
      <c r="AN9" s="22" t="s">
        <v>56</v>
      </c>
      <c r="AO9" s="22" t="s">
        <v>56</v>
      </c>
      <c r="AP9" s="22" t="s">
        <v>56</v>
      </c>
      <c r="AQ9" s="22" t="s">
        <v>56</v>
      </c>
      <c r="AR9" s="22" t="s">
        <v>56</v>
      </c>
      <c r="AS9" s="22" t="s">
        <v>56</v>
      </c>
      <c r="AT9" s="46" t="s">
        <v>56</v>
      </c>
      <c r="AU9" s="57" t="s">
        <v>63</v>
      </c>
      <c r="AV9" s="99" t="s">
        <v>64</v>
      </c>
      <c r="AW9" s="57" t="s">
        <v>63</v>
      </c>
    </row>
    <row r="10" spans="1:61" ht="34.5" customHeight="1">
      <c r="A10" s="17">
        <v>46181</v>
      </c>
      <c r="B10" s="18" t="s">
        <v>88</v>
      </c>
      <c r="C10" s="18" t="s">
        <v>89</v>
      </c>
      <c r="D10" s="18" t="s">
        <v>48</v>
      </c>
      <c r="E10" s="18" t="s">
        <v>90</v>
      </c>
      <c r="F10" s="18" t="s">
        <v>83</v>
      </c>
      <c r="G10" s="18" t="s">
        <v>91</v>
      </c>
      <c r="H10" s="18" t="s">
        <v>92</v>
      </c>
      <c r="I10" s="18" t="s">
        <v>93</v>
      </c>
      <c r="J10" s="18" t="s">
        <v>54</v>
      </c>
      <c r="K10" s="18" t="s">
        <v>55</v>
      </c>
      <c r="L10" s="18" t="s">
        <v>56</v>
      </c>
      <c r="M10" s="18">
        <v>2</v>
      </c>
      <c r="N10" s="18">
        <v>0</v>
      </c>
      <c r="O10" s="18">
        <v>0</v>
      </c>
      <c r="P10" s="18">
        <v>1</v>
      </c>
      <c r="Q10" s="18">
        <v>4</v>
      </c>
      <c r="R10" s="19">
        <f>SUM(M10:Q10)</f>
        <v>7</v>
      </c>
      <c r="S10" s="18">
        <v>0</v>
      </c>
      <c r="T10" s="18">
        <v>0</v>
      </c>
      <c r="U10" s="18">
        <v>0</v>
      </c>
      <c r="V10" s="18">
        <v>0</v>
      </c>
      <c r="W10" s="18">
        <v>1</v>
      </c>
      <c r="X10" s="19">
        <f>SUM(S10:W10)</f>
        <v>1</v>
      </c>
      <c r="Y10" s="18" t="s">
        <v>94</v>
      </c>
      <c r="Z10" s="18">
        <v>1</v>
      </c>
      <c r="AA10" s="18">
        <v>0</v>
      </c>
      <c r="AB10" s="18">
        <v>0</v>
      </c>
      <c r="AC10" s="18" t="s">
        <v>95</v>
      </c>
      <c r="AD10" s="18" t="s">
        <v>96</v>
      </c>
      <c r="AE10" s="18">
        <v>0</v>
      </c>
      <c r="AF10" s="31">
        <v>0</v>
      </c>
      <c r="AG10" s="20">
        <v>0</v>
      </c>
      <c r="AH10" s="58">
        <v>0</v>
      </c>
      <c r="AI10" s="18">
        <v>0</v>
      </c>
      <c r="AJ10" s="32">
        <v>0</v>
      </c>
      <c r="AK10" s="20">
        <v>0</v>
      </c>
      <c r="AL10" s="18">
        <v>0</v>
      </c>
      <c r="AM10" s="22" t="s">
        <v>56</v>
      </c>
      <c r="AN10" s="22" t="s">
        <v>56</v>
      </c>
      <c r="AO10" s="22" t="s">
        <v>56</v>
      </c>
      <c r="AP10" s="22" t="s">
        <v>56</v>
      </c>
      <c r="AQ10" s="22" t="s">
        <v>56</v>
      </c>
      <c r="AR10" s="22" t="s">
        <v>56</v>
      </c>
      <c r="AS10" s="22" t="s">
        <v>56</v>
      </c>
      <c r="AT10" s="46" t="s">
        <v>56</v>
      </c>
      <c r="AU10" s="57" t="s">
        <v>63</v>
      </c>
      <c r="AV10" s="99" t="s">
        <v>64</v>
      </c>
      <c r="AW10" s="57" t="s">
        <v>63</v>
      </c>
    </row>
    <row r="11" spans="1:61" s="24" customFormat="1" ht="72.75" customHeight="1">
      <c r="A11" s="26">
        <v>46182</v>
      </c>
      <c r="B11" s="21" t="s">
        <v>88</v>
      </c>
      <c r="C11" s="21" t="s">
        <v>47</v>
      </c>
      <c r="D11" s="21" t="s">
        <v>48</v>
      </c>
      <c r="E11" s="21" t="s">
        <v>49</v>
      </c>
      <c r="F11" s="21" t="s">
        <v>50</v>
      </c>
      <c r="G11" s="21" t="s">
        <v>91</v>
      </c>
      <c r="H11" s="21" t="s">
        <v>52</v>
      </c>
      <c r="I11" s="21" t="s">
        <v>53</v>
      </c>
      <c r="J11" s="21" t="s">
        <v>54</v>
      </c>
      <c r="K11" s="21" t="s">
        <v>55</v>
      </c>
      <c r="L11" s="21" t="s">
        <v>56</v>
      </c>
      <c r="M11" s="21">
        <v>2</v>
      </c>
      <c r="N11" s="21">
        <v>0</v>
      </c>
      <c r="O11" s="21">
        <v>0</v>
      </c>
      <c r="P11" s="21">
        <v>4</v>
      </c>
      <c r="Q11" s="21">
        <v>3</v>
      </c>
      <c r="R11" s="27">
        <f t="shared" ref="R11:R12" si="4">SUM(M11:Q11)</f>
        <v>9</v>
      </c>
      <c r="S11" s="21">
        <v>0</v>
      </c>
      <c r="T11" s="21">
        <v>0</v>
      </c>
      <c r="U11" s="21">
        <v>0</v>
      </c>
      <c r="V11" s="21">
        <v>2</v>
      </c>
      <c r="W11" s="21">
        <v>0</v>
      </c>
      <c r="X11" s="27">
        <f t="shared" ref="X11:X12" si="5">SUM(S11:W11)</f>
        <v>2</v>
      </c>
      <c r="Y11" s="21" t="s">
        <v>97</v>
      </c>
      <c r="Z11" s="21">
        <v>1</v>
      </c>
      <c r="AA11" s="21">
        <v>0</v>
      </c>
      <c r="AB11" s="21">
        <v>0</v>
      </c>
      <c r="AC11" s="21">
        <v>0</v>
      </c>
      <c r="AD11" s="21">
        <v>0</v>
      </c>
      <c r="AE11" s="40">
        <v>0</v>
      </c>
      <c r="AF11" s="28">
        <v>0</v>
      </c>
      <c r="AG11" s="33">
        <v>0</v>
      </c>
      <c r="AH11" s="34">
        <v>0</v>
      </c>
      <c r="AI11" s="33" t="s">
        <v>98</v>
      </c>
      <c r="AJ11" s="24">
        <v>0</v>
      </c>
      <c r="AK11" s="33" t="s">
        <v>99</v>
      </c>
      <c r="AL11" s="21">
        <v>0</v>
      </c>
      <c r="AM11" s="29" t="s">
        <v>56</v>
      </c>
      <c r="AN11" s="29" t="s">
        <v>56</v>
      </c>
      <c r="AO11" s="29" t="s">
        <v>56</v>
      </c>
      <c r="AP11" s="29" t="s">
        <v>56</v>
      </c>
      <c r="AQ11" s="29" t="s">
        <v>56</v>
      </c>
      <c r="AR11" s="29" t="s">
        <v>56</v>
      </c>
      <c r="AS11" s="29" t="s">
        <v>56</v>
      </c>
      <c r="AT11" s="41" t="s">
        <v>56</v>
      </c>
      <c r="AU11" s="37" t="s">
        <v>63</v>
      </c>
      <c r="AV11" s="100" t="s">
        <v>64</v>
      </c>
      <c r="AW11" s="37" t="s">
        <v>63</v>
      </c>
      <c r="AX11" s="34"/>
    </row>
    <row r="12" spans="1:61" s="18" customFormat="1" ht="45" customHeight="1">
      <c r="A12" s="17">
        <v>46183</v>
      </c>
      <c r="B12" s="18" t="s">
        <v>88</v>
      </c>
      <c r="C12" s="18" t="s">
        <v>47</v>
      </c>
      <c r="D12" s="18" t="s">
        <v>48</v>
      </c>
      <c r="E12" s="18" t="s">
        <v>49</v>
      </c>
      <c r="F12" s="18" t="s">
        <v>50</v>
      </c>
      <c r="G12" s="18" t="s">
        <v>51</v>
      </c>
      <c r="H12" s="18" t="s">
        <v>52</v>
      </c>
      <c r="I12" s="18" t="s">
        <v>53</v>
      </c>
      <c r="J12" s="18" t="s">
        <v>54</v>
      </c>
      <c r="K12" s="18" t="s">
        <v>55</v>
      </c>
      <c r="L12" s="18" t="s">
        <v>56</v>
      </c>
      <c r="M12" s="18">
        <v>3</v>
      </c>
      <c r="N12" s="18">
        <v>0</v>
      </c>
      <c r="O12" s="18">
        <v>0</v>
      </c>
      <c r="P12" s="18">
        <v>1</v>
      </c>
      <c r="Q12" s="18">
        <v>3</v>
      </c>
      <c r="R12" s="19">
        <f t="shared" si="4"/>
        <v>7</v>
      </c>
      <c r="S12" s="18">
        <v>2</v>
      </c>
      <c r="T12" s="18">
        <v>0</v>
      </c>
      <c r="U12" s="18">
        <v>0</v>
      </c>
      <c r="V12" s="18">
        <v>0</v>
      </c>
      <c r="W12" s="18">
        <v>0</v>
      </c>
      <c r="X12" s="19">
        <f t="shared" si="5"/>
        <v>2</v>
      </c>
      <c r="Y12" s="18" t="s">
        <v>100</v>
      </c>
      <c r="Z12" s="18">
        <v>0</v>
      </c>
      <c r="AA12" s="18">
        <v>1</v>
      </c>
      <c r="AB12" s="31">
        <v>1</v>
      </c>
      <c r="AC12" s="18">
        <v>0</v>
      </c>
      <c r="AD12" s="59">
        <v>0</v>
      </c>
      <c r="AE12" s="18" t="s">
        <v>101</v>
      </c>
      <c r="AF12" s="31" t="s">
        <v>58</v>
      </c>
      <c r="AG12" s="55" t="s">
        <v>102</v>
      </c>
      <c r="AH12" s="32">
        <v>0</v>
      </c>
      <c r="AI12" s="30">
        <v>0</v>
      </c>
      <c r="AJ12" s="20">
        <v>1</v>
      </c>
      <c r="AK12" s="32" t="s">
        <v>103</v>
      </c>
      <c r="AL12" s="18">
        <v>1</v>
      </c>
      <c r="AM12" s="22" t="s">
        <v>56</v>
      </c>
      <c r="AN12" s="22" t="s">
        <v>56</v>
      </c>
      <c r="AO12" s="22" t="s">
        <v>56</v>
      </c>
      <c r="AP12" s="22" t="s">
        <v>56</v>
      </c>
      <c r="AQ12" s="22" t="s">
        <v>56</v>
      </c>
      <c r="AR12" s="22" t="s">
        <v>56</v>
      </c>
      <c r="AS12" s="22" t="s">
        <v>56</v>
      </c>
      <c r="AT12" s="46" t="s">
        <v>56</v>
      </c>
      <c r="AU12" s="57" t="s">
        <v>63</v>
      </c>
      <c r="AV12" s="99" t="s">
        <v>64</v>
      </c>
      <c r="AW12" s="57" t="s">
        <v>63</v>
      </c>
      <c r="AX12" s="59"/>
    </row>
    <row r="13" spans="1:61" s="18" customFormat="1" ht="65.25" customHeight="1">
      <c r="A13" s="17">
        <v>46184</v>
      </c>
      <c r="B13" s="18" t="s">
        <v>46</v>
      </c>
      <c r="C13" s="18" t="s">
        <v>47</v>
      </c>
      <c r="D13" s="18" t="s">
        <v>48</v>
      </c>
      <c r="E13" s="18" t="s">
        <v>49</v>
      </c>
      <c r="F13" s="18" t="s">
        <v>72</v>
      </c>
      <c r="G13" s="18" t="s">
        <v>51</v>
      </c>
      <c r="H13" s="18" t="s">
        <v>52</v>
      </c>
      <c r="I13" s="18" t="s">
        <v>53</v>
      </c>
      <c r="J13" s="18" t="s">
        <v>54</v>
      </c>
      <c r="K13" s="18" t="s">
        <v>55</v>
      </c>
      <c r="L13" s="18" t="s">
        <v>56</v>
      </c>
      <c r="M13" s="18">
        <v>2</v>
      </c>
      <c r="N13" s="18">
        <v>0</v>
      </c>
      <c r="O13" s="18">
        <v>0</v>
      </c>
      <c r="P13" s="18">
        <v>1</v>
      </c>
      <c r="Q13" s="18">
        <v>1</v>
      </c>
      <c r="R13" s="19">
        <f>SUM(M13:Q13)</f>
        <v>4</v>
      </c>
      <c r="S13" s="18">
        <v>0</v>
      </c>
      <c r="T13" s="18">
        <v>0</v>
      </c>
      <c r="U13" s="18">
        <v>0</v>
      </c>
      <c r="V13" s="18">
        <v>0</v>
      </c>
      <c r="W13" s="18">
        <v>2</v>
      </c>
      <c r="X13" s="19">
        <f>SUM(S13:W13)</f>
        <v>2</v>
      </c>
      <c r="Y13" s="18" t="s">
        <v>104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31">
        <v>0</v>
      </c>
      <c r="AG13" s="30" t="s">
        <v>105</v>
      </c>
      <c r="AH13" s="32">
        <v>0</v>
      </c>
      <c r="AI13" s="30" t="s">
        <v>106</v>
      </c>
      <c r="AJ13" s="20">
        <v>1</v>
      </c>
      <c r="AK13" s="30">
        <v>0</v>
      </c>
      <c r="AL13" s="18">
        <v>0</v>
      </c>
      <c r="AM13" s="22" t="s">
        <v>56</v>
      </c>
      <c r="AN13" s="22" t="s">
        <v>56</v>
      </c>
      <c r="AO13" s="22" t="s">
        <v>56</v>
      </c>
      <c r="AP13" s="22" t="s">
        <v>56</v>
      </c>
      <c r="AQ13" s="22" t="s">
        <v>56</v>
      </c>
      <c r="AR13" s="22" t="s">
        <v>56</v>
      </c>
      <c r="AS13" s="22" t="s">
        <v>56</v>
      </c>
      <c r="AT13" s="46" t="s">
        <v>56</v>
      </c>
      <c r="AU13" s="57" t="s">
        <v>63</v>
      </c>
      <c r="AV13" s="99" t="s">
        <v>64</v>
      </c>
      <c r="AW13" s="57" t="s">
        <v>63</v>
      </c>
      <c r="AX13" s="61"/>
      <c r="AY13" s="22"/>
      <c r="AZ13" s="22"/>
      <c r="BA13" s="22"/>
      <c r="BB13" s="22"/>
      <c r="BC13" s="22"/>
      <c r="BD13" s="22"/>
      <c r="BE13" s="22"/>
      <c r="BF13" s="22"/>
      <c r="BG13" s="22"/>
      <c r="BH13" s="46"/>
      <c r="BI13" s="57"/>
    </row>
    <row r="14" spans="1:61" s="20" customFormat="1" ht="85.5" customHeight="1">
      <c r="A14" s="17">
        <v>46185</v>
      </c>
      <c r="B14" s="18" t="s">
        <v>88</v>
      </c>
      <c r="C14" s="18" t="s">
        <v>107</v>
      </c>
      <c r="D14" s="18" t="s">
        <v>48</v>
      </c>
      <c r="E14" s="18" t="s">
        <v>108</v>
      </c>
      <c r="F14" s="18" t="s">
        <v>109</v>
      </c>
      <c r="G14" s="18" t="s">
        <v>72</v>
      </c>
      <c r="H14" s="18" t="s">
        <v>73</v>
      </c>
      <c r="I14" s="18" t="s">
        <v>74</v>
      </c>
      <c r="J14" s="18" t="s">
        <v>54</v>
      </c>
      <c r="K14" s="18" t="s">
        <v>55</v>
      </c>
      <c r="L14" s="18" t="s">
        <v>56</v>
      </c>
      <c r="M14" s="18">
        <v>1</v>
      </c>
      <c r="N14" s="18">
        <v>0</v>
      </c>
      <c r="O14" s="18">
        <v>0</v>
      </c>
      <c r="P14" s="18">
        <v>0</v>
      </c>
      <c r="Q14" s="18">
        <v>0</v>
      </c>
      <c r="R14" s="19">
        <f>SUM(M14:Q14)</f>
        <v>1</v>
      </c>
      <c r="S14" s="18">
        <v>1</v>
      </c>
      <c r="T14" s="18">
        <v>0</v>
      </c>
      <c r="U14" s="18">
        <v>0</v>
      </c>
      <c r="V14" s="18">
        <v>0</v>
      </c>
      <c r="W14" s="18">
        <v>2</v>
      </c>
      <c r="X14" s="19">
        <f>SUM(S14:W14)</f>
        <v>3</v>
      </c>
      <c r="Y14" s="18" t="s">
        <v>110</v>
      </c>
      <c r="Z14" s="18">
        <v>0</v>
      </c>
      <c r="AA14" s="18">
        <v>1</v>
      </c>
      <c r="AB14" s="18">
        <v>0</v>
      </c>
      <c r="AC14" s="18">
        <v>0</v>
      </c>
      <c r="AD14" s="18">
        <v>0</v>
      </c>
      <c r="AE14" s="18">
        <v>0</v>
      </c>
      <c r="AF14" s="31">
        <v>0</v>
      </c>
      <c r="AG14" s="30">
        <v>0</v>
      </c>
      <c r="AH14" s="32">
        <v>0</v>
      </c>
      <c r="AI14" s="23" t="s">
        <v>111</v>
      </c>
      <c r="AJ14" s="20">
        <v>3</v>
      </c>
      <c r="AK14" s="18" t="s">
        <v>106</v>
      </c>
      <c r="AL14" s="18">
        <v>0</v>
      </c>
      <c r="AM14" s="22" t="s">
        <v>56</v>
      </c>
      <c r="AN14" s="22" t="s">
        <v>56</v>
      </c>
      <c r="AO14" s="22" t="s">
        <v>56</v>
      </c>
      <c r="AP14" s="22" t="s">
        <v>56</v>
      </c>
      <c r="AQ14" s="22" t="s">
        <v>56</v>
      </c>
      <c r="AR14" s="22" t="s">
        <v>56</v>
      </c>
      <c r="AS14" s="22" t="s">
        <v>56</v>
      </c>
      <c r="AT14" s="46" t="s">
        <v>56</v>
      </c>
      <c r="AU14" s="57" t="s">
        <v>63</v>
      </c>
      <c r="AV14" s="99" t="s">
        <v>64</v>
      </c>
      <c r="AW14" s="57" t="s">
        <v>63</v>
      </c>
      <c r="AX14" s="32"/>
    </row>
    <row r="15" spans="1:61" s="18" customFormat="1" ht="44.25" customHeight="1">
      <c r="A15" s="17">
        <v>46192</v>
      </c>
      <c r="B15" s="18" t="s">
        <v>88</v>
      </c>
      <c r="C15" s="18" t="s">
        <v>47</v>
      </c>
      <c r="D15" s="18" t="s">
        <v>48</v>
      </c>
      <c r="E15" s="18" t="s">
        <v>90</v>
      </c>
      <c r="F15" s="18" t="s">
        <v>50</v>
      </c>
      <c r="G15" s="18" t="s">
        <v>51</v>
      </c>
      <c r="H15" s="18" t="s">
        <v>52</v>
      </c>
      <c r="I15" s="18" t="s">
        <v>53</v>
      </c>
      <c r="J15" s="18" t="s">
        <v>54</v>
      </c>
      <c r="K15" s="18" t="s">
        <v>55</v>
      </c>
      <c r="L15" s="18" t="s">
        <v>56</v>
      </c>
      <c r="M15" s="18">
        <v>3</v>
      </c>
      <c r="N15" s="18">
        <v>0</v>
      </c>
      <c r="O15" s="18">
        <v>0</v>
      </c>
      <c r="P15" s="18">
        <v>1</v>
      </c>
      <c r="Q15" s="18">
        <v>5</v>
      </c>
      <c r="R15" s="19">
        <f>SUM(M15:Q15)</f>
        <v>9</v>
      </c>
      <c r="S15" s="18">
        <v>1</v>
      </c>
      <c r="T15" s="18">
        <v>0</v>
      </c>
      <c r="U15" s="18">
        <v>0</v>
      </c>
      <c r="V15" s="18">
        <v>0</v>
      </c>
      <c r="W15" s="18">
        <v>0</v>
      </c>
      <c r="X15" s="19">
        <f>SUM(S15:W15)</f>
        <v>1</v>
      </c>
      <c r="Y15" s="18" t="s">
        <v>112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 t="s">
        <v>113</v>
      </c>
      <c r="AF15" s="31" t="s">
        <v>114</v>
      </c>
      <c r="AG15" s="30" t="s">
        <v>115</v>
      </c>
      <c r="AH15" s="32">
        <v>0</v>
      </c>
      <c r="AI15" s="23" t="s">
        <v>116</v>
      </c>
      <c r="AJ15" s="20">
        <v>2</v>
      </c>
      <c r="AK15" s="30" t="s">
        <v>117</v>
      </c>
      <c r="AL15" s="18">
        <v>0</v>
      </c>
      <c r="AM15" s="61" t="s">
        <v>56</v>
      </c>
      <c r="AN15" s="22" t="s">
        <v>56</v>
      </c>
      <c r="AO15" s="22" t="s">
        <v>56</v>
      </c>
      <c r="AP15" s="22" t="s">
        <v>56</v>
      </c>
      <c r="AQ15" s="22" t="s">
        <v>56</v>
      </c>
      <c r="AR15" s="22" t="s">
        <v>56</v>
      </c>
      <c r="AS15" s="22" t="s">
        <v>56</v>
      </c>
      <c r="AT15" s="46" t="s">
        <v>56</v>
      </c>
      <c r="AU15" s="57" t="s">
        <v>63</v>
      </c>
      <c r="AV15" s="99" t="s">
        <v>64</v>
      </c>
      <c r="AW15" s="57" t="s">
        <v>63</v>
      </c>
      <c r="AX15" s="59"/>
    </row>
    <row r="16" spans="1:61" s="18" customFormat="1" ht="64.5" customHeight="1">
      <c r="A16" s="17">
        <v>46193</v>
      </c>
      <c r="B16" s="18" t="s">
        <v>88</v>
      </c>
      <c r="C16" s="18" t="s">
        <v>47</v>
      </c>
      <c r="D16" s="18" t="s">
        <v>48</v>
      </c>
      <c r="E16" s="18" t="s">
        <v>49</v>
      </c>
      <c r="F16" s="18" t="s">
        <v>50</v>
      </c>
      <c r="G16" s="18" t="s">
        <v>51</v>
      </c>
      <c r="H16" s="18" t="s">
        <v>52</v>
      </c>
      <c r="I16" s="18" t="s">
        <v>53</v>
      </c>
      <c r="J16" s="18" t="s">
        <v>54</v>
      </c>
      <c r="K16" s="18" t="s">
        <v>55</v>
      </c>
      <c r="L16" s="18" t="s">
        <v>56</v>
      </c>
      <c r="M16" s="18">
        <v>3</v>
      </c>
      <c r="N16" s="18">
        <v>0</v>
      </c>
      <c r="O16" s="18">
        <v>0</v>
      </c>
      <c r="P16" s="18">
        <v>0</v>
      </c>
      <c r="Q16" s="18">
        <v>0</v>
      </c>
      <c r="R16" s="19">
        <f t="shared" ref="R16:R17" si="6">SUM(M16:Q16)</f>
        <v>3</v>
      </c>
      <c r="S16" s="18">
        <v>0</v>
      </c>
      <c r="T16" s="18">
        <v>0</v>
      </c>
      <c r="U16" s="18">
        <v>0</v>
      </c>
      <c r="V16" s="18">
        <v>0</v>
      </c>
      <c r="W16" s="18">
        <v>2</v>
      </c>
      <c r="X16" s="19">
        <f t="shared" ref="X16" si="7">SUM(S16:W16)</f>
        <v>2</v>
      </c>
      <c r="Y16" s="18">
        <v>0</v>
      </c>
      <c r="Z16" s="18">
        <v>0</v>
      </c>
      <c r="AA16" s="18">
        <v>1</v>
      </c>
      <c r="AB16" s="18">
        <v>2</v>
      </c>
      <c r="AC16" s="18">
        <v>0</v>
      </c>
      <c r="AD16" s="31">
        <v>0</v>
      </c>
      <c r="AE16" s="18">
        <v>0</v>
      </c>
      <c r="AF16" s="31">
        <v>0</v>
      </c>
      <c r="AG16" s="30" t="s">
        <v>118</v>
      </c>
      <c r="AH16" s="32">
        <v>0</v>
      </c>
      <c r="AI16" s="23" t="s">
        <v>116</v>
      </c>
      <c r="AJ16" s="20">
        <v>1</v>
      </c>
      <c r="AK16" s="18" t="s">
        <v>119</v>
      </c>
      <c r="AL16" s="18">
        <v>1</v>
      </c>
      <c r="AM16" s="61" t="s">
        <v>56</v>
      </c>
      <c r="AN16" s="22" t="s">
        <v>56</v>
      </c>
      <c r="AO16" s="22" t="s">
        <v>56</v>
      </c>
      <c r="AP16" s="22" t="s">
        <v>56</v>
      </c>
      <c r="AQ16" s="22" t="s">
        <v>56</v>
      </c>
      <c r="AR16" s="22" t="s">
        <v>56</v>
      </c>
      <c r="AS16" s="22" t="s">
        <v>56</v>
      </c>
      <c r="AT16" s="46" t="s">
        <v>56</v>
      </c>
      <c r="AU16" s="57" t="s">
        <v>63</v>
      </c>
      <c r="AV16" s="99" t="s">
        <v>64</v>
      </c>
      <c r="AW16" s="57" t="s">
        <v>64</v>
      </c>
      <c r="AX16" s="59"/>
    </row>
    <row r="17" spans="1:50" s="18" customFormat="1" ht="93" customHeight="1">
      <c r="A17" s="17">
        <v>46194</v>
      </c>
      <c r="B17" s="18" t="s">
        <v>46</v>
      </c>
      <c r="C17" s="18" t="s">
        <v>47</v>
      </c>
      <c r="D17" s="18" t="s">
        <v>48</v>
      </c>
      <c r="E17" s="18" t="s">
        <v>49</v>
      </c>
      <c r="F17" s="18" t="s">
        <v>50</v>
      </c>
      <c r="G17" s="18" t="s">
        <v>51</v>
      </c>
      <c r="H17" s="18" t="s">
        <v>52</v>
      </c>
      <c r="I17" s="18" t="s">
        <v>53</v>
      </c>
      <c r="J17" s="18" t="s">
        <v>54</v>
      </c>
      <c r="K17" s="18" t="s">
        <v>55</v>
      </c>
      <c r="L17" s="18" t="s">
        <v>56</v>
      </c>
      <c r="M17" s="18">
        <v>4</v>
      </c>
      <c r="N17" s="18">
        <v>0</v>
      </c>
      <c r="O17" s="18">
        <v>0</v>
      </c>
      <c r="P17" s="18">
        <v>1</v>
      </c>
      <c r="Q17" s="18">
        <v>1</v>
      </c>
      <c r="R17" s="19">
        <f t="shared" si="6"/>
        <v>6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9">
        <f t="shared" ref="X17" si="8">SUM(S17:W17)</f>
        <v>0</v>
      </c>
      <c r="Y17" s="18">
        <v>0</v>
      </c>
      <c r="Z17" s="18">
        <v>0</v>
      </c>
      <c r="AA17" s="18">
        <v>0</v>
      </c>
      <c r="AB17" s="18">
        <v>2</v>
      </c>
      <c r="AC17" s="18">
        <v>0</v>
      </c>
      <c r="AD17" s="18">
        <v>0</v>
      </c>
      <c r="AE17" s="18" t="s">
        <v>120</v>
      </c>
      <c r="AF17" s="31" t="s">
        <v>58</v>
      </c>
      <c r="AG17" s="52" t="s">
        <v>121</v>
      </c>
      <c r="AH17" s="62">
        <v>0</v>
      </c>
      <c r="AI17" s="53">
        <v>0</v>
      </c>
      <c r="AJ17" s="32">
        <v>0</v>
      </c>
      <c r="AK17" s="51" t="s">
        <v>121</v>
      </c>
      <c r="AL17" s="57">
        <v>0</v>
      </c>
      <c r="AM17" s="61" t="s">
        <v>56</v>
      </c>
      <c r="AN17" s="22" t="s">
        <v>56</v>
      </c>
      <c r="AO17" s="22" t="s">
        <v>56</v>
      </c>
      <c r="AP17" s="22" t="s">
        <v>56</v>
      </c>
      <c r="AQ17" s="22" t="s">
        <v>56</v>
      </c>
      <c r="AR17" s="22" t="s">
        <v>56</v>
      </c>
      <c r="AS17" s="22" t="s">
        <v>56</v>
      </c>
      <c r="AT17" s="46" t="s">
        <v>56</v>
      </c>
      <c r="AU17" s="57" t="s">
        <v>63</v>
      </c>
      <c r="AV17" s="99" t="s">
        <v>64</v>
      </c>
      <c r="AW17" s="57" t="s">
        <v>63</v>
      </c>
      <c r="AX17" s="59"/>
    </row>
    <row r="18" spans="1:50" s="18" customFormat="1" ht="69.75" customHeight="1">
      <c r="A18" s="17">
        <v>46195</v>
      </c>
      <c r="B18" s="18" t="s">
        <v>46</v>
      </c>
      <c r="C18" s="18" t="s">
        <v>47</v>
      </c>
      <c r="D18" s="18" t="s">
        <v>48</v>
      </c>
      <c r="E18" s="18" t="s">
        <v>49</v>
      </c>
      <c r="F18" s="18" t="s">
        <v>50</v>
      </c>
      <c r="G18" s="18" t="s">
        <v>51</v>
      </c>
      <c r="H18" s="18" t="s">
        <v>52</v>
      </c>
      <c r="I18" s="18" t="s">
        <v>53</v>
      </c>
      <c r="J18" s="18" t="s">
        <v>54</v>
      </c>
      <c r="K18" s="18" t="s">
        <v>55</v>
      </c>
      <c r="L18" s="18" t="s">
        <v>56</v>
      </c>
      <c r="M18" s="18">
        <v>2</v>
      </c>
      <c r="N18" s="18">
        <v>0</v>
      </c>
      <c r="O18" s="18">
        <v>0</v>
      </c>
      <c r="P18" s="18">
        <v>1</v>
      </c>
      <c r="Q18" s="18">
        <v>6</v>
      </c>
      <c r="R18" s="19">
        <f>SUM(M18:Q18)</f>
        <v>9</v>
      </c>
      <c r="S18" s="18">
        <v>2</v>
      </c>
      <c r="T18" s="18">
        <v>0</v>
      </c>
      <c r="U18" s="18">
        <v>0</v>
      </c>
      <c r="V18" s="18">
        <v>0</v>
      </c>
      <c r="W18" s="18">
        <v>2</v>
      </c>
      <c r="X18" s="19">
        <f>SUM(S18:W18)</f>
        <v>4</v>
      </c>
      <c r="Y18" s="18" t="s">
        <v>122</v>
      </c>
      <c r="Z18" s="18">
        <v>1</v>
      </c>
      <c r="AA18" s="18">
        <v>3</v>
      </c>
      <c r="AB18" s="18">
        <v>0</v>
      </c>
      <c r="AC18" s="18" t="s">
        <v>123</v>
      </c>
      <c r="AD18" s="18" t="s">
        <v>124</v>
      </c>
      <c r="AE18" s="18" t="s">
        <v>125</v>
      </c>
      <c r="AF18" s="31" t="s">
        <v>58</v>
      </c>
      <c r="AG18" s="18">
        <v>0</v>
      </c>
      <c r="AH18" s="32">
        <v>0</v>
      </c>
      <c r="AI18" s="30" t="s">
        <v>126</v>
      </c>
      <c r="AJ18" s="47">
        <v>0</v>
      </c>
      <c r="AK18" s="30">
        <v>0</v>
      </c>
      <c r="AL18" s="57">
        <v>0</v>
      </c>
      <c r="AM18" s="61" t="s">
        <v>56</v>
      </c>
      <c r="AN18" s="22" t="s">
        <v>56</v>
      </c>
      <c r="AO18" s="22" t="s">
        <v>56</v>
      </c>
      <c r="AP18" s="22" t="s">
        <v>56</v>
      </c>
      <c r="AQ18" s="22" t="s">
        <v>56</v>
      </c>
      <c r="AR18" s="22" t="s">
        <v>56</v>
      </c>
      <c r="AS18" s="22" t="s">
        <v>56</v>
      </c>
      <c r="AT18" s="46" t="s">
        <v>56</v>
      </c>
      <c r="AU18" s="57" t="s">
        <v>63</v>
      </c>
      <c r="AV18" s="99" t="s">
        <v>64</v>
      </c>
      <c r="AW18" s="57" t="s">
        <v>63</v>
      </c>
      <c r="AX18" s="59"/>
    </row>
    <row r="19" spans="1:50" s="18" customFormat="1" ht="42.75" customHeight="1">
      <c r="A19" s="17">
        <v>46196</v>
      </c>
      <c r="B19" s="18" t="s">
        <v>70</v>
      </c>
      <c r="C19" s="18" t="s">
        <v>47</v>
      </c>
      <c r="D19" s="18" t="s">
        <v>48</v>
      </c>
      <c r="E19" s="18" t="s">
        <v>49</v>
      </c>
      <c r="F19" s="18" t="s">
        <v>50</v>
      </c>
      <c r="G19" s="18" t="s">
        <v>51</v>
      </c>
      <c r="H19" s="18" t="s">
        <v>52</v>
      </c>
      <c r="I19" s="18" t="s">
        <v>53</v>
      </c>
      <c r="J19" s="18" t="s">
        <v>54</v>
      </c>
      <c r="K19" s="18" t="s">
        <v>55</v>
      </c>
      <c r="L19" s="18" t="s">
        <v>56</v>
      </c>
      <c r="M19" s="18">
        <v>6</v>
      </c>
      <c r="N19" s="18">
        <v>0</v>
      </c>
      <c r="O19" s="18">
        <v>0</v>
      </c>
      <c r="P19" s="18">
        <v>0</v>
      </c>
      <c r="Q19" s="18">
        <v>2</v>
      </c>
      <c r="R19" s="19">
        <f t="shared" ref="R19:R20" si="9">SUM(M19:Q19)</f>
        <v>8</v>
      </c>
      <c r="S19" s="18">
        <v>1</v>
      </c>
      <c r="T19" s="18">
        <v>0</v>
      </c>
      <c r="U19" s="18">
        <v>0</v>
      </c>
      <c r="V19" s="18">
        <v>0</v>
      </c>
      <c r="W19" s="18">
        <v>0</v>
      </c>
      <c r="X19" s="19">
        <f t="shared" ref="X19:X20" si="10">SUM(S19:W19)</f>
        <v>1</v>
      </c>
      <c r="Y19" s="18">
        <v>0</v>
      </c>
      <c r="Z19" s="18">
        <v>2</v>
      </c>
      <c r="AA19" s="18">
        <v>0</v>
      </c>
      <c r="AB19" s="18">
        <v>3</v>
      </c>
      <c r="AC19" s="18">
        <v>0</v>
      </c>
      <c r="AD19" s="18">
        <v>0</v>
      </c>
      <c r="AE19" s="18" t="s">
        <v>127</v>
      </c>
      <c r="AF19" s="31" t="s">
        <v>58</v>
      </c>
      <c r="AG19" s="30" t="s">
        <v>128</v>
      </c>
      <c r="AH19" s="30">
        <v>0</v>
      </c>
      <c r="AI19" s="30" t="s">
        <v>129</v>
      </c>
      <c r="AJ19" s="20">
        <v>0</v>
      </c>
      <c r="AK19" s="30">
        <v>0</v>
      </c>
      <c r="AL19" s="18">
        <v>0</v>
      </c>
      <c r="AM19" s="61" t="s">
        <v>56</v>
      </c>
      <c r="AN19" s="22" t="s">
        <v>56</v>
      </c>
      <c r="AO19" s="22" t="s">
        <v>56</v>
      </c>
      <c r="AP19" s="22" t="s">
        <v>56</v>
      </c>
      <c r="AQ19" s="22" t="s">
        <v>56</v>
      </c>
      <c r="AR19" s="22" t="s">
        <v>56</v>
      </c>
      <c r="AS19" s="22" t="s">
        <v>56</v>
      </c>
      <c r="AT19" s="46" t="s">
        <v>56</v>
      </c>
      <c r="AU19" s="57" t="s">
        <v>63</v>
      </c>
      <c r="AV19" s="99" t="s">
        <v>64</v>
      </c>
      <c r="AW19" s="57" t="s">
        <v>63</v>
      </c>
      <c r="AX19" s="59"/>
    </row>
    <row r="20" spans="1:50" s="18" customFormat="1" ht="66" customHeight="1">
      <c r="A20" s="17">
        <v>46197</v>
      </c>
      <c r="B20" s="18" t="s">
        <v>70</v>
      </c>
      <c r="C20" s="18" t="s">
        <v>47</v>
      </c>
      <c r="D20" s="18" t="s">
        <v>48</v>
      </c>
      <c r="E20" s="18" t="s">
        <v>49</v>
      </c>
      <c r="F20" s="18" t="s">
        <v>50</v>
      </c>
      <c r="G20" s="18" t="s">
        <v>51</v>
      </c>
      <c r="H20" s="18" t="s">
        <v>52</v>
      </c>
      <c r="I20" s="18" t="s">
        <v>53</v>
      </c>
      <c r="J20" s="18" t="s">
        <v>54</v>
      </c>
      <c r="K20" s="18" t="s">
        <v>55</v>
      </c>
      <c r="L20" s="18" t="s">
        <v>56</v>
      </c>
      <c r="M20" s="18">
        <v>5</v>
      </c>
      <c r="N20" s="18">
        <v>0</v>
      </c>
      <c r="O20" s="18">
        <v>0</v>
      </c>
      <c r="P20" s="18">
        <v>1</v>
      </c>
      <c r="Q20" s="18">
        <v>2</v>
      </c>
      <c r="R20" s="19">
        <f t="shared" si="9"/>
        <v>8</v>
      </c>
      <c r="S20" s="18">
        <v>0</v>
      </c>
      <c r="T20" s="18">
        <v>0</v>
      </c>
      <c r="U20" s="18">
        <v>0</v>
      </c>
      <c r="V20" s="18">
        <v>0</v>
      </c>
      <c r="W20" s="18">
        <v>1</v>
      </c>
      <c r="X20" s="19">
        <f t="shared" si="10"/>
        <v>1</v>
      </c>
      <c r="Y20" s="18">
        <v>0</v>
      </c>
      <c r="Z20" s="18">
        <v>0</v>
      </c>
      <c r="AA20" s="18">
        <v>0</v>
      </c>
      <c r="AB20" s="18">
        <v>1</v>
      </c>
      <c r="AC20" s="18">
        <v>0</v>
      </c>
      <c r="AD20" s="18">
        <v>0</v>
      </c>
      <c r="AE20" s="31">
        <v>0</v>
      </c>
      <c r="AF20" s="31">
        <v>0</v>
      </c>
      <c r="AG20" s="18" t="s">
        <v>130</v>
      </c>
      <c r="AH20" s="18">
        <v>0</v>
      </c>
      <c r="AI20" s="20">
        <v>0</v>
      </c>
      <c r="AJ20" s="32">
        <v>0</v>
      </c>
      <c r="AK20" s="18" t="s">
        <v>130</v>
      </c>
      <c r="AL20" s="18">
        <v>0</v>
      </c>
      <c r="AM20" s="61" t="s">
        <v>131</v>
      </c>
      <c r="AN20" s="22" t="s">
        <v>131</v>
      </c>
      <c r="AO20" s="22" t="s">
        <v>132</v>
      </c>
      <c r="AP20" s="22">
        <v>1602</v>
      </c>
      <c r="AQ20" s="60">
        <v>0.90625</v>
      </c>
      <c r="AR20" s="60">
        <v>0.3527777777777778</v>
      </c>
      <c r="AS20" s="22" t="s">
        <v>133</v>
      </c>
      <c r="AT20" s="46" t="s">
        <v>134</v>
      </c>
      <c r="AU20" s="57" t="s">
        <v>64</v>
      </c>
      <c r="AV20" s="99" t="s">
        <v>64</v>
      </c>
      <c r="AW20" s="57" t="s">
        <v>63</v>
      </c>
      <c r="AX20" s="59"/>
    </row>
    <row r="21" spans="1:50" ht="48.75" customHeight="1">
      <c r="A21" s="17">
        <v>46202</v>
      </c>
      <c r="B21" s="18" t="s">
        <v>88</v>
      </c>
      <c r="C21" s="18" t="s">
        <v>47</v>
      </c>
      <c r="D21" s="18" t="s">
        <v>48</v>
      </c>
      <c r="E21" s="18" t="s">
        <v>135</v>
      </c>
      <c r="F21" s="18" t="s">
        <v>51</v>
      </c>
      <c r="G21" s="18" t="s">
        <v>72</v>
      </c>
      <c r="H21" s="18" t="s">
        <v>52</v>
      </c>
      <c r="I21" s="18" t="s">
        <v>53</v>
      </c>
      <c r="J21" s="18" t="s">
        <v>54</v>
      </c>
      <c r="K21" s="18" t="s">
        <v>55</v>
      </c>
      <c r="L21" s="18" t="s">
        <v>56</v>
      </c>
      <c r="M21" s="18">
        <v>3</v>
      </c>
      <c r="N21" s="18">
        <v>0</v>
      </c>
      <c r="O21" s="18">
        <v>0</v>
      </c>
      <c r="P21" s="18">
        <v>0</v>
      </c>
      <c r="Q21" s="18">
        <v>2</v>
      </c>
      <c r="R21" s="19">
        <f t="shared" ref="R21" si="11">SUM(M21:Q21)</f>
        <v>5</v>
      </c>
      <c r="S21" s="18">
        <v>1</v>
      </c>
      <c r="T21" s="18">
        <v>0</v>
      </c>
      <c r="U21" s="18">
        <v>0</v>
      </c>
      <c r="V21" s="18">
        <v>0</v>
      </c>
      <c r="W21" s="18">
        <v>2</v>
      </c>
      <c r="X21" s="19">
        <f t="shared" ref="X21" si="12">SUM(S21:W21)</f>
        <v>3</v>
      </c>
      <c r="Y21" s="18">
        <v>0</v>
      </c>
      <c r="Z21" s="18">
        <v>0</v>
      </c>
      <c r="AA21" s="18">
        <v>1</v>
      </c>
      <c r="AB21" s="2">
        <v>2</v>
      </c>
      <c r="AC21" s="18">
        <v>0</v>
      </c>
      <c r="AD21" s="18">
        <v>0</v>
      </c>
      <c r="AE21" s="48" t="s">
        <v>136</v>
      </c>
      <c r="AF21" s="18" t="s">
        <v>58</v>
      </c>
      <c r="AG21" s="30" t="s">
        <v>137</v>
      </c>
      <c r="AH21" s="32">
        <v>0</v>
      </c>
      <c r="AI21" s="18" t="s">
        <v>138</v>
      </c>
      <c r="AJ21" s="20">
        <v>2</v>
      </c>
      <c r="AK21" s="18" t="s">
        <v>139</v>
      </c>
      <c r="AL21" s="63">
        <v>0</v>
      </c>
      <c r="AM21" s="61" t="s">
        <v>56</v>
      </c>
      <c r="AN21" s="22" t="s">
        <v>56</v>
      </c>
      <c r="AO21" s="22" t="s">
        <v>56</v>
      </c>
      <c r="AP21" s="22" t="s">
        <v>56</v>
      </c>
      <c r="AQ21" s="22" t="s">
        <v>56</v>
      </c>
      <c r="AR21" s="22" t="s">
        <v>56</v>
      </c>
      <c r="AS21" s="22" t="s">
        <v>56</v>
      </c>
      <c r="AT21" s="46" t="s">
        <v>56</v>
      </c>
      <c r="AU21" s="57" t="s">
        <v>63</v>
      </c>
      <c r="AV21" s="99" t="s">
        <v>64</v>
      </c>
      <c r="AW21" s="57" t="s">
        <v>63</v>
      </c>
    </row>
    <row r="22" spans="1:50" s="38" customFormat="1" ht="42" customHeight="1">
      <c r="A22" s="2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7"/>
      <c r="S22" s="21"/>
      <c r="T22" s="21"/>
      <c r="U22" s="21"/>
      <c r="V22" s="21"/>
      <c r="W22" s="21"/>
      <c r="X22" s="27"/>
      <c r="Y22" s="21"/>
      <c r="Z22" s="21"/>
      <c r="AA22" s="21"/>
      <c r="AB22" s="21"/>
      <c r="AC22" s="21"/>
      <c r="AD22" s="21"/>
      <c r="AE22" s="21"/>
      <c r="AF22" s="21"/>
      <c r="AG22" s="33"/>
      <c r="AH22" s="34"/>
      <c r="AI22" s="40"/>
      <c r="AJ22" s="24"/>
      <c r="AK22" s="21"/>
      <c r="AL22" s="21"/>
      <c r="AM22" s="29"/>
      <c r="AN22" s="29"/>
      <c r="AO22" s="29"/>
      <c r="AP22" s="29"/>
      <c r="AQ22" s="29"/>
      <c r="AR22" s="29"/>
      <c r="AS22" s="29"/>
      <c r="AT22" s="29"/>
      <c r="AU22" s="29"/>
      <c r="AV22" s="41"/>
      <c r="AW22" s="101"/>
    </row>
    <row r="23" spans="1:50" s="38" customFormat="1" ht="42" customHeight="1">
      <c r="A23" s="2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7"/>
      <c r="S23" s="21"/>
      <c r="T23" s="21"/>
      <c r="U23" s="21"/>
      <c r="V23" s="21"/>
      <c r="W23" s="21"/>
      <c r="X23" s="27"/>
      <c r="Y23" s="21"/>
      <c r="Z23" s="21"/>
      <c r="AA23" s="21"/>
      <c r="AB23" s="21"/>
      <c r="AC23" s="21"/>
      <c r="AD23" s="21"/>
      <c r="AE23" s="21"/>
      <c r="AF23" s="28"/>
      <c r="AG23" s="33"/>
      <c r="AH23" s="42"/>
      <c r="AI23" s="40"/>
      <c r="AJ23" s="24"/>
      <c r="AK23" s="33"/>
      <c r="AL23" s="21"/>
      <c r="AM23" s="29"/>
      <c r="AN23" s="29"/>
      <c r="AO23" s="29"/>
      <c r="AP23" s="29"/>
      <c r="AQ23" s="29"/>
      <c r="AR23" s="29"/>
      <c r="AS23" s="29"/>
      <c r="AT23" s="29"/>
      <c r="AU23" s="29"/>
      <c r="AV23" s="41"/>
      <c r="AW23" s="41"/>
    </row>
    <row r="24" spans="1:50" s="38" customFormat="1" ht="52.5" customHeight="1">
      <c r="A24" s="26"/>
      <c r="B24" s="21"/>
      <c r="C24" s="21"/>
      <c r="D24" s="21"/>
      <c r="E24" s="21"/>
      <c r="F24" s="21"/>
      <c r="G24" s="21"/>
      <c r="H24" s="21"/>
      <c r="I24" s="33"/>
      <c r="J24" s="39"/>
      <c r="K24" s="21"/>
      <c r="L24" s="21"/>
      <c r="M24" s="21"/>
      <c r="N24" s="21"/>
      <c r="O24" s="21"/>
      <c r="P24" s="21"/>
      <c r="Q24" s="21"/>
      <c r="R24" s="27"/>
      <c r="S24" s="21"/>
      <c r="T24" s="21"/>
      <c r="U24" s="21"/>
      <c r="V24" s="21"/>
      <c r="W24" s="21"/>
      <c r="X24" s="27"/>
      <c r="Y24" s="21"/>
      <c r="Z24" s="21"/>
      <c r="AA24" s="21"/>
      <c r="AB24" s="21"/>
      <c r="AC24" s="21"/>
      <c r="AD24" s="21"/>
      <c r="AE24" s="21"/>
      <c r="AF24" s="28"/>
      <c r="AG24" s="33"/>
      <c r="AH24" s="34"/>
      <c r="AI24" s="40"/>
      <c r="AJ24" s="24"/>
      <c r="AK24" s="21"/>
      <c r="AL24" s="43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5"/>
    </row>
    <row r="25" spans="1:50" s="38" customFormat="1" ht="20.25" customHeight="1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19">
        <f t="shared" ref="R25" si="13">SUM(M25:Q25)</f>
        <v>0</v>
      </c>
      <c r="S25" s="21"/>
      <c r="T25" s="21"/>
      <c r="U25" s="21"/>
      <c r="V25" s="21"/>
      <c r="W25" s="21"/>
      <c r="X25" s="19">
        <v>0</v>
      </c>
      <c r="Y25" s="21"/>
      <c r="Z25" s="21"/>
      <c r="AA25" s="21"/>
      <c r="AB25" s="21"/>
      <c r="AC25" s="21"/>
      <c r="AD25" s="21"/>
      <c r="AE25" s="21"/>
      <c r="AF25" s="28"/>
      <c r="AG25" s="33"/>
      <c r="AH25" s="34"/>
      <c r="AI25" s="35"/>
      <c r="AJ25" s="24"/>
      <c r="AK25" s="21"/>
      <c r="AL25" s="21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</row>
    <row r="26" spans="1:50" s="38" customFormat="1" ht="20.25" customHeight="1">
      <c r="A26" s="26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9">
        <f t="shared" ref="R26:R29" si="14">SUM(M26:Q26)</f>
        <v>0</v>
      </c>
      <c r="S26" s="21"/>
      <c r="T26" s="21"/>
      <c r="U26" s="21"/>
      <c r="V26" s="21"/>
      <c r="W26" s="21"/>
      <c r="X26" s="19">
        <f t="shared" ref="X26:X29" si="15">SUM(S26:W26)</f>
        <v>0</v>
      </c>
      <c r="Y26" s="21"/>
      <c r="Z26" s="21"/>
      <c r="AA26" s="21"/>
      <c r="AB26" s="21"/>
      <c r="AC26" s="21"/>
      <c r="AD26" s="21"/>
      <c r="AE26" s="21"/>
      <c r="AF26" s="28"/>
      <c r="AG26" s="33"/>
      <c r="AH26" s="34"/>
      <c r="AI26" s="35"/>
      <c r="AJ26" s="24"/>
      <c r="AK26" s="21"/>
      <c r="AL26" s="21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</row>
    <row r="27" spans="1:50" s="38" customFormat="1" ht="20.25" customHeight="1">
      <c r="A27" s="26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19">
        <f t="shared" si="14"/>
        <v>0</v>
      </c>
      <c r="S27" s="21"/>
      <c r="T27" s="21"/>
      <c r="U27" s="21"/>
      <c r="V27" s="21"/>
      <c r="W27" s="21"/>
      <c r="X27" s="19">
        <f t="shared" si="15"/>
        <v>0</v>
      </c>
      <c r="Y27" s="21"/>
      <c r="Z27" s="21"/>
      <c r="AA27" s="21"/>
      <c r="AB27" s="21"/>
      <c r="AC27" s="21"/>
      <c r="AD27" s="21"/>
      <c r="AE27" s="21"/>
      <c r="AF27" s="28"/>
      <c r="AG27" s="33"/>
      <c r="AH27" s="34"/>
      <c r="AI27" s="35"/>
      <c r="AJ27" s="24"/>
      <c r="AK27" s="21"/>
      <c r="AL27" s="21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</row>
    <row r="28" spans="1:50" s="38" customFormat="1" ht="20.25" customHeight="1">
      <c r="A28" s="2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19">
        <f t="shared" si="14"/>
        <v>0</v>
      </c>
      <c r="S28" s="21"/>
      <c r="T28" s="21"/>
      <c r="U28" s="21"/>
      <c r="V28" s="21"/>
      <c r="W28" s="21"/>
      <c r="X28" s="19">
        <f t="shared" si="15"/>
        <v>0</v>
      </c>
      <c r="Y28" s="21"/>
      <c r="Z28" s="21"/>
      <c r="AA28" s="21"/>
      <c r="AB28" s="21"/>
      <c r="AC28" s="21"/>
      <c r="AD28" s="21"/>
      <c r="AE28" s="21"/>
      <c r="AF28" s="28"/>
      <c r="AG28" s="33"/>
      <c r="AH28" s="34"/>
      <c r="AI28" s="35"/>
      <c r="AJ28" s="24"/>
      <c r="AK28" s="21"/>
      <c r="AL28" s="21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</row>
    <row r="29" spans="1:50" s="38" customFormat="1" ht="20.25" customHeight="1">
      <c r="A29" s="26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19">
        <f t="shared" si="14"/>
        <v>0</v>
      </c>
      <c r="S29" s="21"/>
      <c r="T29" s="21"/>
      <c r="U29" s="21"/>
      <c r="V29" s="21"/>
      <c r="W29" s="21"/>
      <c r="X29" s="19">
        <f t="shared" si="15"/>
        <v>0</v>
      </c>
      <c r="Y29" s="21"/>
      <c r="Z29" s="21"/>
      <c r="AA29" s="21"/>
      <c r="AB29" s="21"/>
      <c r="AC29" s="21"/>
      <c r="AD29" s="21"/>
      <c r="AE29" s="21"/>
      <c r="AF29" s="28"/>
      <c r="AG29" s="33"/>
      <c r="AH29" s="34"/>
      <c r="AI29" s="35"/>
      <c r="AJ29" s="24"/>
      <c r="AK29" s="21"/>
      <c r="AL29" s="21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</row>
    <row r="30" spans="1:50" s="38" customFormat="1" ht="20.25" customHeight="1">
      <c r="A30" s="2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7"/>
      <c r="S30" s="21"/>
      <c r="T30" s="21"/>
      <c r="U30" s="21"/>
      <c r="V30" s="21"/>
      <c r="W30" s="21"/>
      <c r="X30" s="27"/>
      <c r="Y30" s="21"/>
      <c r="Z30" s="21"/>
      <c r="AA30" s="21"/>
      <c r="AB30" s="21"/>
      <c r="AC30" s="21"/>
      <c r="AD30" s="21"/>
      <c r="AE30" s="21"/>
      <c r="AF30" s="28"/>
      <c r="AG30" s="33"/>
      <c r="AH30" s="34"/>
      <c r="AI30" s="35"/>
      <c r="AJ30" s="24"/>
      <c r="AK30" s="21"/>
      <c r="AL30" s="21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</row>
    <row r="31" spans="1:50" s="38" customFormat="1" ht="20.25" customHeight="1">
      <c r="A31" s="26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7"/>
      <c r="S31" s="21"/>
      <c r="T31" s="21"/>
      <c r="U31" s="21"/>
      <c r="V31" s="21"/>
      <c r="W31" s="21"/>
      <c r="X31" s="27"/>
      <c r="Y31" s="21"/>
      <c r="Z31" s="21"/>
      <c r="AA31" s="21"/>
      <c r="AB31" s="21"/>
      <c r="AC31" s="21"/>
      <c r="AD31" s="21"/>
      <c r="AE31" s="21"/>
      <c r="AF31" s="28"/>
      <c r="AG31" s="33"/>
      <c r="AH31" s="34"/>
      <c r="AI31" s="35"/>
      <c r="AJ31" s="24"/>
      <c r="AK31" s="21"/>
      <c r="AL31" s="21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</row>
    <row r="32" spans="1:50" s="38" customFormat="1" ht="20.25" customHeight="1">
      <c r="A32" s="2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7"/>
      <c r="S32" s="21"/>
      <c r="T32" s="21"/>
      <c r="U32" s="21"/>
      <c r="V32" s="21"/>
      <c r="W32" s="21"/>
      <c r="X32" s="27"/>
      <c r="Y32" s="21"/>
      <c r="Z32" s="21"/>
      <c r="AA32" s="21"/>
      <c r="AB32" s="21"/>
      <c r="AC32" s="21"/>
      <c r="AD32" s="21"/>
      <c r="AE32" s="21"/>
      <c r="AF32" s="28"/>
      <c r="AG32" s="33"/>
      <c r="AH32" s="34"/>
      <c r="AI32" s="35"/>
      <c r="AJ32" s="24"/>
      <c r="AK32" s="21"/>
      <c r="AL32" s="21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</row>
    <row r="33" spans="1:49" s="38" customFormat="1" ht="20.25" customHeight="1">
      <c r="A33" s="26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7"/>
      <c r="S33" s="21"/>
      <c r="T33" s="21"/>
      <c r="U33" s="21"/>
      <c r="V33" s="21"/>
      <c r="W33" s="21"/>
      <c r="X33" s="27"/>
      <c r="Y33" s="21"/>
      <c r="Z33" s="21"/>
      <c r="AA33" s="21"/>
      <c r="AB33" s="21"/>
      <c r="AC33" s="21"/>
      <c r="AD33" s="21"/>
      <c r="AE33" s="21"/>
      <c r="AF33" s="28"/>
      <c r="AG33" s="33"/>
      <c r="AH33" s="34"/>
      <c r="AI33" s="35"/>
      <c r="AJ33" s="24"/>
      <c r="AK33" s="21"/>
      <c r="AL33" s="21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</row>
    <row r="34" spans="1:49" s="38" customFormat="1" ht="20.25" customHeight="1">
      <c r="A34" s="26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7"/>
      <c r="S34" s="21"/>
      <c r="T34" s="21"/>
      <c r="U34" s="21"/>
      <c r="V34" s="21"/>
      <c r="W34" s="21"/>
      <c r="X34" s="27"/>
      <c r="Y34" s="21"/>
      <c r="Z34" s="21"/>
      <c r="AA34" s="21"/>
      <c r="AB34" s="21"/>
      <c r="AC34" s="21"/>
      <c r="AD34" s="21"/>
      <c r="AE34" s="21"/>
      <c r="AF34" s="28"/>
      <c r="AG34" s="33"/>
      <c r="AH34" s="34"/>
      <c r="AI34" s="35"/>
      <c r="AJ34" s="24"/>
      <c r="AK34" s="21"/>
      <c r="AL34" s="21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</row>
    <row r="35" spans="1:49" s="38" customFormat="1" ht="20.25" customHeight="1">
      <c r="A35" s="26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7"/>
      <c r="S35" s="21"/>
      <c r="T35" s="21"/>
      <c r="U35" s="21"/>
      <c r="V35" s="21"/>
      <c r="W35" s="21"/>
      <c r="X35" s="27"/>
      <c r="Y35" s="21"/>
      <c r="Z35" s="21"/>
      <c r="AA35" s="21"/>
      <c r="AB35" s="21"/>
      <c r="AC35" s="21"/>
      <c r="AD35" s="21"/>
      <c r="AE35" s="21"/>
      <c r="AF35" s="28"/>
      <c r="AG35" s="33"/>
      <c r="AH35" s="34"/>
      <c r="AI35" s="35"/>
      <c r="AJ35" s="24"/>
      <c r="AK35" s="21"/>
      <c r="AL35" s="21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</row>
    <row r="36" spans="1:49" s="38" customFormat="1" ht="20.25" customHeight="1">
      <c r="A36" s="26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7"/>
      <c r="S36" s="21"/>
      <c r="T36" s="21"/>
      <c r="U36" s="21"/>
      <c r="V36" s="21"/>
      <c r="W36" s="21"/>
      <c r="X36" s="27"/>
      <c r="Y36" s="21"/>
      <c r="Z36" s="21"/>
      <c r="AA36" s="21"/>
      <c r="AB36" s="21"/>
      <c r="AC36" s="21"/>
      <c r="AD36" s="21"/>
      <c r="AE36" s="21"/>
      <c r="AF36" s="28"/>
      <c r="AG36" s="33"/>
      <c r="AH36" s="34"/>
      <c r="AI36" s="35"/>
      <c r="AJ36" s="24"/>
      <c r="AK36" s="21"/>
      <c r="AL36" s="21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</row>
    <row r="37" spans="1:49" s="38" customFormat="1">
      <c r="A37" s="26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7"/>
      <c r="S37" s="21"/>
      <c r="T37" s="21"/>
      <c r="U37" s="21"/>
      <c r="V37" s="21"/>
      <c r="W37" s="21"/>
      <c r="X37" s="27"/>
      <c r="Y37" s="21"/>
      <c r="Z37" s="21"/>
      <c r="AA37" s="21"/>
      <c r="AB37" s="21"/>
      <c r="AC37" s="21"/>
      <c r="AD37" s="21"/>
      <c r="AE37" s="21"/>
      <c r="AF37" s="28"/>
      <c r="AG37" s="33"/>
      <c r="AH37" s="34"/>
      <c r="AI37" s="35"/>
      <c r="AJ37" s="24"/>
      <c r="AK37" s="21"/>
      <c r="AL37" s="21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</row>
    <row r="38" spans="1:49" s="38" customFormat="1">
      <c r="A38" s="26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7"/>
      <c r="S38" s="21"/>
      <c r="T38" s="21"/>
      <c r="U38" s="21"/>
      <c r="V38" s="21"/>
      <c r="W38" s="21"/>
      <c r="X38" s="27"/>
      <c r="Y38" s="21"/>
      <c r="Z38" s="21"/>
      <c r="AA38" s="21"/>
      <c r="AB38" s="21"/>
      <c r="AC38" s="21"/>
      <c r="AD38" s="21"/>
      <c r="AE38" s="21"/>
      <c r="AF38" s="28"/>
      <c r="AG38" s="33"/>
      <c r="AH38" s="34"/>
      <c r="AI38" s="35"/>
      <c r="AJ38" s="24"/>
      <c r="AK38" s="21"/>
      <c r="AL38" s="21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</row>
    <row r="39" spans="1:49" s="38" customFormat="1">
      <c r="A39" s="26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7"/>
      <c r="S39" s="21"/>
      <c r="T39" s="21"/>
      <c r="U39" s="21"/>
      <c r="V39" s="21"/>
      <c r="W39" s="21"/>
      <c r="X39" s="27"/>
      <c r="Y39" s="21"/>
      <c r="Z39" s="21"/>
      <c r="AA39" s="21"/>
      <c r="AB39" s="21"/>
      <c r="AC39" s="21"/>
      <c r="AD39" s="21"/>
      <c r="AE39" s="21"/>
      <c r="AF39" s="28"/>
      <c r="AG39" s="33"/>
      <c r="AH39" s="34"/>
      <c r="AI39" s="35"/>
      <c r="AJ39" s="24"/>
      <c r="AK39" s="21"/>
      <c r="AL39" s="21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</row>
    <row r="40" spans="1:49" s="38" customFormat="1">
      <c r="A40" s="2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7"/>
      <c r="S40" s="21"/>
      <c r="T40" s="21"/>
      <c r="U40" s="21"/>
      <c r="V40" s="21"/>
      <c r="W40" s="21"/>
      <c r="X40" s="27"/>
      <c r="Y40" s="21"/>
      <c r="Z40" s="21"/>
      <c r="AA40" s="21"/>
      <c r="AB40" s="21"/>
      <c r="AC40" s="21"/>
      <c r="AD40" s="21"/>
      <c r="AE40" s="21"/>
      <c r="AF40" s="28"/>
      <c r="AG40" s="33"/>
      <c r="AH40" s="34"/>
      <c r="AI40" s="35"/>
      <c r="AJ40" s="24"/>
      <c r="AK40" s="21"/>
      <c r="AL40" s="21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</row>
    <row r="41" spans="1:49" s="38" customFormat="1">
      <c r="A41" s="2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7"/>
      <c r="S41" s="21"/>
      <c r="T41" s="21"/>
      <c r="U41" s="21"/>
      <c r="V41" s="21"/>
      <c r="W41" s="21"/>
      <c r="X41" s="27"/>
      <c r="Y41" s="21"/>
      <c r="Z41" s="21"/>
      <c r="AA41" s="21"/>
      <c r="AB41" s="21"/>
      <c r="AC41" s="21"/>
      <c r="AD41" s="21"/>
      <c r="AE41" s="21"/>
      <c r="AF41" s="28"/>
      <c r="AG41" s="33"/>
      <c r="AH41" s="34"/>
      <c r="AI41" s="35"/>
      <c r="AJ41" s="24"/>
      <c r="AK41" s="21"/>
      <c r="AL41" s="21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</row>
    <row r="42" spans="1:49" s="38" customFormat="1">
      <c r="A42" s="2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7"/>
      <c r="S42" s="21"/>
      <c r="T42" s="21"/>
      <c r="U42" s="21"/>
      <c r="V42" s="21"/>
      <c r="W42" s="21"/>
      <c r="X42" s="27"/>
      <c r="Y42" s="21"/>
      <c r="Z42" s="21"/>
      <c r="AA42" s="21"/>
      <c r="AB42" s="21"/>
      <c r="AC42" s="21"/>
      <c r="AD42" s="21"/>
      <c r="AE42" s="21"/>
      <c r="AF42" s="28"/>
      <c r="AG42" s="33"/>
      <c r="AH42" s="34"/>
      <c r="AI42" s="35"/>
      <c r="AJ42" s="24"/>
      <c r="AK42" s="21"/>
      <c r="AL42" s="21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</row>
    <row r="43" spans="1:49">
      <c r="A43" s="17"/>
      <c r="B43" s="18"/>
      <c r="C43" s="18"/>
      <c r="D43" s="18"/>
      <c r="E43" s="18"/>
      <c r="F43" s="21"/>
      <c r="G43" s="21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/>
      <c r="S43" s="18"/>
      <c r="T43" s="18"/>
      <c r="U43" s="18"/>
      <c r="V43" s="18"/>
      <c r="W43" s="18"/>
      <c r="X43" s="19"/>
      <c r="Y43" s="18"/>
      <c r="Z43" s="18"/>
      <c r="AA43" s="18"/>
      <c r="AB43" s="18"/>
      <c r="AC43" s="18"/>
      <c r="AD43" s="18"/>
      <c r="AE43" s="18"/>
      <c r="AF43" s="31"/>
      <c r="AG43" s="30"/>
      <c r="AH43" s="32"/>
      <c r="AI43" s="23"/>
      <c r="AJ43" s="20"/>
      <c r="AK43" s="18"/>
      <c r="AL43" s="18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</row>
    <row r="44" spans="1:49">
      <c r="A44" s="17"/>
      <c r="B44" s="18"/>
      <c r="C44" s="18"/>
      <c r="D44" s="18"/>
      <c r="E44" s="18"/>
      <c r="F44" s="21"/>
      <c r="G44" s="21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/>
      <c r="S44" s="18"/>
      <c r="T44" s="18"/>
      <c r="U44" s="18"/>
      <c r="V44" s="18"/>
      <c r="W44" s="18"/>
      <c r="X44" s="19"/>
      <c r="Y44" s="18"/>
      <c r="Z44" s="18"/>
      <c r="AA44" s="18"/>
      <c r="AB44" s="18"/>
      <c r="AC44" s="18"/>
      <c r="AD44" s="18"/>
      <c r="AE44" s="18"/>
      <c r="AF44" s="31"/>
      <c r="AG44" s="30"/>
      <c r="AH44" s="32"/>
      <c r="AI44" s="23"/>
      <c r="AJ44" s="20"/>
      <c r="AK44" s="18"/>
      <c r="AL44" s="18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</row>
    <row r="45" spans="1:49">
      <c r="A45" s="17"/>
      <c r="B45" s="18"/>
      <c r="C45" s="18"/>
      <c r="D45" s="18"/>
      <c r="E45" s="18"/>
      <c r="F45" s="21"/>
      <c r="G45" s="21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/>
      <c r="S45" s="18"/>
      <c r="T45" s="18"/>
      <c r="U45" s="18"/>
      <c r="V45" s="18"/>
      <c r="W45" s="18"/>
      <c r="X45" s="19"/>
      <c r="Y45" s="18"/>
      <c r="Z45" s="18"/>
      <c r="AA45" s="18"/>
      <c r="AB45" s="18"/>
      <c r="AC45" s="18"/>
      <c r="AD45" s="18"/>
      <c r="AE45" s="18"/>
      <c r="AF45" s="31"/>
      <c r="AG45" s="30"/>
      <c r="AH45" s="32"/>
      <c r="AI45" s="23"/>
      <c r="AJ45" s="20"/>
      <c r="AK45" s="18"/>
      <c r="AL45" s="18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</row>
    <row r="46" spans="1:49">
      <c r="A46" s="17"/>
      <c r="B46" s="18"/>
      <c r="C46" s="18"/>
      <c r="D46" s="18"/>
      <c r="E46" s="18"/>
      <c r="F46" s="21"/>
      <c r="G46" s="21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/>
      <c r="S46" s="18"/>
      <c r="T46" s="18"/>
      <c r="U46" s="18"/>
      <c r="V46" s="18"/>
      <c r="W46" s="18"/>
      <c r="X46" s="19"/>
      <c r="Y46" s="18"/>
      <c r="Z46" s="18"/>
      <c r="AA46" s="18"/>
      <c r="AB46" s="18"/>
      <c r="AC46" s="18"/>
      <c r="AD46" s="18"/>
      <c r="AE46" s="18"/>
      <c r="AF46" s="31"/>
      <c r="AG46" s="30"/>
      <c r="AH46" s="32"/>
      <c r="AI46" s="23"/>
      <c r="AJ46" s="20"/>
      <c r="AK46" s="18"/>
      <c r="AL46" s="18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</row>
    <row r="47" spans="1:49">
      <c r="A47" s="17"/>
      <c r="B47" s="18"/>
      <c r="C47" s="18"/>
      <c r="D47" s="18"/>
      <c r="E47" s="18"/>
      <c r="F47" s="2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9"/>
      <c r="S47" s="18"/>
      <c r="T47" s="18"/>
      <c r="U47" s="18"/>
      <c r="V47" s="18"/>
      <c r="W47" s="18"/>
      <c r="X47" s="19"/>
      <c r="Y47" s="18"/>
      <c r="Z47" s="18"/>
      <c r="AA47" s="18"/>
      <c r="AB47" s="18"/>
      <c r="AC47" s="18"/>
      <c r="AD47" s="18"/>
      <c r="AE47" s="18"/>
      <c r="AF47" s="31"/>
      <c r="AG47" s="30"/>
      <c r="AH47" s="32"/>
      <c r="AI47" s="23"/>
      <c r="AJ47" s="20"/>
      <c r="AK47" s="18"/>
      <c r="AL47" s="18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</row>
    <row r="48" spans="1:49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8"/>
      <c r="T48" s="18"/>
      <c r="U48" s="18"/>
      <c r="V48" s="18"/>
      <c r="W48" s="18"/>
      <c r="X48" s="19"/>
      <c r="Y48" s="18"/>
      <c r="Z48" s="18"/>
      <c r="AA48" s="18"/>
      <c r="AB48" s="18"/>
      <c r="AC48" s="18"/>
      <c r="AD48" s="18"/>
      <c r="AE48" s="18"/>
      <c r="AF48" s="31"/>
      <c r="AG48" s="30"/>
      <c r="AH48" s="32"/>
      <c r="AI48" s="23"/>
      <c r="AJ48" s="20"/>
      <c r="AK48" s="18"/>
      <c r="AL48" s="18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</row>
    <row r="49" spans="1:49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8"/>
      <c r="T49" s="18"/>
      <c r="U49" s="18"/>
      <c r="V49" s="18"/>
      <c r="W49" s="18"/>
      <c r="X49" s="19"/>
      <c r="Y49" s="18"/>
      <c r="Z49" s="18"/>
      <c r="AA49" s="18"/>
      <c r="AB49" s="18"/>
      <c r="AC49" s="18"/>
      <c r="AD49" s="18"/>
      <c r="AE49" s="18"/>
      <c r="AF49" s="31"/>
      <c r="AG49" s="30"/>
      <c r="AH49" s="32"/>
      <c r="AI49" s="23"/>
      <c r="AJ49" s="20"/>
      <c r="AK49" s="18"/>
      <c r="AL49" s="18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</row>
    <row r="50" spans="1:49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9"/>
      <c r="S50" s="18"/>
      <c r="T50" s="18"/>
      <c r="U50" s="18"/>
      <c r="V50" s="18"/>
      <c r="W50" s="18"/>
      <c r="X50" s="19"/>
      <c r="Y50" s="18"/>
      <c r="Z50" s="18"/>
      <c r="AA50" s="18"/>
      <c r="AB50" s="18"/>
      <c r="AC50" s="18"/>
      <c r="AD50" s="18"/>
      <c r="AE50" s="18"/>
      <c r="AF50" s="31"/>
      <c r="AG50" s="30"/>
      <c r="AH50" s="32"/>
      <c r="AI50" s="23"/>
      <c r="AJ50" s="20"/>
      <c r="AK50" s="18"/>
      <c r="AL50" s="18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</row>
    <row r="51" spans="1:49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8"/>
      <c r="T51" s="18"/>
      <c r="U51" s="18"/>
      <c r="V51" s="18"/>
      <c r="W51" s="18"/>
      <c r="X51" s="19"/>
      <c r="Y51" s="18"/>
      <c r="Z51" s="18"/>
      <c r="AA51" s="18"/>
      <c r="AB51" s="18"/>
      <c r="AC51" s="18"/>
      <c r="AD51" s="18"/>
      <c r="AE51" s="18"/>
      <c r="AF51" s="31"/>
      <c r="AG51" s="30"/>
      <c r="AH51" s="32"/>
      <c r="AI51" s="23"/>
      <c r="AJ51" s="20"/>
      <c r="AK51" s="18"/>
      <c r="AL51" s="18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</row>
    <row r="52" spans="1:49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9"/>
      <c r="S52" s="18"/>
      <c r="T52" s="18"/>
      <c r="U52" s="18"/>
      <c r="V52" s="18"/>
      <c r="W52" s="18"/>
      <c r="X52" s="19"/>
      <c r="Y52" s="18"/>
      <c r="Z52" s="18"/>
      <c r="AA52" s="18"/>
      <c r="AB52" s="18"/>
      <c r="AC52" s="18"/>
      <c r="AD52" s="18"/>
      <c r="AE52" s="18"/>
      <c r="AF52" s="31"/>
      <c r="AG52" s="30"/>
      <c r="AH52" s="32"/>
      <c r="AI52" s="23"/>
      <c r="AJ52" s="20"/>
      <c r="AK52" s="18"/>
      <c r="AL52" s="18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</row>
    <row r="53" spans="1:49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9"/>
      <c r="S53" s="18"/>
      <c r="T53" s="18"/>
      <c r="U53" s="18"/>
      <c r="V53" s="18"/>
      <c r="W53" s="18"/>
      <c r="X53" s="19"/>
      <c r="Y53" s="18"/>
      <c r="Z53" s="18"/>
      <c r="AA53" s="18"/>
      <c r="AB53" s="18"/>
      <c r="AC53" s="18"/>
      <c r="AD53" s="18"/>
      <c r="AE53" s="18"/>
      <c r="AF53" s="31"/>
      <c r="AG53" s="30"/>
      <c r="AH53" s="32"/>
      <c r="AI53" s="23"/>
      <c r="AJ53" s="20"/>
      <c r="AK53" s="18"/>
      <c r="AL53" s="18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</row>
    <row r="54" spans="1:49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9"/>
      <c r="S54" s="18"/>
      <c r="T54" s="18"/>
      <c r="U54" s="18"/>
      <c r="V54" s="18"/>
      <c r="W54" s="18"/>
      <c r="X54" s="19"/>
      <c r="Y54" s="18"/>
      <c r="Z54" s="18"/>
      <c r="AA54" s="18"/>
      <c r="AB54" s="18"/>
      <c r="AC54" s="18"/>
      <c r="AD54" s="18"/>
      <c r="AE54" s="18"/>
      <c r="AF54" s="31"/>
      <c r="AG54" s="30"/>
      <c r="AH54" s="32"/>
      <c r="AI54" s="23"/>
      <c r="AJ54" s="20"/>
      <c r="AK54" s="18"/>
      <c r="AL54" s="18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</row>
    <row r="55" spans="1:49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9"/>
      <c r="S55" s="18"/>
      <c r="T55" s="18"/>
      <c r="U55" s="18"/>
      <c r="V55" s="18"/>
      <c r="W55" s="18"/>
      <c r="X55" s="19"/>
      <c r="Y55" s="18"/>
      <c r="Z55" s="18"/>
      <c r="AA55" s="18"/>
      <c r="AB55" s="18"/>
      <c r="AC55" s="18"/>
      <c r="AD55" s="18"/>
      <c r="AE55" s="18"/>
      <c r="AF55" s="31"/>
      <c r="AG55" s="30"/>
      <c r="AH55" s="32"/>
      <c r="AI55" s="23"/>
      <c r="AJ55" s="20"/>
      <c r="AK55" s="18"/>
      <c r="AL55" s="18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</row>
    <row r="56" spans="1:49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9"/>
      <c r="S56" s="18"/>
      <c r="T56" s="18"/>
      <c r="U56" s="18"/>
      <c r="V56" s="18"/>
      <c r="W56" s="18"/>
      <c r="X56" s="19"/>
      <c r="Y56" s="18"/>
      <c r="Z56" s="18"/>
      <c r="AA56" s="18"/>
      <c r="AB56" s="18"/>
      <c r="AC56" s="18"/>
      <c r="AD56" s="18"/>
      <c r="AE56" s="18"/>
      <c r="AF56" s="18"/>
      <c r="AG56" s="25"/>
      <c r="AH56" s="20"/>
      <c r="AI56" s="23"/>
      <c r="AJ56" s="20"/>
      <c r="AK56" s="18"/>
      <c r="AL56" s="18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</row>
    <row r="57" spans="1:49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8"/>
      <c r="T57" s="18"/>
      <c r="U57" s="18"/>
      <c r="V57" s="18"/>
      <c r="W57" s="18"/>
      <c r="X57" s="19"/>
      <c r="Y57" s="18"/>
      <c r="Z57" s="18"/>
      <c r="AA57" s="18"/>
      <c r="AB57" s="18"/>
      <c r="AC57" s="18"/>
      <c r="AD57" s="18"/>
      <c r="AE57" s="18"/>
      <c r="AF57" s="18"/>
      <c r="AG57" s="25"/>
      <c r="AH57" s="20"/>
      <c r="AI57" s="23"/>
      <c r="AJ57" s="20"/>
      <c r="AK57" s="18"/>
      <c r="AL57" s="18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</row>
    <row r="58" spans="1:49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9"/>
      <c r="S58" s="18"/>
      <c r="T58" s="18"/>
      <c r="U58" s="18"/>
      <c r="V58" s="18"/>
      <c r="W58" s="18"/>
      <c r="X58" s="19"/>
      <c r="Y58" s="18"/>
      <c r="Z58" s="18"/>
      <c r="AA58" s="18"/>
      <c r="AB58" s="18"/>
      <c r="AC58" s="18"/>
      <c r="AD58" s="18"/>
      <c r="AE58" s="18"/>
      <c r="AF58" s="18"/>
      <c r="AG58" s="25"/>
      <c r="AH58" s="20"/>
      <c r="AI58" s="23"/>
      <c r="AJ58" s="20"/>
      <c r="AK58" s="18"/>
      <c r="AL58" s="18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</row>
    <row r="59" spans="1:49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9"/>
      <c r="S59" s="18"/>
      <c r="T59" s="18"/>
      <c r="U59" s="18"/>
      <c r="V59" s="18"/>
      <c r="W59" s="18"/>
      <c r="X59" s="19"/>
      <c r="Y59" s="18"/>
      <c r="Z59" s="18"/>
      <c r="AA59" s="18"/>
      <c r="AB59" s="18"/>
      <c r="AC59" s="18"/>
      <c r="AD59" s="18"/>
      <c r="AE59" s="18"/>
      <c r="AF59" s="18"/>
      <c r="AG59" s="25"/>
      <c r="AH59" s="20"/>
      <c r="AI59" s="23"/>
      <c r="AJ59" s="20"/>
      <c r="AK59" s="18"/>
      <c r="AL59" s="18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</row>
    <row r="60" spans="1:49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9"/>
      <c r="S60" s="18"/>
      <c r="T60" s="18"/>
      <c r="U60" s="18"/>
      <c r="V60" s="18"/>
      <c r="W60" s="18"/>
      <c r="X60" s="19"/>
      <c r="Y60" s="18"/>
      <c r="Z60" s="18"/>
      <c r="AA60" s="18"/>
      <c r="AB60" s="18"/>
      <c r="AC60" s="18"/>
      <c r="AD60" s="18"/>
      <c r="AE60" s="18"/>
      <c r="AF60" s="18"/>
      <c r="AG60" s="25"/>
      <c r="AH60" s="20"/>
      <c r="AI60" s="23"/>
      <c r="AJ60" s="20"/>
      <c r="AK60" s="18"/>
      <c r="AL60" s="18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</row>
    <row r="61" spans="1:49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9"/>
      <c r="S61" s="18"/>
      <c r="T61" s="18"/>
      <c r="U61" s="18"/>
      <c r="V61" s="18"/>
      <c r="W61" s="18"/>
      <c r="X61" s="19"/>
      <c r="Y61" s="18"/>
      <c r="Z61" s="18"/>
      <c r="AA61" s="18"/>
      <c r="AB61" s="18"/>
      <c r="AC61" s="18"/>
      <c r="AD61" s="18"/>
      <c r="AE61" s="18"/>
      <c r="AF61" s="18"/>
      <c r="AG61" s="25"/>
      <c r="AH61" s="20"/>
      <c r="AI61" s="23"/>
      <c r="AJ61" s="20"/>
      <c r="AK61" s="18"/>
      <c r="AL61" s="18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</row>
    <row r="62" spans="1:49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9"/>
      <c r="S62" s="18"/>
      <c r="T62" s="18"/>
      <c r="U62" s="18"/>
      <c r="V62" s="18"/>
      <c r="W62" s="18"/>
      <c r="X62" s="19"/>
      <c r="Y62" s="18"/>
      <c r="Z62" s="18"/>
      <c r="AA62" s="18"/>
      <c r="AB62" s="18"/>
      <c r="AC62" s="18"/>
      <c r="AD62" s="18"/>
      <c r="AE62" s="18"/>
      <c r="AF62" s="18"/>
      <c r="AG62" s="25"/>
      <c r="AH62" s="20"/>
      <c r="AI62" s="23"/>
      <c r="AJ62" s="20"/>
      <c r="AK62" s="18"/>
      <c r="AL62" s="18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</row>
    <row r="63" spans="1:49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9"/>
      <c r="S63" s="18"/>
      <c r="T63" s="18"/>
      <c r="U63" s="18"/>
      <c r="V63" s="18"/>
      <c r="W63" s="18"/>
      <c r="X63" s="19"/>
      <c r="Y63" s="18"/>
      <c r="Z63" s="18"/>
      <c r="AA63" s="18"/>
      <c r="AB63" s="18"/>
      <c r="AC63" s="18"/>
      <c r="AD63" s="18"/>
      <c r="AE63" s="18"/>
      <c r="AF63" s="18"/>
      <c r="AG63" s="25"/>
      <c r="AH63" s="20"/>
      <c r="AI63" s="23"/>
      <c r="AJ63" s="20"/>
      <c r="AK63" s="18"/>
      <c r="AL63" s="18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</row>
    <row r="64" spans="1:49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8"/>
      <c r="T64" s="18"/>
      <c r="U64" s="18"/>
      <c r="V64" s="18"/>
      <c r="W64" s="18"/>
      <c r="X64" s="19"/>
      <c r="Y64" s="18"/>
      <c r="Z64" s="18"/>
      <c r="AA64" s="18"/>
      <c r="AB64" s="18"/>
      <c r="AC64" s="18"/>
      <c r="AD64" s="18"/>
      <c r="AE64" s="18"/>
      <c r="AF64" s="18"/>
      <c r="AG64" s="25"/>
      <c r="AH64" s="20"/>
      <c r="AI64" s="23"/>
      <c r="AJ64" s="20"/>
      <c r="AK64" s="18"/>
      <c r="AL64" s="18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</row>
    <row r="65" spans="1:49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9"/>
      <c r="S65" s="18"/>
      <c r="T65" s="18"/>
      <c r="U65" s="18"/>
      <c r="V65" s="18"/>
      <c r="W65" s="18"/>
      <c r="X65" s="19"/>
      <c r="Y65" s="18"/>
      <c r="Z65" s="18"/>
      <c r="AA65" s="18"/>
      <c r="AB65" s="18"/>
      <c r="AC65" s="18"/>
      <c r="AD65" s="18"/>
      <c r="AE65" s="18"/>
      <c r="AF65" s="18"/>
      <c r="AG65" s="25"/>
      <c r="AH65" s="20"/>
      <c r="AI65" s="23"/>
      <c r="AJ65" s="20"/>
      <c r="AK65" s="18"/>
      <c r="AL65" s="18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</row>
    <row r="66" spans="1:49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9"/>
      <c r="S66" s="18"/>
      <c r="T66" s="18"/>
      <c r="U66" s="18"/>
      <c r="V66" s="18"/>
      <c r="W66" s="18"/>
      <c r="X66" s="19"/>
      <c r="Y66" s="18"/>
      <c r="Z66" s="18"/>
      <c r="AA66" s="18"/>
      <c r="AB66" s="18"/>
      <c r="AC66" s="18"/>
      <c r="AD66" s="18"/>
      <c r="AE66" s="18"/>
      <c r="AF66" s="18"/>
      <c r="AG66" s="25"/>
      <c r="AH66" s="20"/>
      <c r="AI66" s="23"/>
      <c r="AJ66" s="20"/>
      <c r="AK66" s="18"/>
      <c r="AL66" s="18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</row>
    <row r="67" spans="1:49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9"/>
      <c r="S67" s="18"/>
      <c r="T67" s="18"/>
      <c r="U67" s="18"/>
      <c r="V67" s="18"/>
      <c r="W67" s="18"/>
      <c r="X67" s="19"/>
      <c r="Y67" s="18"/>
      <c r="Z67" s="18"/>
      <c r="AA67" s="18"/>
      <c r="AB67" s="18"/>
      <c r="AC67" s="18"/>
      <c r="AD67" s="18"/>
      <c r="AE67" s="18"/>
      <c r="AF67" s="18"/>
      <c r="AG67" s="25"/>
      <c r="AH67" s="20"/>
      <c r="AI67" s="23"/>
      <c r="AJ67" s="20"/>
      <c r="AK67" s="18"/>
      <c r="AL67" s="18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</row>
    <row r="68" spans="1:49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9"/>
      <c r="S68" s="18"/>
      <c r="T68" s="18"/>
      <c r="U68" s="18"/>
      <c r="V68" s="18"/>
      <c r="W68" s="18"/>
      <c r="X68" s="19"/>
      <c r="Y68" s="18"/>
      <c r="Z68" s="18"/>
      <c r="AA68" s="18"/>
      <c r="AB68" s="18"/>
      <c r="AC68" s="18"/>
      <c r="AD68" s="18"/>
      <c r="AE68" s="18"/>
      <c r="AF68" s="18"/>
      <c r="AG68" s="25"/>
      <c r="AH68" s="20"/>
      <c r="AI68" s="23"/>
      <c r="AJ68" s="20"/>
      <c r="AK68" s="18"/>
      <c r="AL68" s="18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</row>
  </sheetData>
  <autoFilter ref="A3:BJ21" xr:uid="{166F1AC4-B34C-44ED-8FFB-9DC427E07F04}">
    <filterColumn colId="5" showButton="0"/>
  </autoFilter>
  <mergeCells count="18">
    <mergeCell ref="L2:L3"/>
    <mergeCell ref="AG2:AL2"/>
    <mergeCell ref="AM2:AT2"/>
    <mergeCell ref="AU2:AW2"/>
    <mergeCell ref="A1:AW1"/>
    <mergeCell ref="A2:A3"/>
    <mergeCell ref="B2:B3"/>
    <mergeCell ref="C2:C3"/>
    <mergeCell ref="D2:E2"/>
    <mergeCell ref="F2:G3"/>
    <mergeCell ref="H2:H3"/>
    <mergeCell ref="I2:I3"/>
    <mergeCell ref="M2:Q2"/>
    <mergeCell ref="R2:R3"/>
    <mergeCell ref="S2:W2"/>
    <mergeCell ref="X2:X3"/>
    <mergeCell ref="Y2:AF2"/>
    <mergeCell ref="K2:K3"/>
  </mergeCells>
  <dataValidations count="7">
    <dataValidation allowBlank="1" showInputMessage="1" showErrorMessage="1" sqref="AV3:AW3 AO3 AX2:XFD3 X2 D2:D3 N3:Q3 R2 S2:S3 Y2:Y3 K2:L2 Z3:AF3 AG2:AG3 T3:W3 AQ3:AT3 AU2:AU3 A2 AH3:AL3 J2:J3 M2:M3" xr:uid="{E9C6CE22-3B74-4D7A-BCE0-E54F410E1076}"/>
    <dataValidation type="list" allowBlank="1" showInputMessage="1" showErrorMessage="1" sqref="AM2:AM3 AM69:AM1048576" xr:uid="{A7E285A4-7AEE-4DA9-A3DC-23A90D90E87D}">
      <formula1>$H$2:$H$3</formula1>
    </dataValidation>
    <dataValidation type="list" allowBlank="1" showInputMessage="1" showErrorMessage="1" sqref="K2" xr:uid="{A9C89CDC-404D-404C-AC50-5F1BCA3CBD7E}">
      <formula1>$I$2:$I$3</formula1>
    </dataValidation>
    <dataValidation type="list" allowBlank="1" showInputMessage="1" showErrorMessage="1" sqref="AU2" xr:uid="{A43D8ABC-C8AC-4770-893B-7EFC7BC947EC}">
      <formula1>$J$2:$J$3</formula1>
    </dataValidation>
    <dataValidation type="list" allowBlank="1" showInputMessage="1" showErrorMessage="1" sqref="D2" xr:uid="{228E35DD-3A00-447E-9D7C-A23AD08B2418}">
      <formula1>$D$2:$D$3</formula1>
    </dataValidation>
    <dataValidation type="list" allowBlank="1" showInputMessage="1" showErrorMessage="1" sqref="AN3" xr:uid="{D0FDA4AF-6B06-487A-90D3-CDAA4A2764A4}">
      <formula1>$K$2:$K$3</formula1>
    </dataValidation>
    <dataValidation type="list" allowBlank="1" showInputMessage="1" showErrorMessage="1" sqref="AP3" xr:uid="{C7201C7A-9296-41B7-81F7-5C91B8C66B56}">
      <formula1>$L$2:$L$3</formula1>
    </dataValidation>
  </dataValidations>
  <pageMargins left="0.7" right="0.7" top="0.75" bottom="0.75" header="0.3" footer="0.3"/>
  <headerFooter>
    <oddFooter>&amp;C_x000D_&amp;1#&amp;"Calibri"&amp;10&amp;K000000 Información Pública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2E01A89C-406D-4AC7-B2D4-1AF189D8A421}">
          <x14:formula1>
            <xm:f>#REF!</xm:f>
          </x14:formula1>
          <xm:sqref>E2:E3 D4:E1048503</xm:sqref>
        </x14:dataValidation>
        <x14:dataValidation type="list" allowBlank="1" showInputMessage="1" showErrorMessage="1" xr:uid="{078EA6A5-885C-40F1-A7E3-5A408DAC70B5}">
          <x14:formula1>
            <xm:f>#REF!</xm:f>
          </x14:formula1>
          <xm:sqref>AM25:AM68</xm:sqref>
        </x14:dataValidation>
        <x14:dataValidation type="list" allowBlank="1" showInputMessage="1" showErrorMessage="1" xr:uid="{07470CDC-89C3-4DDA-B99A-CBE011769A69}">
          <x14:formula1>
            <xm:f>#REF!</xm:f>
          </x14:formula1>
          <xm:sqref>AN25:AN68 AM4:AN21</xm:sqref>
        </x14:dataValidation>
        <x14:dataValidation type="list" allowBlank="1" showInputMessage="1" showErrorMessage="1" xr:uid="{12A344A5-A295-4845-820C-D3FF358548B8}">
          <x14:formula1>
            <xm:f>#REF!</xm:f>
          </x14:formula1>
          <xm:sqref>F2:F3 F10 F21 F14 F22:F1048503 F16 F8:G9</xm:sqref>
        </x14:dataValidation>
        <x14:dataValidation type="list" allowBlank="1" showInputMessage="1" showErrorMessage="1" xr:uid="{31AD96B6-2E22-47A7-923A-EADE6C259847}">
          <x14:formula1>
            <xm:f>#REF!</xm:f>
          </x14:formula1>
          <xm:sqref>G22:G1048503 G10:G21 G1:G7</xm:sqref>
        </x14:dataValidation>
        <x14:dataValidation type="list" allowBlank="1" showInputMessage="1" showErrorMessage="1" xr:uid="{3036BCB0-F32F-47DA-8D0A-3E0082A9D906}">
          <x14:formula1>
            <xm:f>#REF!</xm:f>
          </x14:formula1>
          <xm:sqref>F4 F5 F6 F7 F11 F12 F13 F15 F17 F18 F19 F20</xm:sqref>
        </x14:dataValidation>
        <x14:dataValidation type="list" allowBlank="1" showInputMessage="1" showErrorMessage="1" xr:uid="{EC7890A7-D2A8-4EF2-B9E0-59D74F1BBCFD}">
          <x14:formula1>
            <xm:f>#REF!</xm:f>
          </x14:formula1>
          <xm:sqref>H1:H1048576</xm:sqref>
        </x14:dataValidation>
        <x14:dataValidation type="list" allowBlank="1" showInputMessage="1" showErrorMessage="1" xr:uid="{5FF00CC6-4D77-4CF7-8A72-56EE9C4AA5D4}">
          <x14:formula1>
            <xm:f>#REF!</xm:f>
          </x14:formula1>
          <xm:sqref>I1:I1048576</xm:sqref>
        </x14:dataValidation>
        <x14:dataValidation type="list" allowBlank="1" showInputMessage="1" showErrorMessage="1" xr:uid="{2C867CD2-527B-4771-808E-E2C7CB8720DC}">
          <x14:formula1>
            <xm:f>#REF!</xm:f>
          </x14:formula1>
          <xm:sqref>K4:K1048503</xm:sqref>
        </x14:dataValidation>
        <x14:dataValidation type="list" allowBlank="1" showInputMessage="1" showErrorMessage="1" xr:uid="{23F0158E-D970-4123-8FEA-85729F304A32}">
          <x14:formula1>
            <xm:f>#REF!</xm:f>
          </x14:formula1>
          <xm:sqref>B2:B1048503</xm:sqref>
        </x14:dataValidation>
        <x14:dataValidation type="list" allowBlank="1" showInputMessage="1" showErrorMessage="1" xr:uid="{AA044FDC-227C-4F8B-ACA1-A6F54C07D05D}">
          <x14:formula1>
            <xm:f>#REF!</xm:f>
          </x14:formula1>
          <xm:sqref>C2:C1048503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Milena Rodríguez Montero</cp:lastModifiedBy>
  <cp:revision/>
  <dcterms:created xsi:type="dcterms:W3CDTF">2024-08-01T13:46:25Z</dcterms:created>
  <dcterms:modified xsi:type="dcterms:W3CDTF">2026-06-30T20:46:20Z</dcterms:modified>
  <cp:category/>
  <cp:contentStatus/>
</cp:coreProperties>
</file>