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namedSheetViews/namedSheetView1.xml" ContentType="application/vnd.ms-excel.namedsheetviews+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4"/>
  <workbookPr defaultThemeVersion="166925"/>
  <mc:AlternateContent xmlns:mc="http://schemas.openxmlformats.org/markup-compatibility/2006">
    <mc:Choice Requires="x15">
      <x15ac:absPath xmlns:x15ac="http://schemas.microsoft.com/office/spreadsheetml/2010/11/ac" url="/Users/andread/Downloads/"/>
    </mc:Choice>
  </mc:AlternateContent>
  <xr:revisionPtr revIDLastSave="66" documentId="8_{3AFEB00E-8399-493E-843A-932D1E9D62D7}" xr6:coauthVersionLast="47" xr6:coauthVersionMax="47" xr10:uidLastSave="{B38C0E3D-7A07-4A06-B2B8-27A5D7D57D0B}"/>
  <bookViews>
    <workbookView xWindow="0" yWindow="0" windowWidth="28800" windowHeight="18000" xr2:uid="{13E8C6DB-3A2E-C541-ABBE-F8D9832A67EE}"/>
  </bookViews>
  <sheets>
    <sheet name="JUNIO" sheetId="5" r:id="rId1"/>
  </sheets>
  <definedNames>
    <definedName name="_xlnm._FilterDatabase" localSheetId="0" hidden="1">JUNIO!$A$4:$Y$4</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U22" i="5" l="1"/>
  <c r="U123" i="5"/>
  <c r="Q123" i="5"/>
  <c r="Q121" i="5"/>
  <c r="U118" i="5"/>
  <c r="Q119" i="5"/>
  <c r="Q122" i="5"/>
  <c r="Q120" i="5"/>
  <c r="Q118" i="5"/>
  <c r="U122" i="5"/>
  <c r="U120" i="5"/>
  <c r="U115" i="5"/>
  <c r="Q110" i="5"/>
  <c r="U117" i="5"/>
  <c r="U111" i="5"/>
  <c r="U108" i="5"/>
  <c r="U107" i="5"/>
  <c r="U106" i="5"/>
  <c r="Q117" i="5"/>
  <c r="Q116" i="5"/>
  <c r="Q115" i="5"/>
  <c r="Q114" i="5"/>
  <c r="Q113" i="5"/>
  <c r="Q112" i="5"/>
  <c r="Q111" i="5"/>
  <c r="Q109" i="5"/>
  <c r="Q108" i="5"/>
  <c r="Q107" i="5"/>
  <c r="Q106" i="5"/>
  <c r="U101" i="5"/>
  <c r="U102" i="5"/>
  <c r="U99" i="5"/>
  <c r="Q98" i="5"/>
  <c r="Q99" i="5"/>
  <c r="Q100" i="5"/>
  <c r="Q101" i="5"/>
  <c r="Q102" i="5"/>
  <c r="Q103" i="5"/>
  <c r="Q104" i="5"/>
  <c r="Q105" i="5"/>
  <c r="U97" i="5"/>
  <c r="Q97" i="5"/>
  <c r="Q96" i="5"/>
  <c r="Q95" i="5"/>
  <c r="U96" i="5"/>
  <c r="Q94" i="5"/>
  <c r="Q91" i="5"/>
  <c r="Q92" i="5"/>
  <c r="Q93" i="5"/>
  <c r="U91" i="5"/>
  <c r="Q90" i="5"/>
  <c r="Q89" i="5"/>
  <c r="Q87" i="5"/>
  <c r="Q88" i="5"/>
  <c r="U87" i="5"/>
  <c r="Q21" i="5"/>
  <c r="Q80" i="5"/>
  <c r="U86" i="5"/>
  <c r="U82" i="5"/>
  <c r="U81" i="5"/>
  <c r="U78" i="5"/>
  <c r="Q86" i="5"/>
  <c r="Q85" i="5"/>
  <c r="Q84" i="5"/>
  <c r="Q83" i="5"/>
  <c r="Q82" i="5"/>
  <c r="Q81" i="5"/>
  <c r="Q79" i="5"/>
  <c r="Q78" i="5"/>
  <c r="U76" i="5"/>
  <c r="U77" i="5"/>
  <c r="Q76" i="5"/>
  <c r="Q77" i="5"/>
  <c r="U72" i="5"/>
  <c r="U73" i="5"/>
  <c r="Q73" i="5"/>
  <c r="Q71" i="5"/>
  <c r="Q72" i="5"/>
  <c r="Q74" i="5"/>
  <c r="Q75" i="5"/>
  <c r="Q70" i="5"/>
  <c r="U70" i="5"/>
  <c r="U65" i="5"/>
  <c r="Q68" i="5"/>
  <c r="Q69" i="5"/>
  <c r="U69" i="5"/>
  <c r="Q67" i="5"/>
  <c r="U66" i="5"/>
  <c r="Q66" i="5"/>
  <c r="Q65" i="5"/>
  <c r="U62" i="5"/>
  <c r="U61" i="5"/>
  <c r="U57" i="5"/>
  <c r="U56" i="5"/>
  <c r="U55" i="5"/>
  <c r="U53" i="5"/>
  <c r="U51" i="5"/>
  <c r="U50" i="5"/>
  <c r="U42" i="5"/>
  <c r="U37" i="5"/>
  <c r="U40" i="5"/>
  <c r="U43" i="5"/>
  <c r="U44" i="5"/>
  <c r="U47" i="5"/>
  <c r="U36" i="5"/>
  <c r="U31" i="5"/>
  <c r="U33" i="5"/>
  <c r="U32" i="5"/>
  <c r="U30" i="5"/>
  <c r="Q33" i="5"/>
  <c r="U26" i="5"/>
  <c r="U23" i="5"/>
  <c r="Q64" i="5"/>
  <c r="Q63" i="5"/>
  <c r="Q62" i="5"/>
  <c r="Q61" i="5"/>
  <c r="Q60" i="5"/>
  <c r="Q59" i="5"/>
  <c r="Q58" i="5"/>
  <c r="Q57" i="5"/>
  <c r="Q56" i="5"/>
  <c r="Q55" i="5"/>
  <c r="Q54" i="5"/>
  <c r="Q53" i="5"/>
  <c r="Q52" i="5"/>
  <c r="Q51" i="5"/>
  <c r="Q50" i="5"/>
  <c r="Q49" i="5"/>
  <c r="Q48" i="5"/>
  <c r="Q47" i="5"/>
  <c r="Q46" i="5"/>
  <c r="Q45" i="5"/>
  <c r="Q44" i="5"/>
  <c r="Q43" i="5"/>
  <c r="Q42" i="5"/>
  <c r="Q41" i="5"/>
  <c r="Q40" i="5"/>
  <c r="Q39" i="5"/>
  <c r="Q38" i="5"/>
  <c r="Q37" i="5"/>
  <c r="Q36" i="5"/>
  <c r="Q35" i="5"/>
  <c r="Q34" i="5"/>
  <c r="Q32" i="5"/>
  <c r="Q31" i="5"/>
  <c r="Q30" i="5"/>
  <c r="Q29" i="5"/>
  <c r="Q28" i="5"/>
  <c r="Q27" i="5"/>
  <c r="Q26" i="5"/>
  <c r="Q25" i="5"/>
  <c r="Q24" i="5"/>
  <c r="Q23" i="5"/>
  <c r="Q22" i="5"/>
  <c r="U14" i="5"/>
  <c r="Q14" i="5"/>
  <c r="U15" i="5"/>
  <c r="U20" i="5"/>
  <c r="U21" i="5"/>
  <c r="Q9" i="5"/>
  <c r="Q10" i="5"/>
  <c r="Q11" i="5"/>
  <c r="Q12" i="5"/>
  <c r="Q13" i="5"/>
  <c r="Q15" i="5"/>
  <c r="Q16" i="5"/>
  <c r="Q17" i="5"/>
  <c r="Q18" i="5"/>
  <c r="Q19" i="5"/>
  <c r="Q20" i="5"/>
  <c r="U9" i="5"/>
  <c r="U13" i="5"/>
  <c r="U7" i="5"/>
  <c r="Q5" i="5"/>
  <c r="Q6" i="5"/>
  <c r="Q7" i="5"/>
  <c r="Q8" i="5"/>
  <c r="Q1047318" i="5"/>
  <c r="U1047318" i="5"/>
</calcChain>
</file>

<file path=xl/sharedStrings.xml><?xml version="1.0" encoding="utf-8"?>
<sst xmlns="http://schemas.openxmlformats.org/spreadsheetml/2006/main" count="1809" uniqueCount="216">
  <si>
    <t>MATRIZ ARTICULADORAS DE SALA / ANALISTAS DE MONITOREO</t>
  </si>
  <si>
    <t>#</t>
  </si>
  <si>
    <t>INFORMACIÓN DEL GRUPO</t>
  </si>
  <si>
    <t>INFORMACIÓN DEL INCIDENTE</t>
  </si>
  <si>
    <t>ARTICULACIÓN  DEL INCIDENTE</t>
  </si>
  <si>
    <t>FECHA</t>
  </si>
  <si>
    <t>CICLO</t>
  </si>
  <si>
    <t>ARTICULADORA - ANALISTA</t>
  </si>
  <si>
    <t>ENLACE OPERATIVA DE EMERGENCIA</t>
  </si>
  <si>
    <t>ABOGADA</t>
  </si>
  <si>
    <t>PSICOSOCIAL</t>
  </si>
  <si>
    <t>No. DE INCIDENTE  PREMIER ONE AGENCIA MUJ</t>
  </si>
  <si>
    <t xml:space="preserve">PRIORIDAD </t>
  </si>
  <si>
    <t xml:space="preserve">CÓDIGO DE TIPIFICACIÓN </t>
  </si>
  <si>
    <t>INCIDENTE DE ALTO IMPACTO</t>
  </si>
  <si>
    <t>HORA DE INGRESO S.U.R</t>
  </si>
  <si>
    <t xml:space="preserve">GESTIÓN CON S.U.R </t>
  </si>
  <si>
    <t>GESTIÓN CON MEBOG EN P1</t>
  </si>
  <si>
    <t>HORA DE CIERRE MEBOG</t>
  </si>
  <si>
    <t>TIEMPO DE GESTIÓN MEBOG</t>
  </si>
  <si>
    <t>MEBOG ATENDIÓ EL INCIDENTE</t>
  </si>
  <si>
    <t>GESTIÓN CON CRUE EN P1</t>
  </si>
  <si>
    <t>HORA DE CIERRE CRUE</t>
  </si>
  <si>
    <t>TIEMPO DE GESTIÓN CRUE</t>
  </si>
  <si>
    <t>ORIENTACIÓN TÉCNICA DEL INCIDENTE EN OPERACIÓN</t>
  </si>
  <si>
    <t xml:space="preserve">2 PM - 10:00 PM </t>
  </si>
  <si>
    <t xml:space="preserve">SANDRA RODRIGUEZ </t>
  </si>
  <si>
    <t>ANDREA BARRETO</t>
  </si>
  <si>
    <t>MAYRA PALACIOS</t>
  </si>
  <si>
    <t>SANDRA ROMERO</t>
  </si>
  <si>
    <t>NATALIA PAEZ</t>
  </si>
  <si>
    <t>MUJ-00004694-26</t>
  </si>
  <si>
    <t>0 - Crítica (Máx. 1 hora)</t>
  </si>
  <si>
    <t>SI</t>
  </si>
  <si>
    <t>NO SE REQUIRIÓ</t>
  </si>
  <si>
    <t>MEBOG CIERRA CON DUPLICADO QUE NO CORRESPONDE O NO SE EVIDENCIA EL DUPLICADO</t>
  </si>
  <si>
    <t>N/A</t>
  </si>
  <si>
    <t>MÓVIL MUJER</t>
  </si>
  <si>
    <t>LINA SIERRA</t>
  </si>
  <si>
    <t>NO APLICA</t>
  </si>
  <si>
    <t>MUJ-00004695-26</t>
  </si>
  <si>
    <t>1 - Alta (1 - 4 horas)</t>
  </si>
  <si>
    <t>NO</t>
  </si>
  <si>
    <t>CIOM</t>
  </si>
  <si>
    <t>MUJ-00004698-26</t>
  </si>
  <si>
    <t>MEBOG APORTA DATOS ERRONEOS, INCOHERENTES O INCOMPLETOS</t>
  </si>
  <si>
    <t xml:space="preserve">NO SE REQUIRÓ </t>
  </si>
  <si>
    <t>EJG</t>
  </si>
  <si>
    <t>MUJ-00004701-26</t>
  </si>
  <si>
    <t>MUJ-00004724-26</t>
  </si>
  <si>
    <t>SE SOLICITA AMABLEMENTE  APOYO DE MEBOG PARA REGISTRAR &lt; DATOS DE LA MUJER VÍCTIMA (NOMBRE, NÚMERO DE CÉDULA Y TELÉFONO DE CONTACTO) &gt; PARA EL OPORTUNO DIRECCIONAMIENTO DEL INCIDENTE POR PARTE DE LA AGENCIA MUJ.</t>
  </si>
  <si>
    <t xml:space="preserve">HOSPITALES </t>
  </si>
  <si>
    <t>MUJ-00004728-26</t>
  </si>
  <si>
    <t>MUJ-00004729-26</t>
  </si>
  <si>
    <t>MUJ-00004730-26</t>
  </si>
  <si>
    <t>LPD</t>
  </si>
  <si>
    <t>MUJ-00004731-26</t>
  </si>
  <si>
    <t>MUJ-00004733-26</t>
  </si>
  <si>
    <t>SE SOLICITA APOYO DE MEBOG PARA REGISTRAR DATOS DE LA MUJER VÍCTIMA &lt; (NOMBRE, NÚMERO DE CÉDULA Y TELÉFONO DE CONTACTO) &gt; PARA EL OPORTUNO DIRECCIONAMIENTO DEL INCIDENTE POR PARTE DE LA AGENCIA MUJ</t>
  </si>
  <si>
    <t>MEBOG ATIENDE EL INCIDENTE Y APORTA INFORMACIÓN NECESARIA PARA LA GESTIÓN DE MUJ.</t>
  </si>
  <si>
    <t>MUJ-00004734-26</t>
  </si>
  <si>
    <t>SE SOLICITA APOYO DE MEBOG/CRUE PARA REGISTRAR DATOS DE LA MUJER VÍCTIMA &lt; (NOMBRE, NÚMERO DE CÉDULA Y TELÉFONO DE CONTACTO) &gt; PARA EL OPORTUNO DIRECCIONAMIENTO DEL INCIDENTE POR PARTE DE LA AGENCIA MUJ</t>
  </si>
  <si>
    <t>MEBOG NO UBICA EL CASO</t>
  </si>
  <si>
    <t>MUJ-00004736-26</t>
  </si>
  <si>
    <t>10:00 PM - 6 AM</t>
  </si>
  <si>
    <t>MUJ-00004770-26 / MUJ-00004771-26</t>
  </si>
  <si>
    <t>SUR-01073712-26</t>
  </si>
  <si>
    <t>MUJ-00004773-26</t>
  </si>
  <si>
    <t>&lt; &lt;SE SOLICITA  AMABLEMENTE APOYO Y PRESENCIA  DE MEBOG DADO QUE SE IDENTIFICA  ALTO RIESGO DE FEMINICIDIO, DIRECCIÓN DE CIUDADANA  KR 18F 90 SUR 68 PARA EL OPORTUNO DIRECCIONAMIENTO DEL INCIDENTE POR PARTE DE LA AGENCIA MUJ &gt;&gt;</t>
  </si>
  <si>
    <t xml:space="preserve">MEBOG BRINDA EL ACOMPAÑAMIENTO POSTERIOR A ARTICULACIÓN. </t>
  </si>
  <si>
    <t>MUJ-00004789-26</t>
  </si>
  <si>
    <t>MEBOG NO APORTA DATOS DE LA MUJER VÍCTIMA</t>
  </si>
  <si>
    <t>URI</t>
  </si>
  <si>
    <t>MUJ-00004790-26</t>
  </si>
  <si>
    <t>SIN INFO</t>
  </si>
  <si>
    <t>MUJ-00004846-26</t>
  </si>
  <si>
    <t>MUJ-00004847-26</t>
  </si>
  <si>
    <t>SE SOLICITA AMABLEMENTE ELAPOYO DE MEBOG Y CRUE PARA REGISTRAR DATOS DE LA MUJER VÍCTIMA &lt; NOMBRE, NÚMERO DE CÉDULA Y TELÉFONO DE CONTACTO &gt; PARA EL OPORTUNO DIRECCIONAMIENTO DEL INCIDENTE POR PARTE DE LA AGENCIA MUJ.</t>
  </si>
  <si>
    <t>MUJ-00004848-26</t>
  </si>
  <si>
    <t>SE SOLICITA  AMABLEMENTE APOYO DE MEBOG PARA REGISTRAR DATOS DE LA MUJER VÍCTIMA &lt; (NOMBRE, NÚMERO DE CÉDULA Y TELÉFONO DE CONTACTO) &gt; PARA EL OPORTUNO DIRECCIONAMIENTO DEL INCIDENTE POR PARTE DE LA AGENCIA MUJ</t>
  </si>
  <si>
    <t>CAROLINA CUADROS</t>
  </si>
  <si>
    <t>CAMILA CONTRERAS</t>
  </si>
  <si>
    <t>CAMILA HERNANDEZ</t>
  </si>
  <si>
    <t>MUJ-00004849-26/MUJ-00004850-26</t>
  </si>
  <si>
    <t>MUJ-00004851-26</t>
  </si>
  <si>
    <t>NO PROCEDENTE</t>
  </si>
  <si>
    <t>MUJ-00004852-26/MUJ-00004855-26</t>
  </si>
  <si>
    <t>SE SOLICITA  AMABLEMENTE APOYO DE MEBOG/CRUE PARA REGISTRAR DATOS DE LA MUJER VÍCTIMA &lt; (NOMBRE, NÚMERO DE CÉDULA Y TELÉFONO DE CONTACTO) &gt; PARA EL OPORTUNO DIRECCIONAMIENTO DEL INCIDENTE POR PARTE DE LA AGENCIA MUJ</t>
  </si>
  <si>
    <t>MUJ-00004853-26</t>
  </si>
  <si>
    <t>SE SOLICITA  AMBLEMENTE APOYO DE MEBOG PARA REGISTRAR DATOS DE LA MUJER VÍCTIMA &lt; (NOMBRE, NÚMERO DE CÉDULA Y TELÉFONO DE CONTACTO) &gt; PARA EL OPORTUNO DIRECCIONAMIENTO DEL INCIDENTE POR PARTE DE LA AGENCIA MUJ</t>
  </si>
  <si>
    <t>MUJ-00004854-26</t>
  </si>
  <si>
    <t>MUJ-00004856-26</t>
  </si>
  <si>
    <t>SE SOLICITA AMABLEMENTE ELAPOYO DE MEBOG PARA REGISTRAR DATOS DE LA MUJER VÍCTIMA &lt; NOMBRE, NÚMERO DE CÉDULA Y TELÉFONO DE CONTACTO &gt; PARA EL OPORTUNO DIRECCIONAMIENTO DEL INCIDENTE POR PARTE DE LA AGENCIA MUJ.</t>
  </si>
  <si>
    <t>MUJ-00004857-26/MUJ-00004858-26/MUJ-00004861-26</t>
  </si>
  <si>
    <t>&lt; &lt;SE SOLICITA  AMABLEMENTE PRESENCIA Y APOYO DE MEBOG/CRUE PARA REGISTRAR DATOS DE LA MUJER VÍCTIMA  (NOMBRE, NÚMERO DE CÉDULA Y TELÉFONO DE CONTACTO)  PARA EL OPORTUNO DIRECCIONAMIENTO DEL INCIDENTE POR PARTE DE LA AGENCIA MUJ. SE IDENTIFICA  ALTO RIESGO DE FEMINICIDIO &gt;&gt;</t>
  </si>
  <si>
    <t xml:space="preserve">MEBOG CIERRA INCIDENTE SIN APORTAR INFORMACIÓN DE ACCIONES </t>
  </si>
  <si>
    <t>MUJ-00004860-26</t>
  </si>
  <si>
    <t>MUJ-00004862-26/MUJ-00004864-26</t>
  </si>
  <si>
    <t>SE REALIZÓ ACTIVACIÓN DE LA LÍNEA DE EMERGENCIA 123 DADO QUE SE EVIDENCIÓ QUE POLICÍA AÚN NO HA ACUDIDÓ AL LUGAR Y LA CIUDADANA SE ENCUANTRA EN  VÍA PÚBLICA Y NO TIENE A DONDE IR.</t>
  </si>
  <si>
    <t>&lt; SE SOLICITA  APOYO DE MEBOG CIUDADANA EN VÍA PÚBLICA CON MENOR DE EDAD, SE ENCUANTRA EN RIESGO SU PAREJA LA AGREDIÓ Y NO TIENE RED DE APOYO &gt;</t>
  </si>
  <si>
    <t>MUJ-00004863-26</t>
  </si>
  <si>
    <t>MUJ-00004865-26</t>
  </si>
  <si>
    <t>MUJ-00004866-26</t>
  </si>
  <si>
    <t>YULIANA VARGAS</t>
  </si>
  <si>
    <t>MUJ-00004878-26</t>
  </si>
  <si>
    <t>YURANI MENDOZA</t>
  </si>
  <si>
    <t>MUJ-00004879-26</t>
  </si>
  <si>
    <t>MUJ-00004881-26</t>
  </si>
  <si>
    <t>MUJ-00004882-26</t>
  </si>
  <si>
    <t>SE SOLICITA AMABLEMENTE EL APOYO DE MEBOG Y CRUE PARA REGISTRAR DATOS DE LA MUJER VÍCTIMA &lt; NOMBRE, NÚMERO DE CÉDULA Y TELÉFONO DE CONTACTO &gt; PARA EL OPORTUNO DIRECCIONAMIENTO DEL INCIDENTE POR PARTE DE LA AGENCIA MUJ.</t>
  </si>
  <si>
    <t>MUJ-00004883-26</t>
  </si>
  <si>
    <t>MUJ-00004884-26</t>
  </si>
  <si>
    <t>SE SOCILITA EL APOYO DE CRUE, CIUDADANA HERIDA POR GOLPES DE PARTE DE LA PAREJA, CIUDADANA REFIERE QUE ESTUVO DESMAYADA POR LOS GOLPES GENERADOS</t>
  </si>
  <si>
    <t>MUJ-00004886-26</t>
  </si>
  <si>
    <t>MUJ-00004887-26</t>
  </si>
  <si>
    <t>MUJ-00004888-26</t>
  </si>
  <si>
    <t>ANGELA ACOSTA</t>
  </si>
  <si>
    <t>MARCELA MORERA</t>
  </si>
  <si>
    <t>MUJ-00004889-26</t>
  </si>
  <si>
    <t>MUJ-00004890-26</t>
  </si>
  <si>
    <t>6 AM - 2 PM</t>
  </si>
  <si>
    <t xml:space="preserve">NATHALY GÓMEZ </t>
  </si>
  <si>
    <t>MUJ-00004907-26</t>
  </si>
  <si>
    <t>EN TRANSFERENCIA DE VOZ CIUDADANA  REPORTA QUE ESTÁ EN RIESGO EN EL MOMENTO, SOLICITA PRESENCIA DE POLICÍA.</t>
  </si>
  <si>
    <t>CAROLINA ROMERO</t>
  </si>
  <si>
    <t>MUJ-00004908-26</t>
  </si>
  <si>
    <t>MUJ-00004909-26/MUJ-00004910-26</t>
  </si>
  <si>
    <t>MUJ-00004911-26</t>
  </si>
  <si>
    <t>SE SOLICITA AMABLEMENTE APOYO DE MEBOG/CRUE PARA REGISTRAR DATOS DE LA MUJER VÍCTIMA &lt; (NOMBRE, NÚMERO DE CÉDULA Y TELÉFONO DE CONTACTO) &gt; PARA EL OPORTUNO DIRECCIONAMIENTO DEL INCIDENTE POR PARTE DE LA AGENCIA MUJ</t>
  </si>
  <si>
    <t>MUJ-00004912-26</t>
  </si>
  <si>
    <t>MUJ-00004914-26</t>
  </si>
  <si>
    <t>MUJ-00004926-26</t>
  </si>
  <si>
    <t>MUJ-00004927-26</t>
  </si>
  <si>
    <t>SE SOLICITA AMABLEMENTE  APOYO DE MEBOG/CRUE PARA REGISTRAR DATOS DE LA MUJER VÍCTIMA &lt; (NOMBRE, NÚMERO DE CÉDULA Y TELÉFONO DE CONTACTO) &gt; PARA EL OPORTUNO DIRECCIONAMIENTO DEL INCIDENTE POR PARTE DE LA AGENCIA MUJ</t>
  </si>
  <si>
    <t>MUJ-00004928-26</t>
  </si>
  <si>
    <t>MUJ-00004929-26</t>
  </si>
  <si>
    <t>MUJ-00004930-26</t>
  </si>
  <si>
    <t>MUJ-00004931-26</t>
  </si>
  <si>
    <t>MUJ-00004933-26</t>
  </si>
  <si>
    <t>MUJ-00004934-26</t>
  </si>
  <si>
    <t>MUJ-00004935-26</t>
  </si>
  <si>
    <t>MUJ-00004952-26</t>
  </si>
  <si>
    <t>MUJ-00004953-26</t>
  </si>
  <si>
    <t>MUJ-00004955-26</t>
  </si>
  <si>
    <t>SE SOLICITA APOYO DE CRUE PARA REGISTRAR DATOS DE LA MUJER VÍCTIMA (NOMBRE, NÚMERO DE CÉDULA Y TELÉFONO DE CONTACTO) PARA EL OPORTUNO DIRECCIONAMIENTO DEL INCIDENTE POR PARTE DE LA AGENCIA MUJ</t>
  </si>
  <si>
    <t>MUJ-00004956-26</t>
  </si>
  <si>
    <t>MUJ-00004957-26</t>
  </si>
  <si>
    <t>MUJ-00004958-26</t>
  </si>
  <si>
    <t>MUJ-00004959-26</t>
  </si>
  <si>
    <t>MUJ-00004962-26</t>
  </si>
  <si>
    <t>SUR-01127715-26</t>
  </si>
  <si>
    <t>SE  REALIZÓ ARTICULACIÓN CON SEGURIDAD PARA REALIZAR TRASLADO Y ACOMPAÑAMIENTO</t>
  </si>
  <si>
    <t>MUJ-00004988-26</t>
  </si>
  <si>
    <t>SE SOLICITA AMABLEMENTE  APOYO DE MEBOG PARA REGISTRAR DATOS DE LA MUJER VÍCTIMA &lt; (NOMBRE, NÚMERO DE CÉDULA Y TELÉFONO DE CONTACTO) &gt; PARA EL OPORTUNO DIRECCIONAMIENTO DEL INCIDENTE POR PARTE DE LA AGENCIA MUJ</t>
  </si>
  <si>
    <t>MUJ-00004989-26</t>
  </si>
  <si>
    <t>MUJ-00004990-26</t>
  </si>
  <si>
    <t>MUJ-00004991-26</t>
  </si>
  <si>
    <t>&lt; SE SOLICITA EL APOYO DE MEBOG YA QUE EN LA TRASFERENCIA DE VOZ SE IDENTIFICA QUE EL AGRESOR ESTÁ EN EL LUGAR, CASA 4 PISOS ELLA SE ENCUANTRA EN EL SEGUNDO PISO &gt;</t>
  </si>
  <si>
    <t>CATALINA GARCÍA</t>
  </si>
  <si>
    <t>KATHERINE CASTAÑEDA</t>
  </si>
  <si>
    <t>MUJ-00005002-26</t>
  </si>
  <si>
    <t>MUJ-00005003-26</t>
  </si>
  <si>
    <t>MUJ-00005225-26 / MUJ-00005284-26</t>
  </si>
  <si>
    <t>MUJ-00005235-26</t>
  </si>
  <si>
    <t>&lt; CIUDADANA SOLICITA  ACOMPAÑAMIENTO URGENTE REFIERE ESTÁ EN ALTO RIESGO, SOLICITA ACOMPAÑAMIENTO URGENTE DE POLICÍA. &gt;</t>
  </si>
  <si>
    <t>MUJ-00005236-26</t>
  </si>
  <si>
    <t>MUJ-00005237-26</t>
  </si>
  <si>
    <t>SE SOLICITA AMABLEMENTE  APOYO DE MEBOG/CRUE PARA REGISTRAR  ESTADO Y APORTAR &lt; DATOS DE LA MUJER VÍCTIMA (NOMBRE, NÚMERO DE CÉDULA Y TELÉFONO DE CONTACTO) &gt; PARA EL OPORTUNO DIRECCIONAMIENTO DEL INCIDENTE POR PARTE DE LA AGENCIA MUJ.</t>
  </si>
  <si>
    <t>MUJ-00005238-26</t>
  </si>
  <si>
    <t>&lt; SE SOLICITA AMABLEMENTE ACOMPAÑAMIENTO Y PRESENCIA  DE MEBOG, AGRESOR  CON ARMA BLANCA EN EL LUGAR DE IGUAL MANERA  APOYO DE MEBOG Y CRUE PARA REGISTRAR DATOS DE LA MUJER VÍCTIMA &lt;(NOMBRE, NÚMERO DE CÉDULA Y TELÉFONO DE CONTACTO) &gt; PARA EL OPORTUNO DIRECCIONAMIENTO DEL INCIDENTE POR PARTE DE LA AGENCIA MUJ&gt;</t>
  </si>
  <si>
    <t>MUJ-00005239-26</t>
  </si>
  <si>
    <t>MUJ-00005240-26</t>
  </si>
  <si>
    <t>MUJ-00005242-26</t>
  </si>
  <si>
    <t>MUJ-00005243-26</t>
  </si>
  <si>
    <t>MUJ-00005265-26</t>
  </si>
  <si>
    <t>MUJ-00005267-26</t>
  </si>
  <si>
    <t>MUJ-00005269-26</t>
  </si>
  <si>
    <t>MUJ-00005270-26</t>
  </si>
  <si>
    <t>MUJ-00005298-26</t>
  </si>
  <si>
    <t>MUJ-00005299-26</t>
  </si>
  <si>
    <t>MUJ-00005300-26</t>
  </si>
  <si>
    <t>MUJ-00005301-26</t>
  </si>
  <si>
    <t>MUJ-00005302-26</t>
  </si>
  <si>
    <t>MUJ-00005303-26</t>
  </si>
  <si>
    <t>&lt; SE SOLICITA AMABLEMENTE  EL APOYO DE LA AGENCIA MEBOG  PARA VERIFICAR LA SITUACIÓN, MUJER EN ALTO RIESGO DE FEMINICIDIO, MENORES DE EDAD EN EL LUGAR Y AGRESOR EN ESTADO DE EMBRIAGUEZ &gt;</t>
  </si>
  <si>
    <t>MUJ-00005325-26/MUJ-00005326-26</t>
  </si>
  <si>
    <t>MUJ-00005328-26</t>
  </si>
  <si>
    <t>MUJ-00005329-26</t>
  </si>
  <si>
    <t>&lt; &lt; SE SOLICITA AMABLEMENTE ACOMPAÑAMIENTO DE POLICÍA DADO QUE SE INDENTIFICA CIUDADANA EN ALTO RIESGO, CIUDADANA CON ANTECEDENTES DE VIOLENCIAS GENERADAS POR EL MISMO AGRESOR) &gt;&gt;</t>
  </si>
  <si>
    <t>MUJ-00005330-26</t>
  </si>
  <si>
    <t>MUJ-00005333-26</t>
  </si>
  <si>
    <t>MUJ-00005335-26</t>
  </si>
  <si>
    <t>MUJ-00005336-26</t>
  </si>
  <si>
    <t>MUJ-00005337-26</t>
  </si>
  <si>
    <t>MUJ-00005338-26</t>
  </si>
  <si>
    <t>SUR-01216661-26</t>
  </si>
  <si>
    <t>MUJ-00005371-26</t>
  </si>
  <si>
    <t>MUJ-00005372-26/MUJ-00005376-26</t>
  </si>
  <si>
    <t xml:space="preserve">SE ACTIVA LÍNEA 123 </t>
  </si>
  <si>
    <t>&lt; SE SOLICITA AMABLEMENTE APOYO DE MEBOG ACOMPAÑAMIENTO Y PRESENCIA DADO QUE SE IDENTIFICA CIUDADANA EN ALTO RIESGO DE FEMINICIDIO &gt;</t>
  </si>
  <si>
    <t>MUJ-00005375-26</t>
  </si>
  <si>
    <t>MUJ-00005378-26</t>
  </si>
  <si>
    <t>MUJ-00005379-26</t>
  </si>
  <si>
    <t>MUJ-00005380-26</t>
  </si>
  <si>
    <t>SUR-01224708-26</t>
  </si>
  <si>
    <t>MUJ-00005412-26</t>
  </si>
  <si>
    <t>MUJ-00005414-26</t>
  </si>
  <si>
    <t>MUJ-00005415-26</t>
  </si>
  <si>
    <t>MUJ-00005417-26</t>
  </si>
  <si>
    <t>MUJ-00005546-26</t>
  </si>
  <si>
    <t>MUJ-00005547-26</t>
  </si>
  <si>
    <t>MUJ-00005548-26</t>
  </si>
  <si>
    <t>MUJ-00005551-26</t>
  </si>
  <si>
    <t>MUJ-00005553-26</t>
  </si>
  <si>
    <t>JULIANA AVENDAÑO</t>
  </si>
  <si>
    <t>MUJ-00005570-26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</si>
</sst>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F400]h:mm:ss\ AM/PM"/>
  </numFmts>
  <fonts count="12">
    <font>
      <sz val="12"/>
      <color theme="1"/>
      <name val="Calibri"/>
      <family val="2"/>
      <scheme val="minor"/>
    </font>
    <font>
      <sz val="11"/>
      <color rgb="FF000000"/>
      <name val="Calibri"/>
      <family val="2"/>
    </font>
    <font>
      <sz val="11"/>
      <color rgb="FF000000"/>
      <name val="Calibri"/>
    </font>
    <font>
      <sz val="12"/>
      <color rgb="FF000000"/>
      <name val="Calibri"/>
      <family val="2"/>
      <charset val="1"/>
    </font>
    <font>
      <sz val="11"/>
      <color theme="1"/>
      <name val="Calibri"/>
      <family val="2"/>
      <scheme val="minor"/>
    </font>
    <font>
      <sz val="11"/>
      <color rgb="FF000000"/>
      <name val="Calibri"/>
      <charset val="1"/>
    </font>
    <font>
      <b/>
      <sz val="11"/>
      <color rgb="FF000000"/>
      <name val="Calibri"/>
    </font>
    <font>
      <b/>
      <sz val="16"/>
      <color rgb="FF000000"/>
      <name val="Calibri"/>
    </font>
    <font>
      <sz val="11"/>
      <color rgb="FF000000"/>
      <name val="Calibri"/>
      <family val="2"/>
      <scheme val="minor"/>
    </font>
    <font>
      <u/>
      <sz val="12"/>
      <color theme="10"/>
      <name val="Calibri"/>
      <family val="2"/>
      <scheme val="minor"/>
    </font>
    <font>
      <sz val="11"/>
      <color theme="1"/>
      <name val="Calibri"/>
    </font>
    <font>
      <sz val="11"/>
      <color rgb="FF000000"/>
      <name val="Aptos Narrow"/>
    </font>
  </fonts>
  <fills count="9">
    <fill>
      <patternFill patternType="none"/>
    </fill>
    <fill>
      <patternFill patternType="gray125"/>
    </fill>
    <fill>
      <patternFill patternType="solid">
        <fgColor rgb="FFD9E1F2"/>
        <bgColor rgb="FF000000"/>
      </patternFill>
    </fill>
    <fill>
      <patternFill patternType="solid">
        <fgColor rgb="FFFFF2CC"/>
        <bgColor rgb="FF000000"/>
      </patternFill>
    </fill>
    <fill>
      <patternFill patternType="solid">
        <fgColor rgb="FFEDEDED"/>
        <bgColor rgb="FF000000"/>
      </patternFill>
    </fill>
    <fill>
      <patternFill patternType="solid">
        <fgColor rgb="FFC2EFFF"/>
        <bgColor rgb="FF000000"/>
      </patternFill>
    </fill>
    <fill>
      <patternFill patternType="solid">
        <fgColor theme="5" tint="0.59999389629810485"/>
        <bgColor rgb="FF000000"/>
      </patternFill>
    </fill>
    <fill>
      <patternFill patternType="solid">
        <fgColor theme="7" tint="0.79998168889431442"/>
        <bgColor indexed="64"/>
      </patternFill>
    </fill>
    <fill>
      <patternFill patternType="solid">
        <fgColor theme="0"/>
        <bgColor indexed="64"/>
      </patternFill>
    </fill>
  </fills>
  <borders count="11">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style="thin">
        <color rgb="FF000000"/>
      </top>
      <bottom/>
      <diagonal/>
    </border>
    <border>
      <left/>
      <right style="thin">
        <color rgb="FF000000"/>
      </right>
      <top/>
      <bottom style="thin">
        <color rgb="FF000000"/>
      </bottom>
      <diagonal/>
    </border>
    <border>
      <left style="thin">
        <color rgb="FF000000"/>
      </left>
      <right/>
      <top/>
      <bottom style="thin">
        <color rgb="FF000000"/>
      </bottom>
      <diagonal/>
    </border>
    <border>
      <left/>
      <right/>
      <top style="thin">
        <color rgb="FF000000"/>
      </top>
      <bottom style="thin">
        <color rgb="FF000000"/>
      </bottom>
      <diagonal/>
    </border>
    <border>
      <left/>
      <right/>
      <top/>
      <bottom style="thin">
        <color rgb="FF000000"/>
      </bottom>
      <diagonal/>
    </border>
  </borders>
  <cellStyleXfs count="3">
    <xf numFmtId="0" fontId="0" fillId="0" borderId="0"/>
    <xf numFmtId="0" fontId="3" fillId="0" borderId="0"/>
    <xf numFmtId="0" fontId="9" fillId="0" borderId="0" applyNumberFormat="0" applyFill="0" applyBorder="0" applyAlignment="0" applyProtection="0"/>
  </cellStyleXfs>
  <cellXfs count="135">
    <xf numFmtId="0" fontId="0" fillId="0" borderId="0" xfId="0"/>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0" xfId="0" applyFont="1" applyAlignment="1">
      <alignment horizontal="center" vertical="center" wrapText="1"/>
    </xf>
    <xf numFmtId="0" fontId="4" fillId="0" borderId="0" xfId="0" applyFont="1" applyAlignment="1">
      <alignment horizontal="left" vertical="center" wrapText="1"/>
    </xf>
    <xf numFmtId="14" fontId="4" fillId="0" borderId="0" xfId="0" applyNumberFormat="1" applyFont="1" applyAlignment="1">
      <alignment horizontal="left" vertical="center" wrapText="1"/>
    </xf>
    <xf numFmtId="0" fontId="4" fillId="0" borderId="0" xfId="0" applyFont="1" applyAlignment="1">
      <alignment horizontal="left" vertical="top"/>
    </xf>
    <xf numFmtId="0" fontId="4" fillId="0" borderId="0" xfId="0" applyFont="1" applyAlignment="1">
      <alignment horizontal="left" vertical="center"/>
    </xf>
    <xf numFmtId="164" fontId="4" fillId="0" borderId="0" xfId="0" applyNumberFormat="1" applyFont="1" applyAlignment="1">
      <alignment horizontal="left" vertical="center" wrapText="1"/>
    </xf>
    <xf numFmtId="0" fontId="2" fillId="0" borderId="0" xfId="0" applyFont="1" applyAlignment="1">
      <alignment horizontal="left" vertical="center" wrapText="1"/>
    </xf>
    <xf numFmtId="0" fontId="4" fillId="8" borderId="0" xfId="0" applyFont="1" applyFill="1" applyAlignment="1">
      <alignment horizontal="left" vertical="top"/>
    </xf>
    <xf numFmtId="0" fontId="2" fillId="0" borderId="0" xfId="0" applyFont="1" applyAlignment="1">
      <alignment wrapText="1"/>
    </xf>
    <xf numFmtId="21" fontId="5" fillId="0" borderId="0" xfId="0" applyNumberFormat="1" applyFont="1" applyAlignment="1">
      <alignment wrapText="1"/>
    </xf>
    <xf numFmtId="0" fontId="4" fillId="0" borderId="2" xfId="0" applyFont="1" applyBorder="1" applyAlignment="1">
      <alignment horizontal="left" vertical="center" wrapText="1"/>
    </xf>
    <xf numFmtId="164" fontId="4" fillId="0" borderId="2" xfId="0" applyNumberFormat="1" applyFont="1" applyBorder="1" applyAlignment="1">
      <alignment horizontal="left" vertical="center" wrapText="1"/>
    </xf>
    <xf numFmtId="164" fontId="8" fillId="0" borderId="2" xfId="0" applyNumberFormat="1" applyFont="1" applyBorder="1" applyAlignment="1">
      <alignment horizontal="left" vertical="center" wrapText="1"/>
    </xf>
    <xf numFmtId="0" fontId="4" fillId="0" borderId="1" xfId="0" applyFont="1" applyBorder="1" applyAlignment="1">
      <alignment horizontal="center" vertical="center" wrapText="1"/>
    </xf>
    <xf numFmtId="0" fontId="4" fillId="0" borderId="1" xfId="0" applyFont="1" applyBorder="1" applyAlignment="1">
      <alignment horizontal="left" vertical="center" wrapText="1"/>
    </xf>
    <xf numFmtId="0" fontId="4" fillId="0" borderId="1" xfId="0" applyFont="1" applyBorder="1" applyAlignment="1">
      <alignment horizontal="left" vertical="center"/>
    </xf>
    <xf numFmtId="164" fontId="8" fillId="0" borderId="1" xfId="0" applyNumberFormat="1" applyFont="1" applyBorder="1" applyAlignment="1">
      <alignment horizontal="left" vertical="center" wrapText="1"/>
    </xf>
    <xf numFmtId="164" fontId="4" fillId="8" borderId="1" xfId="0" applyNumberFormat="1" applyFont="1" applyFill="1" applyBorder="1" applyAlignment="1">
      <alignment horizontal="left" vertical="center" wrapText="1"/>
    </xf>
    <xf numFmtId="0" fontId="4" fillId="8" borderId="1" xfId="0" applyFont="1" applyFill="1" applyBorder="1" applyAlignment="1">
      <alignment horizontal="left" vertical="center" wrapText="1"/>
    </xf>
    <xf numFmtId="14" fontId="4" fillId="8" borderId="1" xfId="0" applyNumberFormat="1" applyFont="1" applyFill="1" applyBorder="1" applyAlignment="1">
      <alignment horizontal="left" vertical="center" wrapText="1"/>
    </xf>
    <xf numFmtId="0" fontId="4" fillId="8" borderId="1" xfId="0" applyFont="1" applyFill="1" applyBorder="1" applyAlignment="1">
      <alignment horizontal="left" vertical="top"/>
    </xf>
    <xf numFmtId="0" fontId="4" fillId="8" borderId="1" xfId="0" applyFont="1" applyFill="1" applyBorder="1" applyAlignment="1">
      <alignment horizontal="left" vertical="center"/>
    </xf>
    <xf numFmtId="0" fontId="4" fillId="8" borderId="1" xfId="0" applyFont="1" applyFill="1" applyBorder="1" applyAlignment="1">
      <alignment horizontal="left" vertical="top" wrapText="1"/>
    </xf>
    <xf numFmtId="164" fontId="8" fillId="8" borderId="1" xfId="0" applyNumberFormat="1" applyFont="1" applyFill="1" applyBorder="1" applyAlignment="1">
      <alignment horizontal="left" vertical="center" wrapText="1"/>
    </xf>
    <xf numFmtId="0" fontId="4" fillId="8" borderId="0" xfId="0" applyFont="1" applyFill="1" applyAlignment="1">
      <alignment horizontal="left" vertical="center" wrapText="1"/>
    </xf>
    <xf numFmtId="14" fontId="6" fillId="3" borderId="2" xfId="0" applyNumberFormat="1"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7" borderId="2" xfId="0" applyFont="1" applyFill="1" applyBorder="1" applyAlignment="1">
      <alignment horizontal="center"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center" vertical="center" wrapText="1"/>
    </xf>
    <xf numFmtId="0" fontId="6" fillId="6" borderId="2" xfId="0" applyFont="1" applyFill="1" applyBorder="1" applyAlignment="1">
      <alignment horizontal="center" vertical="center" wrapText="1"/>
    </xf>
    <xf numFmtId="0" fontId="6" fillId="5" borderId="2" xfId="0" applyFont="1" applyFill="1" applyBorder="1" applyAlignment="1">
      <alignment horizontal="center" vertical="center" wrapText="1"/>
    </xf>
    <xf numFmtId="0" fontId="8" fillId="8" borderId="1" xfId="0" applyFont="1" applyFill="1" applyBorder="1" applyAlignment="1">
      <alignment horizontal="left" vertical="center" wrapText="1"/>
    </xf>
    <xf numFmtId="14" fontId="8" fillId="8" borderId="1" xfId="0" applyNumberFormat="1" applyFont="1" applyFill="1" applyBorder="1" applyAlignment="1">
      <alignment horizontal="left" vertical="center" wrapText="1"/>
    </xf>
    <xf numFmtId="0" fontId="8" fillId="8" borderId="1" xfId="0" applyFont="1" applyFill="1" applyBorder="1" applyAlignment="1">
      <alignment horizontal="left" vertical="top" wrapText="1"/>
    </xf>
    <xf numFmtId="21" fontId="2" fillId="8" borderId="1" xfId="0" applyNumberFormat="1" applyFont="1" applyFill="1" applyBorder="1" applyAlignment="1">
      <alignment wrapText="1"/>
    </xf>
    <xf numFmtId="0" fontId="4" fillId="8" borderId="2" xfId="0" applyFont="1" applyFill="1" applyBorder="1" applyAlignment="1">
      <alignment horizontal="left" vertical="center" wrapText="1"/>
    </xf>
    <xf numFmtId="164" fontId="4" fillId="8" borderId="2" xfId="0" applyNumberFormat="1" applyFont="1" applyFill="1" applyBorder="1" applyAlignment="1">
      <alignment horizontal="left" vertical="center" wrapText="1"/>
    </xf>
    <xf numFmtId="0" fontId="4" fillId="8" borderId="2" xfId="0" applyFont="1" applyFill="1" applyBorder="1" applyAlignment="1">
      <alignment horizontal="left" vertical="top" wrapText="1"/>
    </xf>
    <xf numFmtId="21" fontId="10" fillId="8" borderId="1" xfId="0" applyNumberFormat="1" applyFont="1" applyFill="1" applyBorder="1" applyAlignment="1">
      <alignment wrapText="1"/>
    </xf>
    <xf numFmtId="0" fontId="4" fillId="8" borderId="4" xfId="0" applyFont="1" applyFill="1" applyBorder="1" applyAlignment="1">
      <alignment horizontal="left" vertical="center" wrapText="1"/>
    </xf>
    <xf numFmtId="0" fontId="4" fillId="8" borderId="6" xfId="0" applyFont="1" applyFill="1" applyBorder="1" applyAlignment="1">
      <alignment horizontal="left" vertical="center" wrapText="1"/>
    </xf>
    <xf numFmtId="0" fontId="8" fillId="8" borderId="0" xfId="0" applyFont="1" applyFill="1" applyAlignment="1">
      <alignment horizontal="left" vertical="center" wrapText="1"/>
    </xf>
    <xf numFmtId="0" fontId="8" fillId="0" borderId="1" xfId="0" applyFont="1" applyBorder="1" applyAlignment="1">
      <alignment horizontal="left" vertical="center" wrapText="1"/>
    </xf>
    <xf numFmtId="20" fontId="8" fillId="0" borderId="1" xfId="0" applyNumberFormat="1" applyFont="1" applyBorder="1" applyAlignment="1">
      <alignment horizontal="left" vertical="center" wrapText="1"/>
    </xf>
    <xf numFmtId="21" fontId="10" fillId="0" borderId="1" xfId="0" applyNumberFormat="1" applyFont="1" applyBorder="1" applyAlignment="1">
      <alignment horizontal="left" wrapText="1"/>
    </xf>
    <xf numFmtId="14" fontId="8" fillId="8" borderId="2" xfId="0" applyNumberFormat="1" applyFont="1" applyFill="1" applyBorder="1" applyAlignment="1">
      <alignment horizontal="left" vertical="center" wrapText="1"/>
    </xf>
    <xf numFmtId="164" fontId="8" fillId="0" borderId="0" xfId="0" applyNumberFormat="1" applyFont="1" applyAlignment="1">
      <alignment horizontal="left" vertical="center" wrapText="1"/>
    </xf>
    <xf numFmtId="0" fontId="6" fillId="5" borderId="5" xfId="0" applyFont="1" applyFill="1" applyBorder="1" applyAlignment="1">
      <alignment horizontal="center" vertical="center" wrapText="1"/>
    </xf>
    <xf numFmtId="21" fontId="2" fillId="8" borderId="1" xfId="0" applyNumberFormat="1" applyFont="1" applyFill="1" applyBorder="1" applyAlignment="1">
      <alignment vertical="top" wrapText="1"/>
    </xf>
    <xf numFmtId="0" fontId="8" fillId="8" borderId="1" xfId="0" applyFont="1" applyFill="1" applyBorder="1" applyAlignment="1">
      <alignment vertical="center" wrapText="1"/>
    </xf>
    <xf numFmtId="0" fontId="4" fillId="8" borderId="1" xfId="0" applyFont="1" applyFill="1" applyBorder="1" applyAlignment="1">
      <alignment vertical="center" wrapText="1"/>
    </xf>
    <xf numFmtId="0" fontId="4" fillId="0" borderId="0" xfId="0" applyFont="1" applyAlignment="1">
      <alignment vertical="center" wrapText="1"/>
    </xf>
    <xf numFmtId="21" fontId="10" fillId="8" borderId="1" xfId="0" applyNumberFormat="1" applyFont="1" applyFill="1" applyBorder="1" applyAlignment="1">
      <alignment vertical="top" wrapText="1"/>
    </xf>
    <xf numFmtId="21" fontId="10" fillId="0" borderId="1" xfId="0" applyNumberFormat="1" applyFont="1" applyBorder="1" applyAlignment="1">
      <alignment vertical="top" wrapText="1"/>
    </xf>
    <xf numFmtId="21" fontId="2" fillId="8" borderId="1" xfId="0" applyNumberFormat="1" applyFont="1" applyFill="1" applyBorder="1"/>
    <xf numFmtId="21" fontId="10" fillId="8" borderId="1" xfId="0" applyNumberFormat="1" applyFont="1" applyFill="1" applyBorder="1" applyAlignment="1">
      <alignment horizontal="left" vertical="top" wrapText="1"/>
    </xf>
    <xf numFmtId="21" fontId="10" fillId="8" borderId="5" xfId="0" applyNumberFormat="1" applyFont="1" applyFill="1" applyBorder="1"/>
    <xf numFmtId="0" fontId="11" fillId="8" borderId="2" xfId="0" applyFont="1" applyFill="1" applyBorder="1" applyAlignment="1">
      <alignment horizontal="left" vertical="center" wrapText="1"/>
    </xf>
    <xf numFmtId="21" fontId="11" fillId="8" borderId="2" xfId="0" applyNumberFormat="1" applyFont="1" applyFill="1" applyBorder="1" applyAlignment="1">
      <alignment horizontal="left" vertical="center" wrapText="1"/>
    </xf>
    <xf numFmtId="0" fontId="4" fillId="0" borderId="2" xfId="0" applyFont="1" applyBorder="1" applyAlignment="1">
      <alignment horizontal="left" vertical="top" wrapText="1"/>
    </xf>
    <xf numFmtId="14" fontId="4" fillId="0" borderId="1" xfId="0" applyNumberFormat="1" applyFont="1" applyBorder="1" applyAlignment="1">
      <alignment horizontal="left" vertical="center" wrapText="1"/>
    </xf>
    <xf numFmtId="0" fontId="8" fillId="0" borderId="1" xfId="0" applyFont="1" applyBorder="1" applyAlignment="1">
      <alignment horizontal="left" vertical="top"/>
    </xf>
    <xf numFmtId="0" fontId="8" fillId="0" borderId="1" xfId="0" applyFont="1" applyBorder="1" applyAlignment="1">
      <alignment horizontal="left" vertical="center"/>
    </xf>
    <xf numFmtId="164" fontId="4" fillId="0" borderId="4" xfId="0" applyNumberFormat="1" applyFont="1" applyBorder="1" applyAlignment="1">
      <alignment horizontal="left" vertical="center" wrapText="1"/>
    </xf>
    <xf numFmtId="164" fontId="8" fillId="0" borderId="1" xfId="0" applyNumberFormat="1" applyFont="1" applyBorder="1" applyAlignment="1">
      <alignment horizontal="left" vertical="top" wrapText="1"/>
    </xf>
    <xf numFmtId="21" fontId="2" fillId="0" borderId="1" xfId="0" applyNumberFormat="1" applyFont="1" applyBorder="1" applyAlignment="1">
      <alignment vertical="top"/>
    </xf>
    <xf numFmtId="21" fontId="2" fillId="0" borderId="1" xfId="0" applyNumberFormat="1" applyFont="1" applyBorder="1" applyAlignment="1">
      <alignment vertical="top" wrapText="1"/>
    </xf>
    <xf numFmtId="164" fontId="4" fillId="0" borderId="1" xfId="0" applyNumberFormat="1" applyFont="1" applyBorder="1" applyAlignment="1">
      <alignment horizontal="left" vertical="center" wrapText="1"/>
    </xf>
    <xf numFmtId="0" fontId="8" fillId="0" borderId="0" xfId="0" applyFont="1" applyAlignment="1">
      <alignment horizontal="left" vertical="center" wrapText="1"/>
    </xf>
    <xf numFmtId="164" fontId="8" fillId="0" borderId="4" xfId="0" applyNumberFormat="1" applyFont="1" applyBorder="1" applyAlignment="1">
      <alignment horizontal="left" vertical="center" wrapText="1"/>
    </xf>
    <xf numFmtId="164" fontId="4" fillId="0" borderId="1" xfId="0" applyNumberFormat="1" applyFont="1" applyBorder="1" applyAlignment="1">
      <alignment horizontal="left" vertical="top" wrapText="1"/>
    </xf>
    <xf numFmtId="0" fontId="8" fillId="0" borderId="1" xfId="0" applyFont="1" applyBorder="1" applyAlignment="1">
      <alignment horizontal="left" vertical="top" wrapText="1"/>
    </xf>
    <xf numFmtId="21" fontId="2" fillId="0" borderId="1" xfId="0" applyNumberFormat="1" applyFont="1" applyBorder="1"/>
    <xf numFmtId="21" fontId="10" fillId="0" borderId="1" xfId="0" applyNumberFormat="1" applyFont="1" applyBorder="1" applyAlignment="1">
      <alignment wrapText="1"/>
    </xf>
    <xf numFmtId="21" fontId="2" fillId="0" borderId="1" xfId="0" applyNumberFormat="1" applyFont="1" applyBorder="1" applyAlignment="1">
      <alignment wrapText="1"/>
    </xf>
    <xf numFmtId="0" fontId="4" fillId="0" borderId="4" xfId="0" applyFont="1" applyBorder="1" applyAlignment="1">
      <alignment horizontal="left" vertical="center" wrapText="1"/>
    </xf>
    <xf numFmtId="21" fontId="10" fillId="0" borderId="1" xfId="0" applyNumberFormat="1" applyFont="1" applyBorder="1" applyAlignment="1">
      <alignment horizontal="left" vertical="top" wrapText="1"/>
    </xf>
    <xf numFmtId="0" fontId="4" fillId="0" borderId="5" xfId="0" applyFont="1" applyBorder="1" applyAlignment="1">
      <alignment horizontal="left" vertical="center"/>
    </xf>
    <xf numFmtId="0" fontId="4" fillId="0" borderId="5" xfId="0" applyFont="1" applyBorder="1" applyAlignment="1">
      <alignment horizontal="left" vertical="center" wrapText="1"/>
    </xf>
    <xf numFmtId="14" fontId="8" fillId="0" borderId="1" xfId="0" applyNumberFormat="1" applyFont="1" applyBorder="1" applyAlignment="1">
      <alignment horizontal="left" vertical="center" wrapText="1"/>
    </xf>
    <xf numFmtId="0" fontId="4" fillId="0" borderId="2" xfId="0" applyFont="1" applyBorder="1" applyAlignment="1">
      <alignment horizontal="left" vertical="top"/>
    </xf>
    <xf numFmtId="0" fontId="4" fillId="0" borderId="2" xfId="0" applyFont="1" applyBorder="1" applyAlignment="1">
      <alignment horizontal="left" vertical="center"/>
    </xf>
    <xf numFmtId="0" fontId="4" fillId="0" borderId="5" xfId="0" applyFont="1" applyBorder="1" applyAlignment="1">
      <alignment horizontal="left" vertical="top"/>
    </xf>
    <xf numFmtId="164" fontId="4" fillId="0" borderId="5" xfId="0" applyNumberFormat="1" applyFont="1" applyBorder="1" applyAlignment="1">
      <alignment horizontal="left" vertical="center" wrapText="1"/>
    </xf>
    <xf numFmtId="21" fontId="2" fillId="0" borderId="2" xfId="0" applyNumberFormat="1" applyFont="1" applyBorder="1"/>
    <xf numFmtId="0" fontId="4" fillId="0" borderId="3" xfId="0" applyFont="1" applyBorder="1" applyAlignment="1">
      <alignment horizontal="left" vertical="center" wrapText="1"/>
    </xf>
    <xf numFmtId="0" fontId="4" fillId="0" borderId="6" xfId="0" applyFont="1" applyBorder="1" applyAlignment="1">
      <alignment horizontal="left" vertical="center" wrapText="1"/>
    </xf>
    <xf numFmtId="0" fontId="4" fillId="0" borderId="6" xfId="0" applyFont="1" applyBorder="1" applyAlignment="1">
      <alignment horizontal="left" vertical="top" wrapText="1"/>
    </xf>
    <xf numFmtId="21" fontId="10" fillId="0" borderId="5" xfId="0" applyNumberFormat="1" applyFont="1" applyBorder="1"/>
    <xf numFmtId="0" fontId="8" fillId="0" borderId="2" xfId="0" applyFont="1" applyBorder="1" applyAlignment="1">
      <alignment horizontal="left" vertical="center" wrapText="1"/>
    </xf>
    <xf numFmtId="0" fontId="8" fillId="0" borderId="2" xfId="0" applyFont="1" applyBorder="1" applyAlignment="1">
      <alignment horizontal="left" vertical="top" wrapText="1"/>
    </xf>
    <xf numFmtId="21" fontId="2" fillId="0" borderId="2" xfId="0" applyNumberFormat="1" applyFont="1" applyBorder="1" applyAlignment="1">
      <alignment wrapText="1"/>
    </xf>
    <xf numFmtId="21" fontId="10" fillId="0" borderId="1" xfId="0" applyNumberFormat="1" applyFont="1" applyBorder="1"/>
    <xf numFmtId="0" fontId="8" fillId="0" borderId="1" xfId="0" applyFont="1" applyBorder="1" applyAlignment="1">
      <alignment vertical="center"/>
    </xf>
    <xf numFmtId="0" fontId="4" fillId="0" borderId="3" xfId="0" applyFont="1" applyBorder="1" applyAlignment="1">
      <alignment horizontal="left" vertical="top"/>
    </xf>
    <xf numFmtId="21" fontId="10" fillId="0" borderId="5" xfId="0" applyNumberFormat="1" applyFont="1" applyBorder="1" applyAlignment="1">
      <alignment wrapText="1"/>
    </xf>
    <xf numFmtId="21" fontId="10" fillId="0" borderId="2" xfId="0" applyNumberFormat="1" applyFont="1" applyBorder="1" applyAlignment="1">
      <alignment wrapText="1"/>
    </xf>
    <xf numFmtId="0" fontId="4" fillId="0" borderId="8" xfId="0" applyFont="1" applyBorder="1" applyAlignment="1">
      <alignment horizontal="left" vertical="center" wrapText="1"/>
    </xf>
    <xf numFmtId="21" fontId="10" fillId="0" borderId="4" xfId="0" applyNumberFormat="1" applyFont="1" applyBorder="1" applyAlignment="1">
      <alignment vertical="top" wrapText="1"/>
    </xf>
    <xf numFmtId="21" fontId="10" fillId="0" borderId="5" xfId="0" applyNumberFormat="1" applyFont="1" applyBorder="1" applyAlignment="1">
      <alignment horizontal="left" vertical="top" wrapText="1"/>
    </xf>
    <xf numFmtId="0" fontId="2" fillId="0" borderId="1" xfId="0" applyFont="1" applyBorder="1"/>
    <xf numFmtId="0" fontId="2" fillId="0" borderId="1" xfId="0" applyFont="1" applyBorder="1" applyAlignment="1">
      <alignment wrapText="1"/>
    </xf>
    <xf numFmtId="14" fontId="4" fillId="0" borderId="5" xfId="0" applyNumberFormat="1" applyFont="1" applyBorder="1" applyAlignment="1">
      <alignment horizontal="left" vertical="center" wrapText="1"/>
    </xf>
    <xf numFmtId="21" fontId="10" fillId="0" borderId="8" xfId="0" applyNumberFormat="1" applyFont="1" applyBorder="1" applyAlignment="1">
      <alignment vertical="top" wrapText="1"/>
    </xf>
    <xf numFmtId="20" fontId="8" fillId="0" borderId="0" xfId="0" applyNumberFormat="1" applyFont="1" applyAlignment="1">
      <alignment horizontal="left" vertical="center" wrapText="1"/>
    </xf>
    <xf numFmtId="0" fontId="8" fillId="0" borderId="6" xfId="0" applyFont="1" applyBorder="1" applyAlignment="1">
      <alignment horizontal="left" vertical="top" wrapText="1"/>
    </xf>
    <xf numFmtId="0" fontId="4" fillId="8" borderId="6" xfId="0" applyFont="1" applyFill="1" applyBorder="1" applyAlignment="1">
      <alignment horizontal="left" vertical="top" wrapText="1"/>
    </xf>
    <xf numFmtId="0" fontId="6" fillId="6" borderId="2" xfId="0" applyFont="1" applyFill="1" applyBorder="1" applyAlignment="1">
      <alignment horizontal="left" vertical="top" wrapText="1"/>
    </xf>
    <xf numFmtId="0" fontId="2" fillId="0" borderId="5" xfId="0" applyFont="1" applyBorder="1" applyAlignment="1">
      <alignment wrapText="1"/>
    </xf>
    <xf numFmtId="0" fontId="2" fillId="0" borderId="7" xfId="0" applyFont="1" applyBorder="1" applyAlignment="1">
      <alignment wrapText="1"/>
    </xf>
    <xf numFmtId="21" fontId="2" fillId="0" borderId="8" xfId="0" applyNumberFormat="1" applyFont="1" applyBorder="1" applyAlignment="1">
      <alignment vertical="top" wrapText="1"/>
    </xf>
    <xf numFmtId="0" fontId="1" fillId="0" borderId="5" xfId="0" applyFont="1" applyBorder="1"/>
    <xf numFmtId="1" fontId="6" fillId="0" borderId="2" xfId="0" applyNumberFormat="1" applyFont="1" applyBorder="1" applyAlignment="1">
      <alignment horizontal="center" vertical="center" wrapText="1"/>
    </xf>
    <xf numFmtId="0" fontId="4" fillId="0" borderId="10" xfId="0" applyFont="1" applyBorder="1" applyAlignment="1">
      <alignment horizontal="left" vertical="center" wrapText="1"/>
    </xf>
    <xf numFmtId="0" fontId="8" fillId="0" borderId="2" xfId="0" applyFont="1" applyBorder="1" applyAlignment="1">
      <alignment horizontal="left" vertical="top"/>
    </xf>
    <xf numFmtId="0" fontId="4" fillId="0" borderId="5" xfId="0" applyFont="1" applyBorder="1" applyAlignment="1">
      <alignment horizontal="left" vertical="top" wrapText="1"/>
    </xf>
    <xf numFmtId="0" fontId="7" fillId="2" borderId="4" xfId="0" applyFont="1" applyFill="1" applyBorder="1" applyAlignment="1">
      <alignment horizontal="center" vertical="center" wrapText="1"/>
    </xf>
    <xf numFmtId="0" fontId="7" fillId="2" borderId="9" xfId="0" applyFont="1" applyFill="1" applyBorder="1" applyAlignment="1">
      <alignment horizontal="center" vertical="center" wrapText="1"/>
    </xf>
    <xf numFmtId="0" fontId="7" fillId="0" borderId="9" xfId="0" applyFont="1" applyBorder="1" applyAlignment="1">
      <alignment horizontal="center" vertical="center" wrapText="1"/>
    </xf>
    <xf numFmtId="0" fontId="7" fillId="2" borderId="9" xfId="0" applyFont="1" applyFill="1" applyBorder="1" applyAlignment="1">
      <alignment horizontal="left" vertical="top" wrapText="1"/>
    </xf>
    <xf numFmtId="0" fontId="6" fillId="6" borderId="4" xfId="0" applyFont="1" applyFill="1" applyBorder="1" applyAlignment="1">
      <alignment horizontal="center" vertical="center" wrapText="1"/>
    </xf>
    <xf numFmtId="0" fontId="6" fillId="6" borderId="9" xfId="0" applyFont="1" applyFill="1" applyBorder="1" applyAlignment="1">
      <alignment horizontal="center" vertical="center" wrapText="1"/>
    </xf>
    <xf numFmtId="0" fontId="6" fillId="6" borderId="9" xfId="0" applyFont="1" applyFill="1" applyBorder="1" applyAlignment="1">
      <alignment horizontal="left" vertical="top" wrapText="1"/>
    </xf>
    <xf numFmtId="0" fontId="7" fillId="2" borderId="2" xfId="0" applyFont="1" applyFill="1" applyBorder="1" applyAlignment="1">
      <alignment horizontal="center" vertical="center" wrapText="1"/>
    </xf>
    <xf numFmtId="0" fontId="7" fillId="0" borderId="2" xfId="0" applyFont="1" applyBorder="1" applyAlignment="1">
      <alignment horizontal="center" vertical="center" wrapText="1"/>
    </xf>
    <xf numFmtId="0" fontId="7" fillId="2" borderId="2" xfId="0" applyFont="1" applyFill="1" applyBorder="1" applyAlignment="1">
      <alignment horizontal="left" vertical="top" wrapText="1"/>
    </xf>
    <xf numFmtId="0" fontId="2" fillId="3" borderId="1" xfId="0" applyFont="1" applyFill="1" applyBorder="1" applyAlignment="1">
      <alignment vertical="center" wrapText="1"/>
    </xf>
    <xf numFmtId="0" fontId="2" fillId="3" borderId="2" xfId="0" applyFont="1" applyFill="1" applyBorder="1" applyAlignment="1">
      <alignment vertical="center" wrapText="1"/>
    </xf>
    <xf numFmtId="14" fontId="6" fillId="3" borderId="5" xfId="0" applyNumberFormat="1" applyFont="1" applyFill="1" applyBorder="1" applyAlignment="1">
      <alignment horizontal="center" vertical="center" wrapText="1"/>
    </xf>
    <xf numFmtId="1" fontId="6" fillId="0" borderId="5" xfId="0" applyNumberFormat="1" applyFont="1" applyBorder="1" applyAlignment="1">
      <alignment horizontal="center" vertical="center" wrapText="1"/>
    </xf>
    <xf numFmtId="1" fontId="6" fillId="4" borderId="5" xfId="0" applyNumberFormat="1" applyFont="1" applyFill="1" applyBorder="1" applyAlignment="1">
      <alignment horizontal="center" vertical="center" wrapText="1"/>
    </xf>
  </cellXfs>
  <cellStyles count="3">
    <cellStyle name="Hyperlink" xfId="2" xr:uid="{00000000-000B-0000-0000-000008000000}"/>
    <cellStyle name="Normal" xfId="0" builtinId="0"/>
    <cellStyle name="Normal 2" xfId="1" xr:uid="{6B9832FF-83FD-1A48-9DE8-1D28DDCEB09F}"/>
  </cellStyles>
  <dxfs count="0"/>
  <tableStyles count="0" defaultTableStyle="TableStyleMedium2" defaultPivotStyle="PivotStyleLight16"/>
  <colors>
    <mruColors>
      <color rgb="FFFAC3C3"/>
      <color rgb="FFFC5151"/>
      <color rgb="FFF6D4FF"/>
      <color rgb="FFE9DFF5"/>
      <color rgb="FFC2FF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-3175</xdr:colOff>
      <xdr:row>1</xdr:row>
      <xdr:rowOff>95250</xdr:rowOff>
    </xdr:from>
    <xdr:to>
      <xdr:col>3</xdr:col>
      <xdr:colOff>733425</xdr:colOff>
      <xdr:row>1</xdr:row>
      <xdr:rowOff>908050</xdr:rowOff>
    </xdr:to>
    <xdr:pic>
      <xdr:nvPicPr>
        <xdr:cNvPr id="2" name="Imagen 2">
          <a:extLst>
            <a:ext uri="{FF2B5EF4-FFF2-40B4-BE49-F238E27FC236}">
              <a16:creationId xmlns:a16="http://schemas.microsoft.com/office/drawing/2014/main" id="{F2E29FDE-97C9-4E3F-A967-10A7C9370866}"/>
            </a:ext>
          </a:extLst>
        </xdr:cNvPr>
        <xdr:cNvPicPr/>
      </xdr:nvPicPr>
      <xdr:blipFill>
        <a:blip xmlns:r="http://schemas.openxmlformats.org/officeDocument/2006/relationships" r:embed="rId1"/>
        <a:stretch/>
      </xdr:blipFill>
      <xdr:spPr>
        <a:xfrm>
          <a:off x="-3175" y="447675"/>
          <a:ext cx="2879725" cy="812800"/>
        </a:xfrm>
        <a:prstGeom prst="rect">
          <a:avLst/>
        </a:prstGeom>
        <a:ln w="0">
          <a:noFill/>
        </a:ln>
      </xdr:spPr>
    </xdr:pic>
    <xdr:clientData/>
  </xdr:twoCellAnchor>
</xdr:wsDr>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DB715555-334B-4BEA-ABAB-5A931C1C62C2}"/>
  <namedSheetView name="Ver2" id="{F9944EBB-F54D-48C8-8DDB-1B02777602F8}"/>
  <namedSheetView name="Ver3" id="{FF197783-0E39-4FFA-BC7D-32EC34941171}"/>
  <namedSheetView name="Ver4" id="{A14842F1-4FA2-4F95-87FE-D826774FB8C0}"/>
  <namedSheetView name="Ver5" id="{46560446-39DA-441C-A4BE-5DF8D911F399}"/>
  <namedSheetView name="Ver6" id="{4D43C3E5-4B25-4F6A-9409-12D8277B3429}"/>
  <namedSheetView name="Ver7" id="{52D69CBC-7BA0-42BB-88E9-C0A1942C133F}"/>
  <namedSheetView name="Ver8" id="{EF801BC1-7B1A-4CC6-AA79-C32E4FBF9211}"/>
  <namedSheetView name="Ver9" id="{5F43F91B-3B01-48BF-B4EF-93C37F11FCF8}"/>
  <namedSheetView name="Ver10" id="{79C0AB3F-CE2C-437C-BABB-23F0F881C5AE}"/>
  <namedSheetView name="Ver11" id="{466592D8-8E10-4D75-AF46-78768CB4AF9B}"/>
  <namedSheetView name="Ver12" id="{D3F0B3E8-A43A-421D-A13F-A7935A7D6105}"/>
  <namedSheetView name="Ver13" id="{13444383-99AE-4AAA-97D4-D0F0A755C43E}"/>
  <namedSheetView name="Ver14" id="{283D5630-C5ED-4068-AAC1-D2B430DEA0A5}"/>
  <namedSheetView name="Ver15" id="{16D0FD21-F8F8-4180-B315-39C2316E0853}"/>
  <namedSheetView name="Ver16" id="{4171609C-F2E7-496D-96E0-80B060A8E567}"/>
</namedSheetView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67B61D-700D-4B00-9628-BBFD5F20A935}">
  <sheetPr filterMode="1"/>
  <dimension ref="A1:Y1047960"/>
  <sheetViews>
    <sheetView tabSelected="1" workbookViewId="0">
      <pane ySplit="4" topLeftCell="I20" activePane="bottomLeft" state="frozen"/>
      <selection pane="bottomLeft" activeCell="T28" sqref="T28"/>
    </sheetView>
  </sheetViews>
  <sheetFormatPr defaultColWidth="11" defaultRowHeight="15.75" customHeight="1"/>
  <cols>
    <col min="1" max="1" width="4.125" style="55" customWidth="1"/>
    <col min="2" max="2" width="10.25" style="5" customWidth="1"/>
    <col min="3" max="3" width="13.75" style="4" customWidth="1"/>
    <col min="4" max="4" width="18" style="4" customWidth="1"/>
    <col min="5" max="5" width="19.375" style="4" customWidth="1"/>
    <col min="6" max="6" width="19.75" style="4" customWidth="1"/>
    <col min="7" max="7" width="16.625" style="4" customWidth="1"/>
    <col min="8" max="8" width="17.25" style="4" customWidth="1"/>
    <col min="9" max="9" width="34" style="6" customWidth="1"/>
    <col min="10" max="10" width="20.5" style="7" customWidth="1"/>
    <col min="11" max="11" width="9.125" style="4" customWidth="1"/>
    <col min="12" max="12" width="11" style="4" customWidth="1"/>
    <col min="13" max="13" width="10.75" style="8" customWidth="1"/>
    <col min="14" max="14" width="20.125" style="4" customWidth="1"/>
    <col min="15" max="15" width="26.125" style="6" customWidth="1"/>
    <col min="16" max="16" width="10.5" style="8" customWidth="1"/>
    <col min="17" max="17" width="15.125" style="4" customWidth="1"/>
    <col min="18" max="18" width="28.375" style="4" customWidth="1"/>
    <col min="19" max="19" width="24.125" style="7" customWidth="1"/>
    <col min="20" max="20" width="13.375" style="8" customWidth="1"/>
    <col min="21" max="21" width="13.25" style="4" customWidth="1"/>
    <col min="22" max="22" width="14.5" style="4" customWidth="1"/>
    <col min="23" max="16384" width="11" style="4"/>
  </cols>
  <sheetData>
    <row r="1" spans="1:25" ht="27.75" customHeight="1">
      <c r="A1" s="127"/>
      <c r="B1" s="127"/>
      <c r="C1" s="127"/>
      <c r="D1" s="127"/>
      <c r="E1" s="127"/>
      <c r="F1" s="127"/>
      <c r="G1" s="127"/>
      <c r="H1" s="127"/>
      <c r="I1" s="128"/>
      <c r="J1" s="127"/>
      <c r="K1" s="127"/>
      <c r="L1" s="127"/>
      <c r="M1" s="127"/>
      <c r="N1" s="127"/>
      <c r="O1" s="129"/>
      <c r="P1" s="127"/>
      <c r="Q1" s="127"/>
      <c r="R1" s="127"/>
      <c r="S1" s="127"/>
      <c r="T1" s="127"/>
      <c r="U1" s="127"/>
      <c r="V1" s="127"/>
    </row>
    <row r="2" spans="1:25" s="120" customFormat="1" ht="87" customHeight="1">
      <c r="A2" s="120" t="s">
        <v>0</v>
      </c>
      <c r="B2" s="121"/>
      <c r="C2" s="121"/>
      <c r="D2" s="121"/>
      <c r="E2" s="121"/>
      <c r="F2" s="121"/>
      <c r="G2" s="121"/>
      <c r="H2" s="121"/>
      <c r="I2" s="122"/>
      <c r="J2" s="121"/>
      <c r="K2" s="121"/>
      <c r="L2" s="121"/>
      <c r="M2" s="121"/>
      <c r="N2" s="121"/>
      <c r="O2" s="123"/>
      <c r="P2" s="121"/>
      <c r="Q2" s="121"/>
      <c r="R2" s="121"/>
      <c r="S2" s="121"/>
      <c r="T2" s="121"/>
      <c r="U2" s="121"/>
      <c r="V2" s="121"/>
      <c r="W2" s="121"/>
      <c r="X2" s="121"/>
      <c r="Y2" s="121"/>
    </row>
    <row r="3" spans="1:25" s="3" customFormat="1" ht="35.25" customHeight="1">
      <c r="A3" s="130" t="s">
        <v>1</v>
      </c>
      <c r="B3" s="132" t="s">
        <v>2</v>
      </c>
      <c r="C3" s="132"/>
      <c r="D3" s="132"/>
      <c r="E3" s="132"/>
      <c r="F3" s="132"/>
      <c r="G3" s="132"/>
      <c r="H3" s="132"/>
      <c r="I3" s="133" t="s">
        <v>3</v>
      </c>
      <c r="J3" s="134"/>
      <c r="K3" s="134"/>
      <c r="L3" s="134"/>
      <c r="M3" s="124" t="s">
        <v>4</v>
      </c>
      <c r="N3" s="125"/>
      <c r="O3" s="126"/>
      <c r="P3" s="125"/>
      <c r="Q3" s="125"/>
      <c r="R3" s="125"/>
      <c r="S3" s="125"/>
      <c r="T3" s="125"/>
      <c r="U3" s="125"/>
      <c r="V3" s="51"/>
    </row>
    <row r="4" spans="1:25" s="16" customFormat="1" ht="62.25" customHeight="1">
      <c r="A4" s="131"/>
      <c r="B4" s="28" t="s">
        <v>5</v>
      </c>
      <c r="C4" s="29" t="s">
        <v>6</v>
      </c>
      <c r="D4" s="29" t="s">
        <v>7</v>
      </c>
      <c r="E4" s="29" t="s">
        <v>7</v>
      </c>
      <c r="F4" s="30" t="s">
        <v>8</v>
      </c>
      <c r="G4" s="29" t="s">
        <v>9</v>
      </c>
      <c r="H4" s="29" t="s">
        <v>10</v>
      </c>
      <c r="I4" s="116" t="s">
        <v>11</v>
      </c>
      <c r="J4" s="31" t="s">
        <v>12</v>
      </c>
      <c r="K4" s="32" t="s">
        <v>13</v>
      </c>
      <c r="L4" s="32" t="s">
        <v>14</v>
      </c>
      <c r="M4" s="33" t="s">
        <v>15</v>
      </c>
      <c r="N4" s="33" t="s">
        <v>16</v>
      </c>
      <c r="O4" s="111" t="s">
        <v>17</v>
      </c>
      <c r="P4" s="33" t="s">
        <v>18</v>
      </c>
      <c r="Q4" s="33" t="s">
        <v>19</v>
      </c>
      <c r="R4" s="33" t="s">
        <v>20</v>
      </c>
      <c r="S4" s="33" t="s">
        <v>21</v>
      </c>
      <c r="T4" s="33" t="s">
        <v>22</v>
      </c>
      <c r="U4" s="33" t="s">
        <v>23</v>
      </c>
      <c r="V4" s="34" t="s">
        <v>24</v>
      </c>
    </row>
    <row r="5" spans="1:25" s="72" customFormat="1" ht="15.75" hidden="1" customHeight="1">
      <c r="A5" s="53">
        <v>1</v>
      </c>
      <c r="B5" s="64">
        <v>46174</v>
      </c>
      <c r="C5" s="17" t="s">
        <v>25</v>
      </c>
      <c r="D5" s="46" t="s">
        <v>26</v>
      </c>
      <c r="E5" s="46" t="s">
        <v>27</v>
      </c>
      <c r="F5" s="46" t="s">
        <v>28</v>
      </c>
      <c r="G5" s="17" t="s">
        <v>29</v>
      </c>
      <c r="H5" s="17" t="s">
        <v>30</v>
      </c>
      <c r="I5" s="65" t="s">
        <v>31</v>
      </c>
      <c r="J5" s="17" t="s">
        <v>32</v>
      </c>
      <c r="K5" s="17">
        <v>204</v>
      </c>
      <c r="L5" s="17" t="s">
        <v>33</v>
      </c>
      <c r="M5" s="67">
        <v>0.65</v>
      </c>
      <c r="N5" s="17" t="s">
        <v>34</v>
      </c>
      <c r="O5" s="17" t="s">
        <v>34</v>
      </c>
      <c r="P5" s="68">
        <v>0.65</v>
      </c>
      <c r="Q5" s="57">
        <f>P5-M5</f>
        <v>0</v>
      </c>
      <c r="R5" s="57" t="s">
        <v>35</v>
      </c>
      <c r="S5" s="17" t="s">
        <v>34</v>
      </c>
      <c r="T5" s="68" t="s">
        <v>36</v>
      </c>
      <c r="U5" s="68" t="s">
        <v>36</v>
      </c>
      <c r="V5" s="17" t="s">
        <v>37</v>
      </c>
    </row>
    <row r="6" spans="1:25" s="72" customFormat="1" ht="15.75" hidden="1" customHeight="1">
      <c r="A6" s="54">
        <v>2</v>
      </c>
      <c r="B6" s="64">
        <v>46174</v>
      </c>
      <c r="C6" s="17" t="s">
        <v>25</v>
      </c>
      <c r="D6" s="46" t="s">
        <v>26</v>
      </c>
      <c r="E6" s="46" t="s">
        <v>27</v>
      </c>
      <c r="F6" s="46" t="s">
        <v>38</v>
      </c>
      <c r="G6" s="17" t="s">
        <v>39</v>
      </c>
      <c r="H6" s="17" t="s">
        <v>39</v>
      </c>
      <c r="I6" s="65" t="s">
        <v>40</v>
      </c>
      <c r="J6" s="66" t="s">
        <v>41</v>
      </c>
      <c r="K6" s="46">
        <v>611</v>
      </c>
      <c r="L6" s="46" t="s">
        <v>42</v>
      </c>
      <c r="M6" s="67">
        <v>0.68541666666666667</v>
      </c>
      <c r="N6" s="17" t="s">
        <v>34</v>
      </c>
      <c r="O6" s="17" t="s">
        <v>34</v>
      </c>
      <c r="P6" s="68">
        <v>0.68888888888888888</v>
      </c>
      <c r="Q6" s="57">
        <f>P6-M6</f>
        <v>3.4722222222222099E-3</v>
      </c>
      <c r="R6" s="69" t="s">
        <v>39</v>
      </c>
      <c r="S6" s="17" t="s">
        <v>34</v>
      </c>
      <c r="T6" s="68" t="s">
        <v>36</v>
      </c>
      <c r="U6" s="68" t="s">
        <v>36</v>
      </c>
      <c r="V6" s="17" t="s">
        <v>43</v>
      </c>
    </row>
    <row r="7" spans="1:25" s="72" customFormat="1" ht="15.75" hidden="1" customHeight="1">
      <c r="A7" s="54">
        <v>3</v>
      </c>
      <c r="B7" s="64">
        <v>46174</v>
      </c>
      <c r="C7" s="17" t="s">
        <v>25</v>
      </c>
      <c r="D7" s="46" t="s">
        <v>26</v>
      </c>
      <c r="E7" s="46" t="s">
        <v>27</v>
      </c>
      <c r="F7" s="46" t="s">
        <v>28</v>
      </c>
      <c r="G7" s="17" t="s">
        <v>39</v>
      </c>
      <c r="H7" s="17" t="s">
        <v>39</v>
      </c>
      <c r="I7" s="65" t="s">
        <v>44</v>
      </c>
      <c r="J7" s="17" t="s">
        <v>32</v>
      </c>
      <c r="K7" s="17">
        <v>204</v>
      </c>
      <c r="L7" s="17" t="s">
        <v>33</v>
      </c>
      <c r="M7" s="73">
        <v>0.79236111111111107</v>
      </c>
      <c r="N7" s="17" t="s">
        <v>34</v>
      </c>
      <c r="O7" s="17" t="s">
        <v>34</v>
      </c>
      <c r="P7" s="68">
        <v>0.80902777777777779</v>
      </c>
      <c r="Q7" s="57">
        <f>P7-M7</f>
        <v>1.6666666666666718E-2</v>
      </c>
      <c r="R7" s="57" t="s">
        <v>45</v>
      </c>
      <c r="S7" s="1" t="s">
        <v>46</v>
      </c>
      <c r="T7" s="74">
        <v>0.81041666666666667</v>
      </c>
      <c r="U7" s="48">
        <f>T7-M7</f>
        <v>1.8055555555555602E-2</v>
      </c>
      <c r="V7" s="17" t="s">
        <v>47</v>
      </c>
    </row>
    <row r="8" spans="1:25" s="72" customFormat="1" ht="15.75" hidden="1" customHeight="1">
      <c r="A8" s="54">
        <v>4</v>
      </c>
      <c r="B8" s="64">
        <v>46174</v>
      </c>
      <c r="C8" s="17" t="s">
        <v>25</v>
      </c>
      <c r="D8" s="46" t="s">
        <v>26</v>
      </c>
      <c r="E8" s="46" t="s">
        <v>27</v>
      </c>
      <c r="F8" s="46" t="s">
        <v>38</v>
      </c>
      <c r="G8" s="17" t="s">
        <v>29</v>
      </c>
      <c r="H8" s="17" t="s">
        <v>30</v>
      </c>
      <c r="I8" s="65" t="s">
        <v>48</v>
      </c>
      <c r="J8" s="17" t="s">
        <v>32</v>
      </c>
      <c r="K8" s="17">
        <v>204</v>
      </c>
      <c r="L8" s="17" t="s">
        <v>33</v>
      </c>
      <c r="M8" s="73">
        <v>0.81736111111111109</v>
      </c>
      <c r="N8" s="17" t="s">
        <v>34</v>
      </c>
      <c r="O8" s="17" t="s">
        <v>34</v>
      </c>
      <c r="P8" s="68">
        <v>0.84444444444444444</v>
      </c>
      <c r="Q8" s="57">
        <f>P8-M8</f>
        <v>2.7083333333333348E-2</v>
      </c>
      <c r="R8" s="69" t="s">
        <v>39</v>
      </c>
      <c r="S8" s="17" t="s">
        <v>34</v>
      </c>
      <c r="T8" s="68" t="s">
        <v>36</v>
      </c>
      <c r="U8" s="68" t="s">
        <v>36</v>
      </c>
      <c r="V8" s="17" t="s">
        <v>37</v>
      </c>
    </row>
    <row r="9" spans="1:25" ht="15.75" customHeight="1">
      <c r="A9" s="54">
        <v>1</v>
      </c>
      <c r="B9" s="64">
        <v>46175</v>
      </c>
      <c r="C9" s="17" t="s">
        <v>25</v>
      </c>
      <c r="D9" s="46" t="s">
        <v>26</v>
      </c>
      <c r="E9" s="46" t="s">
        <v>27</v>
      </c>
      <c r="F9" s="46" t="s">
        <v>28</v>
      </c>
      <c r="G9" s="17" t="s">
        <v>39</v>
      </c>
      <c r="H9" s="17" t="s">
        <v>39</v>
      </c>
      <c r="I9" s="2" t="s">
        <v>49</v>
      </c>
      <c r="J9" s="18" t="s">
        <v>41</v>
      </c>
      <c r="K9" s="17">
        <v>906</v>
      </c>
      <c r="L9" s="46" t="s">
        <v>42</v>
      </c>
      <c r="M9" s="71">
        <v>0.56944444444444442</v>
      </c>
      <c r="N9" s="17" t="s">
        <v>34</v>
      </c>
      <c r="O9" s="1" t="s">
        <v>50</v>
      </c>
      <c r="P9" s="71">
        <v>0.65277777777777779</v>
      </c>
      <c r="Q9" s="57">
        <f>P9-M9</f>
        <v>8.333333333333337E-2</v>
      </c>
      <c r="R9" s="17" t="s">
        <v>50</v>
      </c>
      <c r="S9" s="17" t="s">
        <v>34</v>
      </c>
      <c r="T9" s="71">
        <v>0.57291666666666663</v>
      </c>
      <c r="U9" s="48">
        <f>T9-M9</f>
        <v>3.4722222222222099E-3</v>
      </c>
      <c r="V9" s="46" t="s">
        <v>51</v>
      </c>
    </row>
    <row r="10" spans="1:25" ht="15.75" hidden="1" customHeight="1">
      <c r="A10" s="53">
        <v>6</v>
      </c>
      <c r="B10" s="64">
        <v>46175</v>
      </c>
      <c r="C10" s="17" t="s">
        <v>25</v>
      </c>
      <c r="D10" s="46" t="s">
        <v>26</v>
      </c>
      <c r="E10" s="46" t="s">
        <v>27</v>
      </c>
      <c r="F10" s="46" t="s">
        <v>28</v>
      </c>
      <c r="G10" s="17" t="s">
        <v>39</v>
      </c>
      <c r="H10" s="17" t="s">
        <v>39</v>
      </c>
      <c r="I10" s="2" t="s">
        <v>52</v>
      </c>
      <c r="J10" s="66" t="s">
        <v>41</v>
      </c>
      <c r="K10" s="46">
        <v>611</v>
      </c>
      <c r="L10" s="46" t="s">
        <v>42</v>
      </c>
      <c r="M10" s="71">
        <v>0.60902777777777772</v>
      </c>
      <c r="N10" s="17" t="s">
        <v>34</v>
      </c>
      <c r="O10" s="17" t="s">
        <v>34</v>
      </c>
      <c r="P10" s="71">
        <v>0.63611111111111107</v>
      </c>
      <c r="Q10" s="57">
        <f t="shared" ref="Q10:Q21" si="0">P10-M10</f>
        <v>2.7083333333333348E-2</v>
      </c>
      <c r="R10" s="57" t="s">
        <v>39</v>
      </c>
      <c r="S10" s="17" t="s">
        <v>34</v>
      </c>
      <c r="T10" s="68" t="s">
        <v>36</v>
      </c>
      <c r="U10" s="68" t="s">
        <v>36</v>
      </c>
      <c r="V10" s="46" t="s">
        <v>47</v>
      </c>
    </row>
    <row r="11" spans="1:25" ht="15.75" hidden="1" customHeight="1">
      <c r="A11" s="54">
        <v>7</v>
      </c>
      <c r="B11" s="64">
        <v>46175</v>
      </c>
      <c r="C11" s="17" t="s">
        <v>25</v>
      </c>
      <c r="D11" s="46" t="s">
        <v>26</v>
      </c>
      <c r="E11" s="46" t="s">
        <v>27</v>
      </c>
      <c r="F11" s="46" t="s">
        <v>38</v>
      </c>
      <c r="G11" s="17" t="s">
        <v>29</v>
      </c>
      <c r="H11" s="17" t="s">
        <v>30</v>
      </c>
      <c r="I11" s="2" t="s">
        <v>53</v>
      </c>
      <c r="J11" s="66" t="s">
        <v>32</v>
      </c>
      <c r="K11" s="46">
        <v>204</v>
      </c>
      <c r="L11" s="46" t="s">
        <v>33</v>
      </c>
      <c r="M11" s="71">
        <v>0.63680555555555551</v>
      </c>
      <c r="N11" s="17" t="s">
        <v>34</v>
      </c>
      <c r="O11" s="17" t="s">
        <v>34</v>
      </c>
      <c r="P11" s="71">
        <v>0.65416666666666667</v>
      </c>
      <c r="Q11" s="57">
        <f t="shared" si="0"/>
        <v>1.736111111111116E-2</v>
      </c>
      <c r="R11" s="76" t="s">
        <v>39</v>
      </c>
      <c r="S11" s="17" t="s">
        <v>34</v>
      </c>
      <c r="T11" s="68" t="s">
        <v>36</v>
      </c>
      <c r="U11" s="68" t="s">
        <v>36</v>
      </c>
      <c r="V11" s="17" t="s">
        <v>37</v>
      </c>
    </row>
    <row r="12" spans="1:25" ht="15.75" hidden="1" customHeight="1">
      <c r="A12" s="54">
        <v>8</v>
      </c>
      <c r="B12" s="64">
        <v>46175</v>
      </c>
      <c r="C12" s="17" t="s">
        <v>25</v>
      </c>
      <c r="D12" s="46" t="s">
        <v>26</v>
      </c>
      <c r="E12" s="46" t="s">
        <v>27</v>
      </c>
      <c r="F12" s="46" t="s">
        <v>28</v>
      </c>
      <c r="G12" s="17" t="s">
        <v>39</v>
      </c>
      <c r="H12" s="17" t="s">
        <v>39</v>
      </c>
      <c r="I12" s="2" t="s">
        <v>54</v>
      </c>
      <c r="J12" s="18" t="s">
        <v>41</v>
      </c>
      <c r="K12" s="17">
        <v>611</v>
      </c>
      <c r="L12" s="46" t="s">
        <v>42</v>
      </c>
      <c r="M12" s="71">
        <v>0.65277777777777779</v>
      </c>
      <c r="N12" s="17" t="s">
        <v>34</v>
      </c>
      <c r="O12" s="17" t="s">
        <v>34</v>
      </c>
      <c r="P12" s="71">
        <v>0.65694444444444444</v>
      </c>
      <c r="Q12" s="57">
        <f t="shared" si="0"/>
        <v>4.1666666666666519E-3</v>
      </c>
      <c r="R12" s="76" t="s">
        <v>39</v>
      </c>
      <c r="S12" s="17" t="s">
        <v>34</v>
      </c>
      <c r="T12" s="68" t="s">
        <v>36</v>
      </c>
      <c r="U12" s="68" t="s">
        <v>36</v>
      </c>
      <c r="V12" s="17" t="s">
        <v>55</v>
      </c>
    </row>
    <row r="13" spans="1:25" ht="15.75" hidden="1" customHeight="1">
      <c r="A13" s="54">
        <v>9</v>
      </c>
      <c r="B13" s="64">
        <v>46175</v>
      </c>
      <c r="C13" s="17" t="s">
        <v>25</v>
      </c>
      <c r="D13" s="46" t="s">
        <v>26</v>
      </c>
      <c r="E13" s="46" t="s">
        <v>27</v>
      </c>
      <c r="F13" s="46" t="s">
        <v>38</v>
      </c>
      <c r="G13" s="17" t="s">
        <v>29</v>
      </c>
      <c r="H13" s="17" t="s">
        <v>30</v>
      </c>
      <c r="I13" s="2" t="s">
        <v>56</v>
      </c>
      <c r="J13" s="18" t="s">
        <v>32</v>
      </c>
      <c r="K13" s="17">
        <v>204</v>
      </c>
      <c r="L13" s="17" t="s">
        <v>33</v>
      </c>
      <c r="M13" s="71">
        <v>0.67708333333333337</v>
      </c>
      <c r="N13" s="17" t="s">
        <v>34</v>
      </c>
      <c r="O13" s="17" t="s">
        <v>34</v>
      </c>
      <c r="P13" s="71">
        <v>0.69236111111111109</v>
      </c>
      <c r="Q13" s="57">
        <f>P13-M13</f>
        <v>1.5277777777777724E-2</v>
      </c>
      <c r="R13" s="57" t="s">
        <v>39</v>
      </c>
      <c r="S13" s="17" t="s">
        <v>34</v>
      </c>
      <c r="T13" s="71">
        <v>0.68541666666666667</v>
      </c>
      <c r="U13" s="48">
        <f>T13-M13</f>
        <v>8.3333333333333037E-3</v>
      </c>
      <c r="V13" s="17" t="s">
        <v>37</v>
      </c>
    </row>
    <row r="14" spans="1:25" ht="15.75" customHeight="1">
      <c r="A14" s="54">
        <v>2</v>
      </c>
      <c r="B14" s="64">
        <v>46175</v>
      </c>
      <c r="C14" s="17" t="s">
        <v>25</v>
      </c>
      <c r="D14" s="46" t="s">
        <v>26</v>
      </c>
      <c r="E14" s="46" t="s">
        <v>27</v>
      </c>
      <c r="F14" s="46" t="s">
        <v>38</v>
      </c>
      <c r="G14" s="17" t="s">
        <v>39</v>
      </c>
      <c r="H14" s="17" t="s">
        <v>39</v>
      </c>
      <c r="I14" s="2" t="s">
        <v>57</v>
      </c>
      <c r="J14" s="18" t="s">
        <v>32</v>
      </c>
      <c r="K14" s="17">
        <v>204</v>
      </c>
      <c r="L14" s="46" t="s">
        <v>33</v>
      </c>
      <c r="M14" s="71">
        <v>0.71458333333333335</v>
      </c>
      <c r="N14" s="17" t="s">
        <v>34</v>
      </c>
      <c r="O14" s="1" t="s">
        <v>58</v>
      </c>
      <c r="P14" s="71">
        <v>0.94027777777777777</v>
      </c>
      <c r="Q14" s="57">
        <f>P14-M14</f>
        <v>0.22569444444444442</v>
      </c>
      <c r="R14" s="78" t="s">
        <v>59</v>
      </c>
      <c r="S14" s="17" t="s">
        <v>34</v>
      </c>
      <c r="T14" s="71">
        <v>0.75</v>
      </c>
      <c r="U14" s="48">
        <f>T14-M14</f>
        <v>3.5416666666666652E-2</v>
      </c>
      <c r="V14" s="46" t="s">
        <v>51</v>
      </c>
    </row>
    <row r="15" spans="1:25" ht="15.75" customHeight="1">
      <c r="A15" s="53">
        <v>3</v>
      </c>
      <c r="B15" s="64">
        <v>46175</v>
      </c>
      <c r="C15" s="17" t="s">
        <v>25</v>
      </c>
      <c r="D15" s="46" t="s">
        <v>26</v>
      </c>
      <c r="E15" s="46" t="s">
        <v>27</v>
      </c>
      <c r="F15" s="46" t="s">
        <v>28</v>
      </c>
      <c r="G15" s="17" t="s">
        <v>39</v>
      </c>
      <c r="H15" s="17" t="s">
        <v>39</v>
      </c>
      <c r="I15" s="2" t="s">
        <v>60</v>
      </c>
      <c r="J15" s="18" t="s">
        <v>41</v>
      </c>
      <c r="K15" s="17">
        <v>611</v>
      </c>
      <c r="L15" s="46" t="s">
        <v>42</v>
      </c>
      <c r="M15" s="71">
        <v>0.75138888888888888</v>
      </c>
      <c r="N15" s="17" t="s">
        <v>34</v>
      </c>
      <c r="O15" s="1" t="s">
        <v>61</v>
      </c>
      <c r="P15" s="71">
        <v>0.77430555555555558</v>
      </c>
      <c r="Q15" s="57">
        <f t="shared" si="0"/>
        <v>2.2916666666666696E-2</v>
      </c>
      <c r="R15" s="76" t="s">
        <v>62</v>
      </c>
      <c r="S15" s="1" t="s">
        <v>61</v>
      </c>
      <c r="T15" s="71">
        <v>0.78125</v>
      </c>
      <c r="U15" s="48">
        <f t="shared" ref="U15:U22" si="1">T15-M15</f>
        <v>2.9861111111111116E-2</v>
      </c>
      <c r="V15" s="46" t="s">
        <v>55</v>
      </c>
    </row>
    <row r="16" spans="1:25" s="27" customFormat="1" ht="15.75" hidden="1" customHeight="1">
      <c r="A16" s="54">
        <v>12</v>
      </c>
      <c r="B16" s="64">
        <v>46175</v>
      </c>
      <c r="C16" s="17" t="s">
        <v>25</v>
      </c>
      <c r="D16" s="46" t="s">
        <v>26</v>
      </c>
      <c r="E16" s="46" t="s">
        <v>27</v>
      </c>
      <c r="F16" s="46" t="s">
        <v>28</v>
      </c>
      <c r="G16" s="17" t="s">
        <v>29</v>
      </c>
      <c r="H16" s="17" t="s">
        <v>30</v>
      </c>
      <c r="I16" s="2" t="s">
        <v>63</v>
      </c>
      <c r="J16" s="18" t="s">
        <v>32</v>
      </c>
      <c r="K16" s="17">
        <v>204</v>
      </c>
      <c r="L16" s="35" t="s">
        <v>33</v>
      </c>
      <c r="M16" s="20">
        <v>0.80833333333333335</v>
      </c>
      <c r="N16" s="17" t="s">
        <v>34</v>
      </c>
      <c r="O16" s="17" t="s">
        <v>34</v>
      </c>
      <c r="P16" s="20">
        <v>0.80902777777777779</v>
      </c>
      <c r="Q16" s="57">
        <f t="shared" si="0"/>
        <v>6.9444444444444198E-4</v>
      </c>
      <c r="R16" s="58" t="s">
        <v>39</v>
      </c>
      <c r="S16" s="17" t="s">
        <v>34</v>
      </c>
      <c r="T16" s="68" t="s">
        <v>36</v>
      </c>
      <c r="U16" s="68" t="s">
        <v>36</v>
      </c>
      <c r="V16" s="21" t="s">
        <v>37</v>
      </c>
    </row>
    <row r="17" spans="1:22" s="27" customFormat="1" ht="15.75" hidden="1" customHeight="1">
      <c r="A17" s="54">
        <v>13</v>
      </c>
      <c r="B17" s="22">
        <v>46176</v>
      </c>
      <c r="C17" s="21" t="s">
        <v>64</v>
      </c>
      <c r="D17" s="21" t="s">
        <v>26</v>
      </c>
      <c r="E17" s="21" t="s">
        <v>27</v>
      </c>
      <c r="F17" s="21" t="s">
        <v>28</v>
      </c>
      <c r="G17" s="21" t="s">
        <v>39</v>
      </c>
      <c r="H17" s="43" t="s">
        <v>39</v>
      </c>
      <c r="I17" s="25" t="s">
        <v>65</v>
      </c>
      <c r="J17" s="24" t="s">
        <v>32</v>
      </c>
      <c r="K17" s="21">
        <v>204</v>
      </c>
      <c r="L17" s="21" t="s">
        <v>33</v>
      </c>
      <c r="M17" s="20">
        <v>0.82847222222222228</v>
      </c>
      <c r="N17" s="17" t="s">
        <v>34</v>
      </c>
      <c r="O17" s="17" t="s">
        <v>34</v>
      </c>
      <c r="P17" s="20">
        <v>0.84305555555555556</v>
      </c>
      <c r="Q17" s="57">
        <f t="shared" si="0"/>
        <v>1.4583333333333282E-2</v>
      </c>
      <c r="R17" s="42" t="s">
        <v>39</v>
      </c>
      <c r="S17" s="17" t="s">
        <v>34</v>
      </c>
      <c r="T17" s="68" t="s">
        <v>36</v>
      </c>
      <c r="U17" s="68" t="s">
        <v>36</v>
      </c>
      <c r="V17" s="21" t="s">
        <v>55</v>
      </c>
    </row>
    <row r="18" spans="1:22" ht="15.75" hidden="1" customHeight="1">
      <c r="A18" s="54">
        <v>14</v>
      </c>
      <c r="B18" s="64">
        <v>46176</v>
      </c>
      <c r="C18" s="17" t="s">
        <v>64</v>
      </c>
      <c r="D18" s="17" t="s">
        <v>26</v>
      </c>
      <c r="E18" s="17" t="s">
        <v>27</v>
      </c>
      <c r="F18" s="17" t="s">
        <v>28</v>
      </c>
      <c r="G18" s="17" t="s">
        <v>29</v>
      </c>
      <c r="H18" s="79" t="s">
        <v>30</v>
      </c>
      <c r="I18" s="2" t="s">
        <v>66</v>
      </c>
      <c r="J18" s="18" t="s">
        <v>32</v>
      </c>
      <c r="K18" s="17">
        <v>204</v>
      </c>
      <c r="L18" s="17" t="s">
        <v>33</v>
      </c>
      <c r="M18" s="71">
        <v>0.93541666666666667</v>
      </c>
      <c r="N18" s="17" t="s">
        <v>34</v>
      </c>
      <c r="O18" s="17" t="s">
        <v>34</v>
      </c>
      <c r="P18" s="71">
        <v>0.95902777777777781</v>
      </c>
      <c r="Q18" s="57">
        <f t="shared" si="0"/>
        <v>2.3611111111111138E-2</v>
      </c>
      <c r="R18" s="57" t="s">
        <v>39</v>
      </c>
      <c r="S18" s="17" t="s">
        <v>34</v>
      </c>
      <c r="T18" s="68" t="s">
        <v>36</v>
      </c>
      <c r="U18" s="68" t="s">
        <v>36</v>
      </c>
      <c r="V18" s="17" t="s">
        <v>37</v>
      </c>
    </row>
    <row r="19" spans="1:22" ht="15.75" customHeight="1">
      <c r="A19" s="54">
        <v>4</v>
      </c>
      <c r="B19" s="64">
        <v>46176</v>
      </c>
      <c r="C19" s="17" t="s">
        <v>64</v>
      </c>
      <c r="D19" s="17" t="s">
        <v>26</v>
      </c>
      <c r="E19" s="17" t="s">
        <v>27</v>
      </c>
      <c r="F19" s="17" t="s">
        <v>38</v>
      </c>
      <c r="G19" s="17" t="s">
        <v>39</v>
      </c>
      <c r="H19" s="79" t="s">
        <v>39</v>
      </c>
      <c r="I19" s="2" t="s">
        <v>67</v>
      </c>
      <c r="J19" s="18" t="s">
        <v>32</v>
      </c>
      <c r="K19" s="17">
        <v>204</v>
      </c>
      <c r="L19" s="17" t="s">
        <v>33</v>
      </c>
      <c r="M19" s="71">
        <v>0.99375000000000002</v>
      </c>
      <c r="N19" s="17" t="s">
        <v>34</v>
      </c>
      <c r="O19" s="1" t="s">
        <v>68</v>
      </c>
      <c r="P19" s="71">
        <v>1.0013888888888889</v>
      </c>
      <c r="Q19" s="57">
        <f t="shared" si="0"/>
        <v>7.6388888888888618E-3</v>
      </c>
      <c r="R19" s="57" t="s">
        <v>69</v>
      </c>
      <c r="S19" s="17" t="s">
        <v>34</v>
      </c>
      <c r="T19" s="68" t="s">
        <v>36</v>
      </c>
      <c r="U19" s="68" t="s">
        <v>36</v>
      </c>
      <c r="V19" s="17" t="s">
        <v>55</v>
      </c>
    </row>
    <row r="20" spans="1:22" ht="15.75" customHeight="1">
      <c r="A20" s="53">
        <v>5</v>
      </c>
      <c r="B20" s="64">
        <v>46178</v>
      </c>
      <c r="C20" s="17" t="s">
        <v>25</v>
      </c>
      <c r="D20" s="46" t="s">
        <v>26</v>
      </c>
      <c r="E20" s="46" t="s">
        <v>27</v>
      </c>
      <c r="F20" s="46" t="s">
        <v>38</v>
      </c>
      <c r="G20" s="17" t="s">
        <v>39</v>
      </c>
      <c r="H20" s="17" t="s">
        <v>39</v>
      </c>
      <c r="I20" s="2" t="s">
        <v>70</v>
      </c>
      <c r="J20" s="18" t="s">
        <v>41</v>
      </c>
      <c r="K20" s="17">
        <v>906</v>
      </c>
      <c r="L20" s="17" t="s">
        <v>42</v>
      </c>
      <c r="M20" s="71">
        <v>1.0819444444444444</v>
      </c>
      <c r="N20" s="17" t="s">
        <v>34</v>
      </c>
      <c r="O20" s="75" t="s">
        <v>61</v>
      </c>
      <c r="P20" s="71">
        <v>1.1284722222222223</v>
      </c>
      <c r="Q20" s="57">
        <f t="shared" si="0"/>
        <v>4.6527777777777946E-2</v>
      </c>
      <c r="R20" s="57" t="s">
        <v>71</v>
      </c>
      <c r="S20" s="46" t="s">
        <v>61</v>
      </c>
      <c r="T20" s="71">
        <v>1.0888888888888888</v>
      </c>
      <c r="U20" s="48">
        <f t="shared" si="1"/>
        <v>6.9444444444444198E-3</v>
      </c>
      <c r="V20" s="17" t="s">
        <v>72</v>
      </c>
    </row>
    <row r="21" spans="1:22" s="27" customFormat="1" ht="15.75" hidden="1" customHeight="1">
      <c r="A21" s="54">
        <v>17</v>
      </c>
      <c r="B21" s="22">
        <v>46178</v>
      </c>
      <c r="C21" s="21" t="s">
        <v>64</v>
      </c>
      <c r="D21" s="21" t="s">
        <v>26</v>
      </c>
      <c r="E21" s="21" t="s">
        <v>27</v>
      </c>
      <c r="F21" s="21" t="s">
        <v>28</v>
      </c>
      <c r="G21" s="21" t="s">
        <v>39</v>
      </c>
      <c r="H21" s="43" t="s">
        <v>30</v>
      </c>
      <c r="I21" s="23" t="s">
        <v>73</v>
      </c>
      <c r="J21" s="24" t="s">
        <v>32</v>
      </c>
      <c r="K21" s="21">
        <v>204</v>
      </c>
      <c r="L21" s="21" t="s">
        <v>33</v>
      </c>
      <c r="M21" s="20">
        <v>1.101388888888889</v>
      </c>
      <c r="N21" s="17" t="s">
        <v>34</v>
      </c>
      <c r="O21" s="35" t="s">
        <v>34</v>
      </c>
      <c r="P21" s="20">
        <v>1.117361111111111</v>
      </c>
      <c r="Q21" s="57">
        <f t="shared" si="0"/>
        <v>1.5972222222222054E-2</v>
      </c>
      <c r="R21" s="38" t="s">
        <v>39</v>
      </c>
      <c r="S21" s="25" t="s">
        <v>34</v>
      </c>
      <c r="T21" s="20">
        <v>1.1131944444444444</v>
      </c>
      <c r="U21" s="48">
        <f t="shared" si="1"/>
        <v>1.1805555555555403E-2</v>
      </c>
      <c r="V21" s="21" t="s">
        <v>74</v>
      </c>
    </row>
    <row r="22" spans="1:22" s="27" customFormat="1" ht="15.75" customHeight="1">
      <c r="A22" s="54">
        <v>6</v>
      </c>
      <c r="B22" s="22">
        <v>46179</v>
      </c>
      <c r="C22" s="21" t="s">
        <v>64</v>
      </c>
      <c r="D22" s="35" t="s">
        <v>26</v>
      </c>
      <c r="E22" s="35" t="s">
        <v>27</v>
      </c>
      <c r="F22" s="35" t="s">
        <v>38</v>
      </c>
      <c r="G22" s="21" t="s">
        <v>39</v>
      </c>
      <c r="H22" s="21" t="s">
        <v>39</v>
      </c>
      <c r="I22" s="2" t="s">
        <v>75</v>
      </c>
      <c r="J22" s="24" t="s">
        <v>41</v>
      </c>
      <c r="K22" s="21">
        <v>906</v>
      </c>
      <c r="L22" s="21" t="s">
        <v>42</v>
      </c>
      <c r="M22" s="20">
        <v>0.86388888888888893</v>
      </c>
      <c r="N22" s="39" t="s">
        <v>34</v>
      </c>
      <c r="O22" s="41" t="s">
        <v>58</v>
      </c>
      <c r="P22" s="20">
        <v>0.89861111111111114</v>
      </c>
      <c r="Q22" s="57">
        <f t="shared" ref="Q22:Q56" si="2">P22-M22</f>
        <v>3.472222222222221E-2</v>
      </c>
      <c r="R22" s="56" t="s">
        <v>59</v>
      </c>
      <c r="S22" s="21" t="s">
        <v>34</v>
      </c>
      <c r="T22" s="26">
        <v>0.86388888888888893</v>
      </c>
      <c r="U22" s="48">
        <f t="shared" si="1"/>
        <v>0</v>
      </c>
      <c r="V22" s="21" t="s">
        <v>51</v>
      </c>
    </row>
    <row r="23" spans="1:22" ht="15.75" customHeight="1">
      <c r="A23" s="54">
        <v>7</v>
      </c>
      <c r="B23" s="64">
        <v>46179</v>
      </c>
      <c r="C23" s="17" t="s">
        <v>64</v>
      </c>
      <c r="D23" s="46" t="s">
        <v>26</v>
      </c>
      <c r="E23" s="46" t="s">
        <v>27</v>
      </c>
      <c r="F23" s="46" t="s">
        <v>38</v>
      </c>
      <c r="G23" s="17" t="s">
        <v>39</v>
      </c>
      <c r="H23" s="17" t="s">
        <v>39</v>
      </c>
      <c r="I23" s="2" t="s">
        <v>76</v>
      </c>
      <c r="J23" s="18" t="s">
        <v>32</v>
      </c>
      <c r="K23" s="17">
        <v>204</v>
      </c>
      <c r="L23" s="17" t="s">
        <v>33</v>
      </c>
      <c r="M23" s="71">
        <v>0.88541666666666663</v>
      </c>
      <c r="N23" s="13" t="s">
        <v>34</v>
      </c>
      <c r="O23" s="63" t="s">
        <v>77</v>
      </c>
      <c r="P23" s="71">
        <v>0.90069444444444446</v>
      </c>
      <c r="Q23" s="57">
        <f t="shared" si="2"/>
        <v>1.5277777777777835E-2</v>
      </c>
      <c r="R23" s="57" t="s">
        <v>69</v>
      </c>
      <c r="S23" s="18" t="s">
        <v>61</v>
      </c>
      <c r="T23" s="19">
        <v>0.91041666666666665</v>
      </c>
      <c r="U23" s="80">
        <f>T23-M23</f>
        <v>2.5000000000000022E-2</v>
      </c>
      <c r="V23" s="17" t="s">
        <v>74</v>
      </c>
    </row>
    <row r="24" spans="1:22" s="27" customFormat="1" ht="15.75" customHeight="1">
      <c r="A24" s="54">
        <v>8</v>
      </c>
      <c r="B24" s="22">
        <v>46179</v>
      </c>
      <c r="C24" s="21" t="s">
        <v>64</v>
      </c>
      <c r="D24" s="35" t="s">
        <v>26</v>
      </c>
      <c r="E24" s="35" t="s">
        <v>27</v>
      </c>
      <c r="F24" s="35" t="s">
        <v>38</v>
      </c>
      <c r="G24" s="21" t="s">
        <v>39</v>
      </c>
      <c r="H24" s="21" t="s">
        <v>39</v>
      </c>
      <c r="I24" s="2" t="s">
        <v>78</v>
      </c>
      <c r="J24" s="24" t="s">
        <v>41</v>
      </c>
      <c r="K24" s="21">
        <v>611</v>
      </c>
      <c r="L24" s="21" t="s">
        <v>42</v>
      </c>
      <c r="M24" s="20">
        <v>0.90972222222222221</v>
      </c>
      <c r="N24" s="39" t="s">
        <v>34</v>
      </c>
      <c r="O24" s="41" t="s">
        <v>79</v>
      </c>
      <c r="P24" s="20">
        <v>0.99097222222222225</v>
      </c>
      <c r="Q24" s="57">
        <f t="shared" si="2"/>
        <v>8.1250000000000044E-2</v>
      </c>
      <c r="R24" s="56" t="s">
        <v>59</v>
      </c>
      <c r="S24" s="21" t="s">
        <v>34</v>
      </c>
      <c r="T24" s="20" t="s">
        <v>36</v>
      </c>
      <c r="U24" s="48" t="s">
        <v>36</v>
      </c>
      <c r="V24" s="21" t="s">
        <v>47</v>
      </c>
    </row>
    <row r="25" spans="1:22" ht="15.75" hidden="1" customHeight="1">
      <c r="A25" s="53">
        <v>21</v>
      </c>
      <c r="B25" s="64">
        <v>46179</v>
      </c>
      <c r="C25" s="17" t="s">
        <v>64</v>
      </c>
      <c r="D25" s="46" t="s">
        <v>26</v>
      </c>
      <c r="E25" s="46" t="s">
        <v>27</v>
      </c>
      <c r="F25" s="46" t="s">
        <v>80</v>
      </c>
      <c r="G25" s="17" t="s">
        <v>81</v>
      </c>
      <c r="H25" s="17" t="s">
        <v>82</v>
      </c>
      <c r="I25" s="2" t="s">
        <v>83</v>
      </c>
      <c r="J25" s="18" t="s">
        <v>32</v>
      </c>
      <c r="K25" s="17">
        <v>204</v>
      </c>
      <c r="L25" s="17" t="s">
        <v>33</v>
      </c>
      <c r="M25" s="71">
        <v>0.93194444444444446</v>
      </c>
      <c r="N25" s="13" t="s">
        <v>34</v>
      </c>
      <c r="O25" s="46" t="s">
        <v>34</v>
      </c>
      <c r="P25" s="71">
        <v>0.94097222222222221</v>
      </c>
      <c r="Q25" s="57">
        <f t="shared" si="2"/>
        <v>9.0277777777777457E-3</v>
      </c>
      <c r="R25" s="57" t="s">
        <v>39</v>
      </c>
      <c r="S25" s="17" t="s">
        <v>34</v>
      </c>
      <c r="T25" s="71" t="s">
        <v>36</v>
      </c>
      <c r="U25" s="48" t="s">
        <v>36</v>
      </c>
      <c r="V25" s="17" t="s">
        <v>37</v>
      </c>
    </row>
    <row r="26" spans="1:22" ht="15.75" customHeight="1">
      <c r="A26" s="54">
        <v>9</v>
      </c>
      <c r="B26" s="64">
        <v>46179</v>
      </c>
      <c r="C26" s="17" t="s">
        <v>64</v>
      </c>
      <c r="D26" s="46" t="s">
        <v>26</v>
      </c>
      <c r="E26" s="46" t="s">
        <v>27</v>
      </c>
      <c r="F26" s="46" t="s">
        <v>80</v>
      </c>
      <c r="G26" s="17" t="s">
        <v>39</v>
      </c>
      <c r="H26" s="17" t="s">
        <v>39</v>
      </c>
      <c r="I26" s="2" t="s">
        <v>84</v>
      </c>
      <c r="J26" s="18" t="s">
        <v>32</v>
      </c>
      <c r="K26" s="17">
        <v>204</v>
      </c>
      <c r="L26" s="17" t="s">
        <v>33</v>
      </c>
      <c r="M26" s="71">
        <v>0.9555555555555556</v>
      </c>
      <c r="N26" s="13" t="s">
        <v>34</v>
      </c>
      <c r="O26" s="63" t="s">
        <v>61</v>
      </c>
      <c r="P26" s="71">
        <v>1.0003009259259259</v>
      </c>
      <c r="Q26" s="57">
        <f t="shared" si="2"/>
        <v>4.4745370370370297E-2</v>
      </c>
      <c r="R26" s="57" t="s">
        <v>59</v>
      </c>
      <c r="S26" s="13" t="s">
        <v>61</v>
      </c>
      <c r="T26" s="19">
        <v>0.98333333333333328</v>
      </c>
      <c r="U26" s="80">
        <f>T26-M26</f>
        <v>2.7777777777777679E-2</v>
      </c>
      <c r="V26" s="17" t="s">
        <v>85</v>
      </c>
    </row>
    <row r="27" spans="1:22" ht="15.75" customHeight="1">
      <c r="A27" s="54">
        <v>10</v>
      </c>
      <c r="B27" s="64">
        <v>46179</v>
      </c>
      <c r="C27" s="17" t="s">
        <v>64</v>
      </c>
      <c r="D27" s="46" t="s">
        <v>26</v>
      </c>
      <c r="E27" s="46" t="s">
        <v>27</v>
      </c>
      <c r="F27" s="46" t="s">
        <v>38</v>
      </c>
      <c r="G27" s="17" t="s">
        <v>39</v>
      </c>
      <c r="H27" s="17" t="s">
        <v>39</v>
      </c>
      <c r="I27" s="2" t="s">
        <v>86</v>
      </c>
      <c r="J27" s="18" t="s">
        <v>41</v>
      </c>
      <c r="K27" s="17">
        <v>906</v>
      </c>
      <c r="L27" s="17" t="s">
        <v>42</v>
      </c>
      <c r="M27" s="71">
        <v>4.1666666666666666E-3</v>
      </c>
      <c r="N27" s="13" t="s">
        <v>34</v>
      </c>
      <c r="O27" s="63" t="s">
        <v>87</v>
      </c>
      <c r="P27" s="71">
        <v>5.6944444444444443E-2</v>
      </c>
      <c r="Q27" s="57">
        <f t="shared" si="2"/>
        <v>5.2777777777777778E-2</v>
      </c>
      <c r="R27" s="57" t="s">
        <v>62</v>
      </c>
      <c r="S27" s="17" t="s">
        <v>34</v>
      </c>
      <c r="T27" s="71" t="s">
        <v>36</v>
      </c>
      <c r="U27" s="48" t="s">
        <v>36</v>
      </c>
      <c r="V27" s="17" t="s">
        <v>55</v>
      </c>
    </row>
    <row r="28" spans="1:22" ht="15.75" customHeight="1">
      <c r="A28" s="54">
        <v>11</v>
      </c>
      <c r="B28" s="64">
        <v>46180</v>
      </c>
      <c r="C28" s="17" t="s">
        <v>64</v>
      </c>
      <c r="D28" s="46" t="s">
        <v>26</v>
      </c>
      <c r="E28" s="46" t="s">
        <v>27</v>
      </c>
      <c r="F28" s="46" t="s">
        <v>80</v>
      </c>
      <c r="G28" s="17" t="s">
        <v>39</v>
      </c>
      <c r="H28" s="17" t="s">
        <v>39</v>
      </c>
      <c r="I28" s="2" t="s">
        <v>88</v>
      </c>
      <c r="J28" s="18" t="s">
        <v>32</v>
      </c>
      <c r="K28" s="17">
        <v>204</v>
      </c>
      <c r="L28" s="17" t="s">
        <v>33</v>
      </c>
      <c r="M28" s="71">
        <v>1.0069444444444444</v>
      </c>
      <c r="N28" s="13" t="s">
        <v>34</v>
      </c>
      <c r="O28" s="63" t="s">
        <v>89</v>
      </c>
      <c r="P28" s="71">
        <v>1.0354166666666667</v>
      </c>
      <c r="Q28" s="57">
        <f t="shared" si="2"/>
        <v>2.8472222222222232E-2</v>
      </c>
      <c r="R28" s="57" t="s">
        <v>71</v>
      </c>
      <c r="S28" s="17" t="s">
        <v>34</v>
      </c>
      <c r="T28" s="71" t="s">
        <v>36</v>
      </c>
      <c r="U28" s="48" t="s">
        <v>36</v>
      </c>
      <c r="V28" s="17" t="s">
        <v>47</v>
      </c>
    </row>
    <row r="29" spans="1:22" s="27" customFormat="1" ht="15.75" hidden="1" customHeight="1">
      <c r="A29" s="54">
        <v>25</v>
      </c>
      <c r="B29" s="22">
        <v>46179</v>
      </c>
      <c r="C29" s="21" t="s">
        <v>64</v>
      </c>
      <c r="D29" s="35" t="s">
        <v>26</v>
      </c>
      <c r="E29" s="35" t="s">
        <v>27</v>
      </c>
      <c r="F29" s="35" t="s">
        <v>38</v>
      </c>
      <c r="G29" s="17" t="s">
        <v>81</v>
      </c>
      <c r="H29" s="17" t="s">
        <v>82</v>
      </c>
      <c r="I29" s="23" t="s">
        <v>90</v>
      </c>
      <c r="J29" s="24" t="s">
        <v>32</v>
      </c>
      <c r="K29" s="21">
        <v>204</v>
      </c>
      <c r="L29" s="21" t="s">
        <v>33</v>
      </c>
      <c r="M29" s="20">
        <v>8.3333333333333332E-3</v>
      </c>
      <c r="N29" s="39" t="s">
        <v>34</v>
      </c>
      <c r="O29" s="35" t="s">
        <v>34</v>
      </c>
      <c r="P29" s="20">
        <v>1.2500000000000001E-2</v>
      </c>
      <c r="Q29" s="57">
        <f t="shared" si="2"/>
        <v>4.1666666666666675E-3</v>
      </c>
      <c r="R29" s="56" t="s">
        <v>39</v>
      </c>
      <c r="S29" s="21" t="s">
        <v>34</v>
      </c>
      <c r="T29" s="20" t="s">
        <v>36</v>
      </c>
      <c r="U29" s="48" t="s">
        <v>36</v>
      </c>
      <c r="V29" s="21" t="s">
        <v>37</v>
      </c>
    </row>
    <row r="30" spans="1:22" ht="15.75" customHeight="1">
      <c r="A30" s="53">
        <v>12</v>
      </c>
      <c r="B30" s="64">
        <v>46179</v>
      </c>
      <c r="C30" s="17" t="s">
        <v>64</v>
      </c>
      <c r="D30" s="46" t="s">
        <v>26</v>
      </c>
      <c r="E30" s="46" t="s">
        <v>27</v>
      </c>
      <c r="F30" s="46" t="s">
        <v>38</v>
      </c>
      <c r="G30" s="17" t="s">
        <v>39</v>
      </c>
      <c r="H30" s="17" t="s">
        <v>39</v>
      </c>
      <c r="I30" s="2" t="s">
        <v>91</v>
      </c>
      <c r="J30" s="18" t="s">
        <v>32</v>
      </c>
      <c r="K30" s="17">
        <v>204</v>
      </c>
      <c r="L30" s="17" t="s">
        <v>33</v>
      </c>
      <c r="M30" s="71">
        <v>4.791666666666667E-2</v>
      </c>
      <c r="N30" s="13" t="s">
        <v>34</v>
      </c>
      <c r="O30" s="63" t="s">
        <v>92</v>
      </c>
      <c r="P30" s="71">
        <v>6.5277777777777782E-2</v>
      </c>
      <c r="Q30" s="57">
        <f t="shared" si="2"/>
        <v>1.7361111111111112E-2</v>
      </c>
      <c r="R30" s="57" t="s">
        <v>62</v>
      </c>
      <c r="S30" s="17" t="s">
        <v>34</v>
      </c>
      <c r="T30" s="19">
        <v>7.7083333333333337E-2</v>
      </c>
      <c r="U30" s="80">
        <f>T30-M30</f>
        <v>2.9166666666666667E-2</v>
      </c>
      <c r="V30" s="17" t="s">
        <v>74</v>
      </c>
    </row>
    <row r="31" spans="1:22" ht="15.75" customHeight="1">
      <c r="A31" s="54">
        <v>13</v>
      </c>
      <c r="B31" s="64">
        <v>46180</v>
      </c>
      <c r="C31" s="17" t="s">
        <v>64</v>
      </c>
      <c r="D31" s="46" t="s">
        <v>26</v>
      </c>
      <c r="E31" s="46" t="s">
        <v>27</v>
      </c>
      <c r="F31" s="46" t="s">
        <v>80</v>
      </c>
      <c r="G31" s="17" t="s">
        <v>39</v>
      </c>
      <c r="H31" s="17" t="s">
        <v>39</v>
      </c>
      <c r="I31" s="2" t="s">
        <v>93</v>
      </c>
      <c r="J31" s="18" t="s">
        <v>32</v>
      </c>
      <c r="K31" s="17">
        <v>204</v>
      </c>
      <c r="L31" s="17" t="s">
        <v>33</v>
      </c>
      <c r="M31" s="71">
        <v>1.0062500000000001</v>
      </c>
      <c r="N31" s="13" t="s">
        <v>34</v>
      </c>
      <c r="O31" s="63" t="s">
        <v>94</v>
      </c>
      <c r="P31" s="71">
        <v>1.1152777777777778</v>
      </c>
      <c r="Q31" s="57">
        <f t="shared" si="2"/>
        <v>0.10902777777777772</v>
      </c>
      <c r="R31" s="57" t="s">
        <v>95</v>
      </c>
      <c r="S31" s="13" t="s">
        <v>94</v>
      </c>
      <c r="T31" s="19">
        <v>1.1645833333333333</v>
      </c>
      <c r="U31" s="80">
        <f>T31-M31</f>
        <v>0.15833333333333321</v>
      </c>
      <c r="V31" s="17" t="s">
        <v>51</v>
      </c>
    </row>
    <row r="32" spans="1:22" s="27" customFormat="1" ht="15.75" customHeight="1">
      <c r="A32" s="54">
        <v>14</v>
      </c>
      <c r="B32" s="22">
        <v>46180</v>
      </c>
      <c r="C32" s="21" t="s">
        <v>64</v>
      </c>
      <c r="D32" s="35" t="s">
        <v>26</v>
      </c>
      <c r="E32" s="35" t="s">
        <v>27</v>
      </c>
      <c r="F32" s="35" t="s">
        <v>38</v>
      </c>
      <c r="G32" s="21" t="s">
        <v>39</v>
      </c>
      <c r="H32" s="21" t="s">
        <v>39</v>
      </c>
      <c r="I32" s="2" t="s">
        <v>96</v>
      </c>
      <c r="J32" s="24" t="s">
        <v>32</v>
      </c>
      <c r="K32" s="21">
        <v>204</v>
      </c>
      <c r="L32" s="21" t="s">
        <v>33</v>
      </c>
      <c r="M32" s="20">
        <v>0.14374999999999999</v>
      </c>
      <c r="N32" s="39" t="s">
        <v>34</v>
      </c>
      <c r="O32" s="41" t="s">
        <v>77</v>
      </c>
      <c r="P32" s="20">
        <v>0.16597222222222222</v>
      </c>
      <c r="Q32" s="56">
        <f t="shared" si="2"/>
        <v>2.2222222222222227E-2</v>
      </c>
      <c r="R32" s="56" t="s">
        <v>62</v>
      </c>
      <c r="S32" s="35" t="s">
        <v>77</v>
      </c>
      <c r="T32" s="26">
        <v>0.18055555555555555</v>
      </c>
      <c r="U32" s="59">
        <f>T32-M32</f>
        <v>3.6805555555555564E-2</v>
      </c>
      <c r="V32" s="21" t="s">
        <v>74</v>
      </c>
    </row>
    <row r="33" spans="1:23" s="27" customFormat="1" ht="15.75" customHeight="1">
      <c r="A33" s="54">
        <v>15</v>
      </c>
      <c r="B33" s="22">
        <v>46180</v>
      </c>
      <c r="C33" s="21" t="s">
        <v>64</v>
      </c>
      <c r="D33" s="35" t="s">
        <v>26</v>
      </c>
      <c r="E33" s="35" t="s">
        <v>27</v>
      </c>
      <c r="F33" s="35" t="s">
        <v>38</v>
      </c>
      <c r="G33" s="21" t="s">
        <v>81</v>
      </c>
      <c r="H33" s="21" t="s">
        <v>82</v>
      </c>
      <c r="I33" s="2" t="s">
        <v>97</v>
      </c>
      <c r="J33" s="24" t="s">
        <v>32</v>
      </c>
      <c r="K33" s="21">
        <v>204</v>
      </c>
      <c r="L33" s="21" t="s">
        <v>33</v>
      </c>
      <c r="M33" s="20">
        <v>0.14583333333333334</v>
      </c>
      <c r="N33" s="39" t="s">
        <v>98</v>
      </c>
      <c r="O33" s="41" t="s">
        <v>99</v>
      </c>
      <c r="P33" s="20">
        <v>0.14722222222222223</v>
      </c>
      <c r="Q33" s="56">
        <f t="shared" si="2"/>
        <v>1.388888888888884E-3</v>
      </c>
      <c r="R33" s="56" t="s">
        <v>62</v>
      </c>
      <c r="S33" s="21" t="s">
        <v>34</v>
      </c>
      <c r="T33" s="26">
        <v>0.19375000000000001</v>
      </c>
      <c r="U33" s="59">
        <f>T33-M33</f>
        <v>4.7916666666666663E-2</v>
      </c>
      <c r="V33" s="21" t="s">
        <v>37</v>
      </c>
    </row>
    <row r="34" spans="1:23" ht="15.75" hidden="1" customHeight="1">
      <c r="A34" s="54">
        <v>30</v>
      </c>
      <c r="B34" s="64">
        <v>46180</v>
      </c>
      <c r="C34" s="17" t="s">
        <v>64</v>
      </c>
      <c r="D34" s="46" t="s">
        <v>26</v>
      </c>
      <c r="E34" s="46" t="s">
        <v>27</v>
      </c>
      <c r="F34" s="46" t="s">
        <v>80</v>
      </c>
      <c r="G34" s="17" t="s">
        <v>39</v>
      </c>
      <c r="H34" s="17" t="s">
        <v>39</v>
      </c>
      <c r="I34" s="2" t="s">
        <v>100</v>
      </c>
      <c r="J34" s="18" t="s">
        <v>41</v>
      </c>
      <c r="K34" s="17">
        <v>611</v>
      </c>
      <c r="L34" s="17" t="s">
        <v>42</v>
      </c>
      <c r="M34" s="71">
        <v>1.1548611111111111</v>
      </c>
      <c r="N34" s="13" t="s">
        <v>34</v>
      </c>
      <c r="O34" s="46" t="s">
        <v>34</v>
      </c>
      <c r="P34" s="71">
        <v>1.163888888888889</v>
      </c>
      <c r="Q34" s="57">
        <f t="shared" si="2"/>
        <v>9.0277777777778567E-3</v>
      </c>
      <c r="R34" s="57" t="s">
        <v>39</v>
      </c>
      <c r="S34" s="17" t="s">
        <v>34</v>
      </c>
      <c r="T34" s="71" t="s">
        <v>36</v>
      </c>
      <c r="U34" s="48" t="s">
        <v>36</v>
      </c>
      <c r="V34" s="17" t="s">
        <v>55</v>
      </c>
    </row>
    <row r="35" spans="1:23" ht="15.75" hidden="1" customHeight="1">
      <c r="A35" s="53">
        <v>31</v>
      </c>
      <c r="B35" s="64">
        <v>46180</v>
      </c>
      <c r="C35" s="17" t="s">
        <v>64</v>
      </c>
      <c r="D35" s="46" t="s">
        <v>26</v>
      </c>
      <c r="E35" s="46" t="s">
        <v>27</v>
      </c>
      <c r="F35" s="46" t="s">
        <v>80</v>
      </c>
      <c r="G35" s="17" t="s">
        <v>81</v>
      </c>
      <c r="H35" s="17" t="s">
        <v>82</v>
      </c>
      <c r="I35" s="2" t="s">
        <v>101</v>
      </c>
      <c r="J35" s="18" t="s">
        <v>32</v>
      </c>
      <c r="K35" s="17">
        <v>204</v>
      </c>
      <c r="L35" s="17" t="s">
        <v>33</v>
      </c>
      <c r="M35" s="71">
        <v>1.1569444444444446</v>
      </c>
      <c r="N35" s="13" t="s">
        <v>34</v>
      </c>
      <c r="O35" s="46" t="s">
        <v>34</v>
      </c>
      <c r="P35" s="71">
        <v>1.1618055555555555</v>
      </c>
      <c r="Q35" s="57">
        <f t="shared" si="2"/>
        <v>4.8611111111109828E-3</v>
      </c>
      <c r="R35" s="46" t="s">
        <v>39</v>
      </c>
      <c r="S35" s="17" t="s">
        <v>34</v>
      </c>
      <c r="T35" s="71" t="s">
        <v>36</v>
      </c>
      <c r="U35" s="48" t="s">
        <v>36</v>
      </c>
      <c r="V35" s="17" t="s">
        <v>37</v>
      </c>
    </row>
    <row r="36" spans="1:23" s="27" customFormat="1" ht="15.75" customHeight="1">
      <c r="A36" s="54">
        <v>16</v>
      </c>
      <c r="B36" s="22">
        <v>46180</v>
      </c>
      <c r="C36" s="21" t="s">
        <v>64</v>
      </c>
      <c r="D36" s="35" t="s">
        <v>26</v>
      </c>
      <c r="E36" s="35" t="s">
        <v>27</v>
      </c>
      <c r="F36" s="35" t="s">
        <v>38</v>
      </c>
      <c r="G36" s="21" t="s">
        <v>39</v>
      </c>
      <c r="H36" s="21" t="s">
        <v>39</v>
      </c>
      <c r="I36" s="1" t="s">
        <v>102</v>
      </c>
      <c r="J36" s="24" t="s">
        <v>32</v>
      </c>
      <c r="K36" s="21">
        <v>204</v>
      </c>
      <c r="L36" s="21" t="s">
        <v>33</v>
      </c>
      <c r="M36" s="20">
        <v>0.1736111111111111</v>
      </c>
      <c r="N36" s="39" t="s">
        <v>34</v>
      </c>
      <c r="O36" s="41" t="s">
        <v>77</v>
      </c>
      <c r="P36" s="20">
        <v>0.1875</v>
      </c>
      <c r="Q36" s="56">
        <f t="shared" si="2"/>
        <v>1.3888888888888895E-2</v>
      </c>
      <c r="R36" s="56" t="s">
        <v>95</v>
      </c>
      <c r="S36" s="35" t="s">
        <v>77</v>
      </c>
      <c r="T36" s="26">
        <v>0.20624999999999999</v>
      </c>
      <c r="U36" s="59">
        <f>T36-M36</f>
        <v>3.2638888888888884E-2</v>
      </c>
      <c r="V36" s="21" t="s">
        <v>74</v>
      </c>
    </row>
    <row r="37" spans="1:23" s="27" customFormat="1" ht="15.75" hidden="1" customHeight="1">
      <c r="A37" s="54">
        <v>33</v>
      </c>
      <c r="B37" s="36">
        <v>46180</v>
      </c>
      <c r="C37" s="35" t="s">
        <v>25</v>
      </c>
      <c r="D37" s="35" t="s">
        <v>26</v>
      </c>
      <c r="E37" s="35" t="s">
        <v>27</v>
      </c>
      <c r="F37" s="35" t="s">
        <v>103</v>
      </c>
      <c r="G37" s="35" t="s">
        <v>39</v>
      </c>
      <c r="H37" s="35" t="s">
        <v>39</v>
      </c>
      <c r="I37" s="23" t="s">
        <v>104</v>
      </c>
      <c r="J37" s="61" t="s">
        <v>41</v>
      </c>
      <c r="K37" s="21">
        <v>611</v>
      </c>
      <c r="L37" s="21" t="s">
        <v>42</v>
      </c>
      <c r="M37" s="62">
        <v>0.56458333333333333</v>
      </c>
      <c r="N37" s="39" t="s">
        <v>34</v>
      </c>
      <c r="O37" s="39" t="s">
        <v>34</v>
      </c>
      <c r="P37" s="20">
        <v>0.56805555555555554</v>
      </c>
      <c r="Q37" s="57">
        <f t="shared" si="2"/>
        <v>3.4722222222222099E-3</v>
      </c>
      <c r="R37" s="56" t="s">
        <v>39</v>
      </c>
      <c r="S37" s="35" t="s">
        <v>34</v>
      </c>
      <c r="T37" s="26">
        <v>0.56666666666666665</v>
      </c>
      <c r="U37" s="59">
        <f>T37-M37</f>
        <v>2.0833333333333259E-3</v>
      </c>
      <c r="V37" s="21" t="s">
        <v>47</v>
      </c>
    </row>
    <row r="38" spans="1:23" s="27" customFormat="1" ht="15.75" hidden="1" customHeight="1">
      <c r="A38" s="54">
        <v>34</v>
      </c>
      <c r="B38" s="36">
        <v>46180</v>
      </c>
      <c r="C38" s="35" t="s">
        <v>25</v>
      </c>
      <c r="D38" s="35" t="s">
        <v>26</v>
      </c>
      <c r="E38" s="35" t="s">
        <v>27</v>
      </c>
      <c r="F38" s="35" t="s">
        <v>105</v>
      </c>
      <c r="G38" s="35" t="s">
        <v>39</v>
      </c>
      <c r="H38" s="35" t="s">
        <v>39</v>
      </c>
      <c r="I38" s="23" t="s">
        <v>106</v>
      </c>
      <c r="J38" s="61" t="s">
        <v>41</v>
      </c>
      <c r="K38" s="21">
        <v>611</v>
      </c>
      <c r="L38" s="21" t="s">
        <v>42</v>
      </c>
      <c r="M38" s="20">
        <v>0.56666666666666665</v>
      </c>
      <c r="N38" s="39" t="s">
        <v>34</v>
      </c>
      <c r="O38" s="39" t="s">
        <v>34</v>
      </c>
      <c r="P38" s="20">
        <v>0.57291666666666663</v>
      </c>
      <c r="Q38" s="57">
        <f t="shared" si="2"/>
        <v>6.2499999999999778E-3</v>
      </c>
      <c r="R38" s="56" t="s">
        <v>39</v>
      </c>
      <c r="S38" s="35" t="s">
        <v>34</v>
      </c>
      <c r="T38" s="40" t="s">
        <v>36</v>
      </c>
      <c r="U38" s="59" t="s">
        <v>36</v>
      </c>
      <c r="V38" s="21" t="s">
        <v>72</v>
      </c>
    </row>
    <row r="39" spans="1:23" s="27" customFormat="1" ht="15.75" hidden="1" customHeight="1">
      <c r="A39" s="54">
        <v>35</v>
      </c>
      <c r="B39" s="36">
        <v>46180</v>
      </c>
      <c r="C39" s="35" t="s">
        <v>25</v>
      </c>
      <c r="D39" s="35" t="s">
        <v>26</v>
      </c>
      <c r="E39" s="35" t="s">
        <v>27</v>
      </c>
      <c r="F39" s="35" t="s">
        <v>103</v>
      </c>
      <c r="G39" s="35" t="s">
        <v>39</v>
      </c>
      <c r="H39" s="35" t="s">
        <v>39</v>
      </c>
      <c r="I39" s="23" t="s">
        <v>107</v>
      </c>
      <c r="J39" s="24" t="s">
        <v>41</v>
      </c>
      <c r="K39" s="21">
        <v>611</v>
      </c>
      <c r="L39" s="21" t="s">
        <v>42</v>
      </c>
      <c r="M39" s="20">
        <v>0.58333333333333337</v>
      </c>
      <c r="N39" s="39" t="s">
        <v>34</v>
      </c>
      <c r="O39" s="39" t="s">
        <v>34</v>
      </c>
      <c r="P39" s="20">
        <v>0.59375</v>
      </c>
      <c r="Q39" s="57">
        <f t="shared" si="2"/>
        <v>1.041666666666663E-2</v>
      </c>
      <c r="R39" s="56" t="s">
        <v>39</v>
      </c>
      <c r="S39" s="35" t="s">
        <v>34</v>
      </c>
      <c r="T39" s="40" t="s">
        <v>36</v>
      </c>
      <c r="U39" s="59" t="s">
        <v>36</v>
      </c>
      <c r="V39" s="21" t="s">
        <v>47</v>
      </c>
    </row>
    <row r="40" spans="1:23" s="27" customFormat="1" ht="15.75" customHeight="1">
      <c r="A40" s="53">
        <v>17</v>
      </c>
      <c r="B40" s="36">
        <v>46180</v>
      </c>
      <c r="C40" s="35" t="s">
        <v>25</v>
      </c>
      <c r="D40" s="35" t="s">
        <v>26</v>
      </c>
      <c r="E40" s="35" t="s">
        <v>27</v>
      </c>
      <c r="F40" s="35" t="s">
        <v>103</v>
      </c>
      <c r="G40" s="35" t="s">
        <v>39</v>
      </c>
      <c r="H40" s="35" t="s">
        <v>39</v>
      </c>
      <c r="I40" s="2" t="s">
        <v>108</v>
      </c>
      <c r="J40" s="24" t="s">
        <v>41</v>
      </c>
      <c r="K40" s="21">
        <v>906</v>
      </c>
      <c r="L40" s="21" t="s">
        <v>42</v>
      </c>
      <c r="M40" s="20">
        <v>0.6791666666666667</v>
      </c>
      <c r="N40" s="39" t="s">
        <v>34</v>
      </c>
      <c r="O40" s="25" t="s">
        <v>109</v>
      </c>
      <c r="P40" s="20">
        <v>0.69374999999999998</v>
      </c>
      <c r="Q40" s="57">
        <f t="shared" si="2"/>
        <v>1.4583333333333282E-2</v>
      </c>
      <c r="R40" s="56" t="s">
        <v>62</v>
      </c>
      <c r="S40" s="25" t="s">
        <v>109</v>
      </c>
      <c r="T40" s="26">
        <v>0.70972222222222225</v>
      </c>
      <c r="U40" s="59">
        <f>T40-M40</f>
        <v>3.0555555555555558E-2</v>
      </c>
      <c r="V40" s="21" t="s">
        <v>74</v>
      </c>
    </row>
    <row r="41" spans="1:23" ht="15.75" hidden="1" customHeight="1">
      <c r="A41" s="54">
        <v>37</v>
      </c>
      <c r="B41" s="83">
        <v>46180</v>
      </c>
      <c r="C41" s="46" t="s">
        <v>25</v>
      </c>
      <c r="D41" s="46" t="s">
        <v>26</v>
      </c>
      <c r="E41" s="46" t="s">
        <v>27</v>
      </c>
      <c r="F41" s="46" t="s">
        <v>105</v>
      </c>
      <c r="G41" s="46" t="s">
        <v>39</v>
      </c>
      <c r="H41" s="46" t="s">
        <v>39</v>
      </c>
      <c r="I41" s="2" t="s">
        <v>110</v>
      </c>
      <c r="J41" s="18" t="s">
        <v>41</v>
      </c>
      <c r="K41" s="17">
        <v>611</v>
      </c>
      <c r="L41" s="17" t="s">
        <v>42</v>
      </c>
      <c r="M41" s="71">
        <v>0.6791666666666667</v>
      </c>
      <c r="N41" s="13" t="s">
        <v>34</v>
      </c>
      <c r="O41" s="13" t="s">
        <v>34</v>
      </c>
      <c r="P41" s="71">
        <v>0.70277777777777772</v>
      </c>
      <c r="Q41" s="57">
        <f t="shared" si="2"/>
        <v>2.3611111111111027E-2</v>
      </c>
      <c r="R41" s="57" t="s">
        <v>39</v>
      </c>
      <c r="S41" s="46" t="s">
        <v>34</v>
      </c>
      <c r="T41" s="14" t="s">
        <v>36</v>
      </c>
      <c r="U41" s="80" t="s">
        <v>36</v>
      </c>
      <c r="V41" s="17" t="s">
        <v>55</v>
      </c>
    </row>
    <row r="42" spans="1:23" s="27" customFormat="1" ht="15.75" hidden="1" customHeight="1">
      <c r="A42" s="54">
        <v>38</v>
      </c>
      <c r="B42" s="36">
        <v>46180</v>
      </c>
      <c r="C42" s="35" t="s">
        <v>25</v>
      </c>
      <c r="D42" s="35" t="s">
        <v>26</v>
      </c>
      <c r="E42" s="35" t="s">
        <v>27</v>
      </c>
      <c r="F42" s="35" t="s">
        <v>103</v>
      </c>
      <c r="G42" s="35" t="s">
        <v>39</v>
      </c>
      <c r="H42" s="35" t="s">
        <v>39</v>
      </c>
      <c r="I42" s="23" t="s">
        <v>111</v>
      </c>
      <c r="J42" s="24" t="s">
        <v>32</v>
      </c>
      <c r="K42" s="21">
        <v>204</v>
      </c>
      <c r="L42" s="21" t="s">
        <v>33</v>
      </c>
      <c r="M42" s="20">
        <v>0.73333333333333328</v>
      </c>
      <c r="N42" s="39" t="s">
        <v>34</v>
      </c>
      <c r="O42" s="39" t="s">
        <v>34</v>
      </c>
      <c r="P42" s="20">
        <v>0.80208333333333337</v>
      </c>
      <c r="Q42" s="57">
        <f t="shared" si="2"/>
        <v>6.8750000000000089E-2</v>
      </c>
      <c r="R42" s="56" t="s">
        <v>39</v>
      </c>
      <c r="S42" s="35" t="s">
        <v>112</v>
      </c>
      <c r="T42" s="40">
        <v>0.79027777777777775</v>
      </c>
      <c r="U42" s="59">
        <f>T42-M42</f>
        <v>5.6944444444444464E-2</v>
      </c>
      <c r="V42" s="21" t="s">
        <v>51</v>
      </c>
    </row>
    <row r="43" spans="1:23" s="27" customFormat="1" ht="15.75" customHeight="1">
      <c r="A43" s="54">
        <v>18</v>
      </c>
      <c r="B43" s="36">
        <v>46180</v>
      </c>
      <c r="C43" s="35" t="s">
        <v>25</v>
      </c>
      <c r="D43" s="35" t="s">
        <v>26</v>
      </c>
      <c r="E43" s="35" t="s">
        <v>27</v>
      </c>
      <c r="F43" s="35" t="s">
        <v>103</v>
      </c>
      <c r="G43" s="35" t="s">
        <v>39</v>
      </c>
      <c r="H43" s="35" t="s">
        <v>39</v>
      </c>
      <c r="I43" s="2" t="s">
        <v>113</v>
      </c>
      <c r="J43" s="24" t="s">
        <v>32</v>
      </c>
      <c r="K43" s="21">
        <v>204</v>
      </c>
      <c r="L43" s="21" t="s">
        <v>33</v>
      </c>
      <c r="M43" s="20">
        <v>0.74930555555555556</v>
      </c>
      <c r="N43" s="39" t="s">
        <v>34</v>
      </c>
      <c r="O43" s="41" t="s">
        <v>109</v>
      </c>
      <c r="P43" s="20">
        <v>0.75972222222222219</v>
      </c>
      <c r="Q43" s="57">
        <f t="shared" si="2"/>
        <v>1.041666666666663E-2</v>
      </c>
      <c r="R43" s="56" t="s">
        <v>59</v>
      </c>
      <c r="S43" s="35" t="s">
        <v>109</v>
      </c>
      <c r="T43" s="40">
        <v>0.7583333333333333</v>
      </c>
      <c r="U43" s="59">
        <f>T43-M43</f>
        <v>9.0277777777777457E-3</v>
      </c>
      <c r="V43" s="21" t="s">
        <v>55</v>
      </c>
    </row>
    <row r="44" spans="1:23" ht="15.75" customHeight="1">
      <c r="A44" s="54">
        <v>19</v>
      </c>
      <c r="B44" s="83">
        <v>46180</v>
      </c>
      <c r="C44" s="46" t="s">
        <v>25</v>
      </c>
      <c r="D44" s="46" t="s">
        <v>26</v>
      </c>
      <c r="E44" s="46" t="s">
        <v>27</v>
      </c>
      <c r="F44" s="46" t="s">
        <v>105</v>
      </c>
      <c r="G44" s="46" t="s">
        <v>39</v>
      </c>
      <c r="H44" s="46" t="s">
        <v>39</v>
      </c>
      <c r="I44" s="2" t="s">
        <v>114</v>
      </c>
      <c r="J44" s="18" t="s">
        <v>32</v>
      </c>
      <c r="K44" s="17">
        <v>204</v>
      </c>
      <c r="L44" s="17" t="s">
        <v>33</v>
      </c>
      <c r="M44" s="71">
        <v>0.7583333333333333</v>
      </c>
      <c r="N44" s="13" t="s">
        <v>34</v>
      </c>
      <c r="O44" s="1" t="s">
        <v>87</v>
      </c>
      <c r="P44" s="71">
        <v>0.77777777777777779</v>
      </c>
      <c r="Q44" s="57">
        <f t="shared" si="2"/>
        <v>1.9444444444444486E-2</v>
      </c>
      <c r="R44" s="57" t="s">
        <v>69</v>
      </c>
      <c r="S44" s="1" t="s">
        <v>87</v>
      </c>
      <c r="T44" s="19">
        <v>0.79166666666666663</v>
      </c>
      <c r="U44" s="80">
        <f>T44-M44</f>
        <v>3.3333333333333326E-2</v>
      </c>
      <c r="V44" s="17" t="s">
        <v>51</v>
      </c>
    </row>
    <row r="45" spans="1:23" s="27" customFormat="1" ht="15.75" hidden="1" customHeight="1">
      <c r="A45" s="53">
        <v>41</v>
      </c>
      <c r="B45" s="36">
        <v>46180</v>
      </c>
      <c r="C45" s="35" t="s">
        <v>25</v>
      </c>
      <c r="D45" s="35" t="s">
        <v>26</v>
      </c>
      <c r="E45" s="35" t="s">
        <v>27</v>
      </c>
      <c r="F45" s="35" t="s">
        <v>103</v>
      </c>
      <c r="G45" s="35" t="s">
        <v>39</v>
      </c>
      <c r="H45" s="35" t="s">
        <v>39</v>
      </c>
      <c r="I45" s="23" t="s">
        <v>115</v>
      </c>
      <c r="J45" s="24" t="s">
        <v>41</v>
      </c>
      <c r="K45" s="21">
        <v>611</v>
      </c>
      <c r="L45" s="21" t="s">
        <v>42</v>
      </c>
      <c r="M45" s="20">
        <v>0.77986111111111112</v>
      </c>
      <c r="N45" s="39" t="s">
        <v>34</v>
      </c>
      <c r="O45" s="39" t="s">
        <v>34</v>
      </c>
      <c r="P45" s="20">
        <v>0.82638888888888884</v>
      </c>
      <c r="Q45" s="57">
        <f t="shared" si="2"/>
        <v>4.6527777777777724E-2</v>
      </c>
      <c r="R45" s="39" t="s">
        <v>39</v>
      </c>
      <c r="S45" s="39" t="s">
        <v>34</v>
      </c>
      <c r="T45" s="14" t="s">
        <v>36</v>
      </c>
      <c r="U45" s="80" t="s">
        <v>36</v>
      </c>
      <c r="V45" s="21" t="s">
        <v>85</v>
      </c>
    </row>
    <row r="46" spans="1:23" ht="15.75" hidden="1" customHeight="1">
      <c r="A46" s="54">
        <v>42</v>
      </c>
      <c r="B46" s="83">
        <v>46180</v>
      </c>
      <c r="C46" s="46" t="s">
        <v>25</v>
      </c>
      <c r="D46" s="46" t="s">
        <v>26</v>
      </c>
      <c r="E46" s="46" t="s">
        <v>27</v>
      </c>
      <c r="F46" s="46" t="s">
        <v>105</v>
      </c>
      <c r="G46" s="46" t="s">
        <v>116</v>
      </c>
      <c r="H46" s="46" t="s">
        <v>117</v>
      </c>
      <c r="I46" s="2" t="s">
        <v>118</v>
      </c>
      <c r="J46" s="18" t="s">
        <v>32</v>
      </c>
      <c r="K46" s="17">
        <v>204</v>
      </c>
      <c r="L46" s="17" t="s">
        <v>33</v>
      </c>
      <c r="M46" s="71">
        <v>0.80138888888888893</v>
      </c>
      <c r="N46" s="13" t="s">
        <v>34</v>
      </c>
      <c r="O46" s="13" t="s">
        <v>34</v>
      </c>
      <c r="P46" s="8">
        <v>0.80625000000000002</v>
      </c>
      <c r="Q46" s="57">
        <f t="shared" si="2"/>
        <v>4.8611111111110938E-3</v>
      </c>
      <c r="R46" s="13" t="s">
        <v>39</v>
      </c>
      <c r="S46" s="13" t="s">
        <v>34</v>
      </c>
      <c r="T46" s="14" t="s">
        <v>36</v>
      </c>
      <c r="U46" s="80" t="s">
        <v>36</v>
      </c>
      <c r="V46" s="17" t="s">
        <v>37</v>
      </c>
    </row>
    <row r="47" spans="1:23" ht="15.75" hidden="1" customHeight="1">
      <c r="A47" s="54">
        <v>43</v>
      </c>
      <c r="B47" s="83">
        <v>46180</v>
      </c>
      <c r="C47" s="46" t="s">
        <v>25</v>
      </c>
      <c r="D47" s="46" t="s">
        <v>26</v>
      </c>
      <c r="E47" s="46" t="s">
        <v>27</v>
      </c>
      <c r="F47" s="46" t="s">
        <v>103</v>
      </c>
      <c r="G47" s="46" t="s">
        <v>39</v>
      </c>
      <c r="H47" s="46" t="s">
        <v>39</v>
      </c>
      <c r="I47" s="2" t="s">
        <v>119</v>
      </c>
      <c r="J47" s="18" t="s">
        <v>32</v>
      </c>
      <c r="K47" s="17">
        <v>204</v>
      </c>
      <c r="L47" s="17" t="s">
        <v>33</v>
      </c>
      <c r="M47" s="71">
        <v>0.81111111111111112</v>
      </c>
      <c r="N47" s="13" t="s">
        <v>34</v>
      </c>
      <c r="O47" s="13" t="s">
        <v>34</v>
      </c>
      <c r="P47" s="71">
        <v>0.81736111111111109</v>
      </c>
      <c r="Q47" s="57">
        <f t="shared" si="2"/>
        <v>6.2499999999999778E-3</v>
      </c>
      <c r="R47" s="57" t="s">
        <v>39</v>
      </c>
      <c r="S47" s="13" t="s">
        <v>34</v>
      </c>
      <c r="T47" s="19">
        <v>0.81944444444444442</v>
      </c>
      <c r="U47" s="80">
        <f>T47-M47</f>
        <v>8.3333333333333037E-3</v>
      </c>
      <c r="V47" s="17" t="s">
        <v>55</v>
      </c>
    </row>
    <row r="48" spans="1:23" s="27" customFormat="1" ht="15.75" customHeight="1">
      <c r="A48" s="54">
        <v>20</v>
      </c>
      <c r="B48" s="22">
        <v>46181</v>
      </c>
      <c r="C48" s="21" t="s">
        <v>120</v>
      </c>
      <c r="D48" s="21" t="s">
        <v>26</v>
      </c>
      <c r="E48" s="21" t="s">
        <v>121</v>
      </c>
      <c r="F48" s="21" t="s">
        <v>105</v>
      </c>
      <c r="G48" s="21" t="s">
        <v>39</v>
      </c>
      <c r="H48" s="21" t="s">
        <v>39</v>
      </c>
      <c r="I48" s="2" t="s">
        <v>122</v>
      </c>
      <c r="J48" s="24" t="s">
        <v>41</v>
      </c>
      <c r="K48" s="21">
        <v>611</v>
      </c>
      <c r="L48" s="21" t="s">
        <v>42</v>
      </c>
      <c r="M48" s="20">
        <v>0.2638888888888889</v>
      </c>
      <c r="N48" s="21" t="s">
        <v>34</v>
      </c>
      <c r="O48" s="25" t="s">
        <v>123</v>
      </c>
      <c r="P48" s="20">
        <v>0.28749999999999998</v>
      </c>
      <c r="Q48" s="56">
        <f t="shared" si="2"/>
        <v>2.3611111111111083E-2</v>
      </c>
      <c r="R48" s="42" t="s">
        <v>39</v>
      </c>
      <c r="S48" s="39" t="s">
        <v>34</v>
      </c>
      <c r="T48" s="40" t="s">
        <v>36</v>
      </c>
      <c r="U48" s="59" t="s">
        <v>36</v>
      </c>
      <c r="V48" s="21" t="s">
        <v>55</v>
      </c>
      <c r="W48" s="45"/>
    </row>
    <row r="49" spans="1:23" s="27" customFormat="1" ht="15.75" hidden="1" customHeight="1">
      <c r="A49" s="54">
        <v>45</v>
      </c>
      <c r="B49" s="22">
        <v>46181</v>
      </c>
      <c r="C49" s="21" t="s">
        <v>120</v>
      </c>
      <c r="D49" s="21" t="s">
        <v>26</v>
      </c>
      <c r="E49" s="21" t="s">
        <v>121</v>
      </c>
      <c r="F49" s="21" t="s">
        <v>124</v>
      </c>
      <c r="G49" s="21" t="s">
        <v>39</v>
      </c>
      <c r="H49" s="21" t="s">
        <v>39</v>
      </c>
      <c r="I49" s="23" t="s">
        <v>125</v>
      </c>
      <c r="J49" s="24" t="s">
        <v>41</v>
      </c>
      <c r="K49" s="21">
        <v>611</v>
      </c>
      <c r="L49" s="21" t="s">
        <v>42</v>
      </c>
      <c r="M49" s="20">
        <v>0.27430555555555558</v>
      </c>
      <c r="N49" s="39" t="s">
        <v>34</v>
      </c>
      <c r="O49" s="13" t="s">
        <v>34</v>
      </c>
      <c r="P49" s="20">
        <v>0.28888888888888886</v>
      </c>
      <c r="Q49" s="56">
        <f t="shared" si="2"/>
        <v>1.4583333333333282E-2</v>
      </c>
      <c r="R49" s="42" t="s">
        <v>39</v>
      </c>
      <c r="S49" s="39" t="s">
        <v>34</v>
      </c>
      <c r="T49" s="40" t="s">
        <v>36</v>
      </c>
      <c r="U49" s="59" t="s">
        <v>36</v>
      </c>
      <c r="V49" s="21" t="s">
        <v>47</v>
      </c>
      <c r="W49" s="45"/>
    </row>
    <row r="50" spans="1:23" ht="15.75" customHeight="1">
      <c r="A50" s="53">
        <v>21</v>
      </c>
      <c r="B50" s="64">
        <v>46181</v>
      </c>
      <c r="C50" s="17" t="s">
        <v>120</v>
      </c>
      <c r="D50" s="17" t="s">
        <v>26</v>
      </c>
      <c r="E50" s="17" t="s">
        <v>121</v>
      </c>
      <c r="F50" s="17" t="s">
        <v>105</v>
      </c>
      <c r="G50" s="17" t="s">
        <v>39</v>
      </c>
      <c r="H50" s="17" t="s">
        <v>39</v>
      </c>
      <c r="I50" s="2" t="s">
        <v>126</v>
      </c>
      <c r="J50" s="18" t="s">
        <v>32</v>
      </c>
      <c r="K50" s="17">
        <v>204</v>
      </c>
      <c r="L50" s="17" t="s">
        <v>33</v>
      </c>
      <c r="M50" s="71">
        <v>0.32013888888888886</v>
      </c>
      <c r="N50" s="13" t="s">
        <v>34</v>
      </c>
      <c r="O50" s="1" t="s">
        <v>87</v>
      </c>
      <c r="P50" s="71">
        <v>0.78333333333333333</v>
      </c>
      <c r="Q50" s="57">
        <f t="shared" si="2"/>
        <v>0.46319444444444446</v>
      </c>
      <c r="R50" s="78" t="s">
        <v>69</v>
      </c>
      <c r="S50" s="46" t="s">
        <v>87</v>
      </c>
      <c r="T50" s="71">
        <v>0.35972222222222222</v>
      </c>
      <c r="U50" s="80">
        <f t="shared" ref="U50:U62" si="3">T50-M50</f>
        <v>3.9583333333333359E-2</v>
      </c>
      <c r="V50" s="17" t="s">
        <v>72</v>
      </c>
      <c r="W50" s="72"/>
    </row>
    <row r="51" spans="1:23" ht="15.75" customHeight="1">
      <c r="A51" s="54">
        <v>22</v>
      </c>
      <c r="B51" s="64">
        <v>46181</v>
      </c>
      <c r="C51" s="17" t="s">
        <v>120</v>
      </c>
      <c r="D51" s="17" t="s">
        <v>26</v>
      </c>
      <c r="E51" s="17" t="s">
        <v>121</v>
      </c>
      <c r="F51" s="17" t="s">
        <v>105</v>
      </c>
      <c r="G51" s="17" t="s">
        <v>39</v>
      </c>
      <c r="H51" s="17" t="s">
        <v>39</v>
      </c>
      <c r="I51" s="2" t="s">
        <v>127</v>
      </c>
      <c r="J51" s="18" t="s">
        <v>32</v>
      </c>
      <c r="K51" s="17">
        <v>204</v>
      </c>
      <c r="L51" s="17" t="s">
        <v>33</v>
      </c>
      <c r="M51" s="71">
        <v>0.37152777777777779</v>
      </c>
      <c r="N51" s="13" t="s">
        <v>34</v>
      </c>
      <c r="O51" s="1" t="s">
        <v>128</v>
      </c>
      <c r="P51" s="71">
        <v>0.40069444444444446</v>
      </c>
      <c r="Q51" s="57">
        <f t="shared" si="2"/>
        <v>2.9166666666666674E-2</v>
      </c>
      <c r="R51" s="78" t="s">
        <v>71</v>
      </c>
      <c r="S51" s="17" t="s">
        <v>128</v>
      </c>
      <c r="T51" s="71">
        <v>0.38194444444444442</v>
      </c>
      <c r="U51" s="80">
        <f t="shared" si="3"/>
        <v>1.041666666666663E-2</v>
      </c>
      <c r="V51" s="17" t="s">
        <v>72</v>
      </c>
    </row>
    <row r="52" spans="1:23" s="27" customFormat="1" ht="15.75" hidden="1" customHeight="1">
      <c r="A52" s="54">
        <v>48</v>
      </c>
      <c r="B52" s="22">
        <v>46181</v>
      </c>
      <c r="C52" s="21" t="s">
        <v>120</v>
      </c>
      <c r="D52" s="21" t="s">
        <v>26</v>
      </c>
      <c r="E52" s="21" t="s">
        <v>121</v>
      </c>
      <c r="F52" s="21" t="s">
        <v>124</v>
      </c>
      <c r="G52" s="21" t="s">
        <v>39</v>
      </c>
      <c r="H52" s="21" t="s">
        <v>39</v>
      </c>
      <c r="I52" s="23" t="s">
        <v>129</v>
      </c>
      <c r="J52" s="24" t="s">
        <v>41</v>
      </c>
      <c r="K52" s="21">
        <v>611</v>
      </c>
      <c r="L52" s="21" t="s">
        <v>42</v>
      </c>
      <c r="M52" s="20">
        <v>0.44583333333333336</v>
      </c>
      <c r="N52" s="13" t="s">
        <v>34</v>
      </c>
      <c r="O52" s="13" t="s">
        <v>34</v>
      </c>
      <c r="P52" s="20">
        <v>0.45902777777777776</v>
      </c>
      <c r="Q52" s="57">
        <f t="shared" si="2"/>
        <v>1.3194444444444398E-2</v>
      </c>
      <c r="R52" s="38" t="s">
        <v>39</v>
      </c>
      <c r="S52" s="13" t="s">
        <v>34</v>
      </c>
      <c r="T52" s="40" t="s">
        <v>36</v>
      </c>
      <c r="U52" s="59" t="s">
        <v>36</v>
      </c>
      <c r="V52" s="21" t="s">
        <v>47</v>
      </c>
    </row>
    <row r="53" spans="1:23" ht="15.75" customHeight="1">
      <c r="A53" s="54">
        <v>23</v>
      </c>
      <c r="B53" s="64">
        <v>46181</v>
      </c>
      <c r="C53" s="17" t="s">
        <v>120</v>
      </c>
      <c r="D53" s="17" t="s">
        <v>26</v>
      </c>
      <c r="E53" s="17" t="s">
        <v>121</v>
      </c>
      <c r="F53" s="17" t="s">
        <v>124</v>
      </c>
      <c r="G53" s="17" t="s">
        <v>39</v>
      </c>
      <c r="H53" s="17" t="s">
        <v>39</v>
      </c>
      <c r="I53" s="2" t="s">
        <v>130</v>
      </c>
      <c r="J53" s="66" t="s">
        <v>41</v>
      </c>
      <c r="K53" s="46">
        <v>906</v>
      </c>
      <c r="L53" s="46" t="s">
        <v>42</v>
      </c>
      <c r="M53" s="71">
        <v>0.52361111111111114</v>
      </c>
      <c r="N53" s="13" t="s">
        <v>34</v>
      </c>
      <c r="O53" s="1" t="s">
        <v>61</v>
      </c>
      <c r="P53" s="71">
        <v>0.70208333333333328</v>
      </c>
      <c r="Q53" s="57">
        <f t="shared" si="2"/>
        <v>0.17847222222222214</v>
      </c>
      <c r="R53" s="78" t="s">
        <v>59</v>
      </c>
      <c r="S53" s="46" t="s">
        <v>61</v>
      </c>
      <c r="T53" s="19">
        <v>0.52777777777777779</v>
      </c>
      <c r="U53" s="80">
        <f t="shared" si="3"/>
        <v>4.1666666666666519E-3</v>
      </c>
      <c r="V53" s="17" t="s">
        <v>51</v>
      </c>
    </row>
    <row r="54" spans="1:23" ht="15.75" hidden="1" customHeight="1">
      <c r="A54" s="54">
        <v>50</v>
      </c>
      <c r="B54" s="83">
        <v>46182</v>
      </c>
      <c r="C54" s="17" t="s">
        <v>120</v>
      </c>
      <c r="D54" s="17" t="s">
        <v>26</v>
      </c>
      <c r="E54" s="17" t="s">
        <v>27</v>
      </c>
      <c r="F54" s="17" t="s">
        <v>28</v>
      </c>
      <c r="G54" s="17" t="s">
        <v>39</v>
      </c>
      <c r="H54" s="17" t="s">
        <v>39</v>
      </c>
      <c r="I54" s="1" t="s">
        <v>131</v>
      </c>
      <c r="J54" s="18" t="s">
        <v>41</v>
      </c>
      <c r="K54" s="17">
        <v>611</v>
      </c>
      <c r="L54" s="17" t="s">
        <v>42</v>
      </c>
      <c r="M54" s="71">
        <v>0.23402777777777778</v>
      </c>
      <c r="N54" s="46" t="s">
        <v>34</v>
      </c>
      <c r="O54" s="17" t="s">
        <v>34</v>
      </c>
      <c r="P54" s="71">
        <v>0.25</v>
      </c>
      <c r="Q54" s="57">
        <f t="shared" si="2"/>
        <v>1.5972222222222221E-2</v>
      </c>
      <c r="R54" s="78" t="s">
        <v>39</v>
      </c>
      <c r="S54" s="17" t="s">
        <v>34</v>
      </c>
      <c r="T54" s="71" t="s">
        <v>36</v>
      </c>
      <c r="U54" s="80" t="s">
        <v>36</v>
      </c>
      <c r="V54" s="17" t="s">
        <v>47</v>
      </c>
    </row>
    <row r="55" spans="1:23" ht="15.75" customHeight="1">
      <c r="A55" s="53">
        <v>24</v>
      </c>
      <c r="B55" s="83">
        <v>46182</v>
      </c>
      <c r="C55" s="17" t="s">
        <v>120</v>
      </c>
      <c r="D55" s="17" t="s">
        <v>26</v>
      </c>
      <c r="E55" s="17" t="s">
        <v>27</v>
      </c>
      <c r="F55" s="17" t="s">
        <v>124</v>
      </c>
      <c r="G55" s="17" t="s">
        <v>39</v>
      </c>
      <c r="H55" s="17" t="s">
        <v>39</v>
      </c>
      <c r="I55" s="2" t="s">
        <v>132</v>
      </c>
      <c r="J55" s="18" t="s">
        <v>41</v>
      </c>
      <c r="K55" s="17">
        <v>906</v>
      </c>
      <c r="L55" s="17" t="s">
        <v>42</v>
      </c>
      <c r="M55" s="71">
        <v>0.29305555555555557</v>
      </c>
      <c r="N55" s="46" t="s">
        <v>34</v>
      </c>
      <c r="O55" s="1" t="s">
        <v>133</v>
      </c>
      <c r="P55" s="71">
        <v>0.31666666666666665</v>
      </c>
      <c r="Q55" s="57">
        <f t="shared" si="2"/>
        <v>2.3611111111111083E-2</v>
      </c>
      <c r="R55" s="70" t="s">
        <v>71</v>
      </c>
      <c r="S55" s="17" t="s">
        <v>133</v>
      </c>
      <c r="T55" s="19">
        <v>0.30069444444444443</v>
      </c>
      <c r="U55" s="80">
        <f t="shared" si="3"/>
        <v>7.6388888888888618E-3</v>
      </c>
      <c r="V55" s="17" t="s">
        <v>74</v>
      </c>
    </row>
    <row r="56" spans="1:23" ht="15.75" customHeight="1">
      <c r="A56" s="54">
        <v>25</v>
      </c>
      <c r="B56" s="83">
        <v>46182</v>
      </c>
      <c r="C56" s="17" t="s">
        <v>120</v>
      </c>
      <c r="D56" s="17" t="s">
        <v>26</v>
      </c>
      <c r="E56" s="17" t="s">
        <v>27</v>
      </c>
      <c r="F56" s="17" t="s">
        <v>28</v>
      </c>
      <c r="G56" s="17" t="s">
        <v>39</v>
      </c>
      <c r="H56" s="17" t="s">
        <v>39</v>
      </c>
      <c r="I56" s="2" t="s">
        <v>134</v>
      </c>
      <c r="J56" s="18" t="s">
        <v>41</v>
      </c>
      <c r="K56" s="17">
        <v>906</v>
      </c>
      <c r="L56" s="17" t="s">
        <v>42</v>
      </c>
      <c r="M56" s="71">
        <v>0.31944444444444442</v>
      </c>
      <c r="N56" s="46" t="s">
        <v>34</v>
      </c>
      <c r="O56" s="75" t="s">
        <v>109</v>
      </c>
      <c r="P56" s="71">
        <v>0.40902777777777777</v>
      </c>
      <c r="Q56" s="57">
        <f t="shared" si="2"/>
        <v>8.9583333333333348E-2</v>
      </c>
      <c r="R56" s="70" t="s">
        <v>59</v>
      </c>
      <c r="S56" s="17" t="s">
        <v>109</v>
      </c>
      <c r="T56" s="19">
        <v>0.58680555555555558</v>
      </c>
      <c r="U56" s="80">
        <f t="shared" si="3"/>
        <v>0.26736111111111116</v>
      </c>
      <c r="V56" s="17" t="s">
        <v>51</v>
      </c>
    </row>
    <row r="57" spans="1:23" ht="15.75" customHeight="1">
      <c r="A57" s="54">
        <v>26</v>
      </c>
      <c r="B57" s="83">
        <v>46182</v>
      </c>
      <c r="C57" s="17" t="s">
        <v>120</v>
      </c>
      <c r="D57" s="17" t="s">
        <v>26</v>
      </c>
      <c r="E57" s="17" t="s">
        <v>27</v>
      </c>
      <c r="F57" s="17" t="s">
        <v>124</v>
      </c>
      <c r="G57" s="17" t="s">
        <v>39</v>
      </c>
      <c r="H57" s="17" t="s">
        <v>39</v>
      </c>
      <c r="I57" s="2" t="s">
        <v>135</v>
      </c>
      <c r="J57" s="66" t="s">
        <v>41</v>
      </c>
      <c r="K57" s="46">
        <v>906</v>
      </c>
      <c r="L57" s="46" t="s">
        <v>42</v>
      </c>
      <c r="M57" s="14">
        <v>0.33333333333333331</v>
      </c>
      <c r="N57" s="46" t="s">
        <v>34</v>
      </c>
      <c r="O57" s="75" t="s">
        <v>87</v>
      </c>
      <c r="P57" s="14">
        <v>0.39583333333333331</v>
      </c>
      <c r="Q57" s="57">
        <f t="shared" ref="Q57:Q67" si="4">P57-M57</f>
        <v>6.25E-2</v>
      </c>
      <c r="R57" s="70" t="s">
        <v>71</v>
      </c>
      <c r="S57" s="84" t="s">
        <v>87</v>
      </c>
      <c r="T57" s="14">
        <v>0.33819444444444446</v>
      </c>
      <c r="U57" s="80">
        <f t="shared" si="3"/>
        <v>4.8611111111111494E-3</v>
      </c>
      <c r="V57" s="13" t="s">
        <v>72</v>
      </c>
    </row>
    <row r="58" spans="1:23" ht="15.75" hidden="1" customHeight="1">
      <c r="A58" s="54">
        <v>54</v>
      </c>
      <c r="B58" s="83">
        <v>46182</v>
      </c>
      <c r="C58" s="17" t="s">
        <v>120</v>
      </c>
      <c r="D58" s="17" t="s">
        <v>26</v>
      </c>
      <c r="E58" s="17" t="s">
        <v>27</v>
      </c>
      <c r="F58" s="17" t="s">
        <v>28</v>
      </c>
      <c r="G58" s="17" t="s">
        <v>39</v>
      </c>
      <c r="H58" s="17" t="s">
        <v>39</v>
      </c>
      <c r="I58" s="2" t="s">
        <v>136</v>
      </c>
      <c r="J58" s="18" t="s">
        <v>41</v>
      </c>
      <c r="K58" s="17">
        <v>611</v>
      </c>
      <c r="L58" s="17" t="s">
        <v>42</v>
      </c>
      <c r="M58" s="71">
        <v>0.33333333333333331</v>
      </c>
      <c r="N58" s="46" t="s">
        <v>34</v>
      </c>
      <c r="O58" s="46" t="s">
        <v>34</v>
      </c>
      <c r="P58" s="71">
        <v>0.35833333333333334</v>
      </c>
      <c r="Q58" s="57">
        <f t="shared" si="4"/>
        <v>2.5000000000000022E-2</v>
      </c>
      <c r="R58" s="70" t="s">
        <v>39</v>
      </c>
      <c r="S58" s="17" t="s">
        <v>34</v>
      </c>
      <c r="T58" s="71" t="s">
        <v>36</v>
      </c>
      <c r="U58" s="80" t="s">
        <v>36</v>
      </c>
      <c r="V58" s="17" t="s">
        <v>47</v>
      </c>
    </row>
    <row r="59" spans="1:23" ht="15.75" hidden="1" customHeight="1">
      <c r="A59" s="54">
        <v>55</v>
      </c>
      <c r="B59" s="83">
        <v>46182</v>
      </c>
      <c r="C59" s="17" t="s">
        <v>120</v>
      </c>
      <c r="D59" s="17" t="s">
        <v>26</v>
      </c>
      <c r="E59" s="17" t="s">
        <v>27</v>
      </c>
      <c r="F59" s="17" t="s">
        <v>124</v>
      </c>
      <c r="G59" s="17" t="s">
        <v>39</v>
      </c>
      <c r="H59" s="17" t="s">
        <v>39</v>
      </c>
      <c r="I59" s="2" t="s">
        <v>137</v>
      </c>
      <c r="J59" s="18" t="s">
        <v>41</v>
      </c>
      <c r="K59" s="17">
        <v>611</v>
      </c>
      <c r="L59" s="17" t="s">
        <v>42</v>
      </c>
      <c r="M59" s="71">
        <v>0.37430555555555556</v>
      </c>
      <c r="N59" s="46" t="s">
        <v>34</v>
      </c>
      <c r="O59" s="46" t="s">
        <v>34</v>
      </c>
      <c r="P59" s="71">
        <v>0.38472222222222224</v>
      </c>
      <c r="Q59" s="57">
        <f t="shared" si="4"/>
        <v>1.0416666666666685E-2</v>
      </c>
      <c r="R59" s="78" t="s">
        <v>39</v>
      </c>
      <c r="S59" s="17" t="s">
        <v>34</v>
      </c>
      <c r="T59" s="71" t="s">
        <v>36</v>
      </c>
      <c r="U59" s="80" t="s">
        <v>36</v>
      </c>
      <c r="V59" s="17" t="s">
        <v>47</v>
      </c>
    </row>
    <row r="60" spans="1:23" ht="15.75" hidden="1" customHeight="1">
      <c r="A60" s="53">
        <v>56</v>
      </c>
      <c r="B60" s="83">
        <v>46182</v>
      </c>
      <c r="C60" s="17" t="s">
        <v>120</v>
      </c>
      <c r="D60" s="17" t="s">
        <v>26</v>
      </c>
      <c r="E60" s="17" t="s">
        <v>27</v>
      </c>
      <c r="F60" s="17" t="s">
        <v>124</v>
      </c>
      <c r="G60" s="17" t="s">
        <v>39</v>
      </c>
      <c r="H60" s="17" t="s">
        <v>39</v>
      </c>
      <c r="I60" s="2" t="s">
        <v>138</v>
      </c>
      <c r="J60" s="18" t="s">
        <v>41</v>
      </c>
      <c r="K60" s="17">
        <v>906</v>
      </c>
      <c r="L60" s="17" t="s">
        <v>42</v>
      </c>
      <c r="M60" s="71">
        <v>0.375</v>
      </c>
      <c r="N60" s="46" t="s">
        <v>34</v>
      </c>
      <c r="O60" s="46" t="s">
        <v>34</v>
      </c>
      <c r="P60" s="14">
        <v>0.3972222222222222</v>
      </c>
      <c r="Q60" s="57">
        <f t="shared" si="4"/>
        <v>2.2222222222222199E-2</v>
      </c>
      <c r="R60" s="78" t="s">
        <v>39</v>
      </c>
      <c r="S60" s="17" t="s">
        <v>34</v>
      </c>
      <c r="T60" s="71" t="s">
        <v>36</v>
      </c>
      <c r="U60" s="80" t="s">
        <v>36</v>
      </c>
      <c r="V60" s="17" t="s">
        <v>55</v>
      </c>
    </row>
    <row r="61" spans="1:23" s="27" customFormat="1" ht="15.75" customHeight="1">
      <c r="A61" s="54">
        <v>27</v>
      </c>
      <c r="B61" s="83">
        <v>46182</v>
      </c>
      <c r="C61" s="17" t="s">
        <v>120</v>
      </c>
      <c r="D61" s="17" t="s">
        <v>26</v>
      </c>
      <c r="E61" s="17" t="s">
        <v>27</v>
      </c>
      <c r="F61" s="17" t="s">
        <v>28</v>
      </c>
      <c r="G61" s="17" t="s">
        <v>39</v>
      </c>
      <c r="H61" s="17" t="s">
        <v>39</v>
      </c>
      <c r="I61" s="117" t="s">
        <v>139</v>
      </c>
      <c r="J61" s="18" t="s">
        <v>41</v>
      </c>
      <c r="K61" s="17">
        <v>906</v>
      </c>
      <c r="L61" s="17" t="s">
        <v>42</v>
      </c>
      <c r="M61" s="20">
        <v>0.40069444444444446</v>
      </c>
      <c r="N61" s="46" t="s">
        <v>34</v>
      </c>
      <c r="O61" s="23" t="s">
        <v>58</v>
      </c>
      <c r="P61" s="20">
        <v>0.41458333333333336</v>
      </c>
      <c r="Q61" s="57">
        <f t="shared" si="4"/>
        <v>1.3888888888888895E-2</v>
      </c>
      <c r="R61" s="52" t="s">
        <v>62</v>
      </c>
      <c r="S61" s="17" t="s">
        <v>34</v>
      </c>
      <c r="T61" s="26">
        <v>0.40972222222222221</v>
      </c>
      <c r="U61" s="80">
        <f t="shared" si="3"/>
        <v>9.0277777777777457E-3</v>
      </c>
      <c r="V61" s="21" t="s">
        <v>74</v>
      </c>
    </row>
    <row r="62" spans="1:23" ht="15.75" customHeight="1">
      <c r="A62" s="54">
        <v>28</v>
      </c>
      <c r="B62" s="83">
        <v>46182</v>
      </c>
      <c r="C62" s="17" t="s">
        <v>120</v>
      </c>
      <c r="D62" s="17" t="s">
        <v>26</v>
      </c>
      <c r="E62" s="17" t="s">
        <v>27</v>
      </c>
      <c r="F62" s="17" t="s">
        <v>124</v>
      </c>
      <c r="G62" s="17" t="s">
        <v>39</v>
      </c>
      <c r="H62" s="17" t="s">
        <v>39</v>
      </c>
      <c r="I62" s="86" t="s">
        <v>140</v>
      </c>
      <c r="J62" s="18" t="s">
        <v>41</v>
      </c>
      <c r="K62" s="17">
        <v>906</v>
      </c>
      <c r="L62" s="17" t="s">
        <v>42</v>
      </c>
      <c r="M62" s="87">
        <v>0.41319444444444442</v>
      </c>
      <c r="N62" s="46" t="s">
        <v>34</v>
      </c>
      <c r="O62" s="2" t="s">
        <v>58</v>
      </c>
      <c r="P62" s="71">
        <v>0.46805555555555556</v>
      </c>
      <c r="Q62" s="57">
        <f t="shared" si="4"/>
        <v>5.4861111111111138E-2</v>
      </c>
      <c r="R62" s="76" t="s">
        <v>71</v>
      </c>
      <c r="S62" s="2" t="s">
        <v>58</v>
      </c>
      <c r="T62" s="19">
        <v>0.41736111111111113</v>
      </c>
      <c r="U62" s="80">
        <f t="shared" si="3"/>
        <v>4.1666666666667074E-3</v>
      </c>
      <c r="V62" s="17" t="s">
        <v>51</v>
      </c>
    </row>
    <row r="63" spans="1:23" ht="15.75" hidden="1" customHeight="1">
      <c r="A63" s="54">
        <v>59</v>
      </c>
      <c r="B63" s="64">
        <v>46183</v>
      </c>
      <c r="C63" s="17" t="s">
        <v>120</v>
      </c>
      <c r="D63" s="17" t="s">
        <v>26</v>
      </c>
      <c r="E63" s="17" t="s">
        <v>27</v>
      </c>
      <c r="F63" s="17" t="s">
        <v>38</v>
      </c>
      <c r="G63" s="17" t="s">
        <v>39</v>
      </c>
      <c r="H63" s="17" t="s">
        <v>39</v>
      </c>
      <c r="I63" s="2" t="s">
        <v>141</v>
      </c>
      <c r="J63" s="66" t="s">
        <v>41</v>
      </c>
      <c r="K63" s="46">
        <v>611</v>
      </c>
      <c r="L63" s="46" t="s">
        <v>42</v>
      </c>
      <c r="M63" s="71">
        <v>0.29375000000000001</v>
      </c>
      <c r="N63" s="46" t="s">
        <v>34</v>
      </c>
      <c r="O63" s="46" t="s">
        <v>34</v>
      </c>
      <c r="P63" s="71">
        <v>0.30763888888888891</v>
      </c>
      <c r="Q63" s="57">
        <f t="shared" si="4"/>
        <v>1.3888888888888895E-2</v>
      </c>
      <c r="R63" s="78" t="s">
        <v>39</v>
      </c>
      <c r="S63" s="17" t="s">
        <v>34</v>
      </c>
      <c r="T63" s="71" t="s">
        <v>36</v>
      </c>
      <c r="U63" s="80" t="s">
        <v>36</v>
      </c>
      <c r="V63" s="17" t="s">
        <v>47</v>
      </c>
    </row>
    <row r="64" spans="1:23" ht="15.75" hidden="1" customHeight="1">
      <c r="A64" s="54">
        <v>60</v>
      </c>
      <c r="B64" s="64">
        <v>46183</v>
      </c>
      <c r="C64" s="17" t="s">
        <v>120</v>
      </c>
      <c r="D64" s="17" t="s">
        <v>26</v>
      </c>
      <c r="E64" s="17" t="s">
        <v>27</v>
      </c>
      <c r="F64" s="17" t="s">
        <v>28</v>
      </c>
      <c r="G64" s="17" t="s">
        <v>39</v>
      </c>
      <c r="H64" s="17" t="s">
        <v>39</v>
      </c>
      <c r="I64" s="2" t="s">
        <v>142</v>
      </c>
      <c r="J64" s="66" t="s">
        <v>41</v>
      </c>
      <c r="K64" s="46">
        <v>611</v>
      </c>
      <c r="L64" s="46" t="s">
        <v>42</v>
      </c>
      <c r="M64" s="71">
        <v>0.2951388888888889</v>
      </c>
      <c r="N64" s="46" t="s">
        <v>34</v>
      </c>
      <c r="O64" s="46" t="s">
        <v>34</v>
      </c>
      <c r="P64" s="71">
        <v>0.31597222222222221</v>
      </c>
      <c r="Q64" s="57">
        <f t="shared" si="4"/>
        <v>2.0833333333333315E-2</v>
      </c>
      <c r="R64" s="78" t="s">
        <v>39</v>
      </c>
      <c r="S64" s="17" t="s">
        <v>34</v>
      </c>
      <c r="T64" s="71" t="s">
        <v>36</v>
      </c>
      <c r="U64" s="80" t="s">
        <v>36</v>
      </c>
      <c r="V64" s="17" t="s">
        <v>47</v>
      </c>
    </row>
    <row r="65" spans="1:23" ht="15.75" hidden="1" customHeight="1">
      <c r="A65" s="53">
        <v>61</v>
      </c>
      <c r="B65" s="64">
        <v>46183</v>
      </c>
      <c r="C65" s="17" t="s">
        <v>120</v>
      </c>
      <c r="D65" s="17" t="s">
        <v>26</v>
      </c>
      <c r="E65" s="17" t="s">
        <v>27</v>
      </c>
      <c r="F65" s="17" t="s">
        <v>38</v>
      </c>
      <c r="G65" s="17" t="s">
        <v>39</v>
      </c>
      <c r="H65" s="17" t="s">
        <v>39</v>
      </c>
      <c r="I65" s="2" t="s">
        <v>143</v>
      </c>
      <c r="J65" s="18" t="s">
        <v>32</v>
      </c>
      <c r="K65" s="17">
        <v>204</v>
      </c>
      <c r="L65" s="17" t="s">
        <v>33</v>
      </c>
      <c r="M65" s="71">
        <v>0.33680555555555558</v>
      </c>
      <c r="N65" s="46" t="s">
        <v>34</v>
      </c>
      <c r="O65" s="46" t="s">
        <v>34</v>
      </c>
      <c r="P65" s="71">
        <v>0.34583333333333333</v>
      </c>
      <c r="Q65" s="57">
        <f t="shared" si="4"/>
        <v>9.0277777777777457E-3</v>
      </c>
      <c r="R65" s="78" t="s">
        <v>39</v>
      </c>
      <c r="S65" s="46" t="s">
        <v>144</v>
      </c>
      <c r="T65" s="19">
        <v>0.37638888888888888</v>
      </c>
      <c r="U65" s="80">
        <f t="shared" ref="U65" si="5">T65-M65</f>
        <v>3.9583333333333304E-2</v>
      </c>
      <c r="V65" s="79" t="s">
        <v>55</v>
      </c>
    </row>
    <row r="66" spans="1:23" ht="15.75" customHeight="1">
      <c r="A66" s="54">
        <v>29</v>
      </c>
      <c r="B66" s="64">
        <v>46183</v>
      </c>
      <c r="C66" s="17" t="s">
        <v>120</v>
      </c>
      <c r="D66" s="17" t="s">
        <v>26</v>
      </c>
      <c r="E66" s="17" t="s">
        <v>27</v>
      </c>
      <c r="F66" s="17" t="s">
        <v>28</v>
      </c>
      <c r="G66" s="17" t="s">
        <v>39</v>
      </c>
      <c r="H66" s="17" t="s">
        <v>39</v>
      </c>
      <c r="I66" s="2" t="s">
        <v>145</v>
      </c>
      <c r="J66" s="18" t="s">
        <v>32</v>
      </c>
      <c r="K66" s="17">
        <v>204</v>
      </c>
      <c r="L66" s="17" t="s">
        <v>33</v>
      </c>
      <c r="M66" s="71">
        <v>0.39652777777777776</v>
      </c>
      <c r="N66" s="46" t="s">
        <v>34</v>
      </c>
      <c r="O66" s="75" t="s">
        <v>61</v>
      </c>
      <c r="P66" s="71">
        <v>0.45555555555555555</v>
      </c>
      <c r="Q66" s="57">
        <f>P66-M66</f>
        <v>5.902777777777779E-2</v>
      </c>
      <c r="R66" s="78" t="s">
        <v>59</v>
      </c>
      <c r="S66" s="17" t="s">
        <v>61</v>
      </c>
      <c r="T66" s="19">
        <v>0.4201388888888889</v>
      </c>
      <c r="U66" s="80">
        <f>T66-M66</f>
        <v>2.3611111111111138E-2</v>
      </c>
      <c r="V66" s="17" t="s">
        <v>51</v>
      </c>
    </row>
    <row r="67" spans="1:23" ht="15.75" hidden="1" customHeight="1">
      <c r="A67" s="54">
        <v>63</v>
      </c>
      <c r="B67" s="64">
        <v>46183</v>
      </c>
      <c r="C67" s="17" t="s">
        <v>120</v>
      </c>
      <c r="D67" s="17" t="s">
        <v>26</v>
      </c>
      <c r="E67" s="17" t="s">
        <v>27</v>
      </c>
      <c r="F67" s="17" t="s">
        <v>38</v>
      </c>
      <c r="G67" s="17" t="s">
        <v>29</v>
      </c>
      <c r="H67" s="17" t="s">
        <v>30</v>
      </c>
      <c r="I67" s="2" t="s">
        <v>146</v>
      </c>
      <c r="J67" s="66" t="s">
        <v>32</v>
      </c>
      <c r="K67" s="46">
        <v>204</v>
      </c>
      <c r="L67" s="46" t="s">
        <v>33</v>
      </c>
      <c r="M67" s="71">
        <v>0.47291666666666665</v>
      </c>
      <c r="N67" s="46" t="s">
        <v>34</v>
      </c>
      <c r="O67" s="46" t="s">
        <v>34</v>
      </c>
      <c r="P67" s="71">
        <v>0.47708333333333336</v>
      </c>
      <c r="Q67" s="57">
        <f t="shared" si="4"/>
        <v>4.1666666666667074E-3</v>
      </c>
      <c r="R67" s="78" t="s">
        <v>39</v>
      </c>
      <c r="S67" s="17" t="s">
        <v>34</v>
      </c>
      <c r="T67" s="71" t="s">
        <v>36</v>
      </c>
      <c r="U67" s="80" t="s">
        <v>36</v>
      </c>
      <c r="V67" s="17" t="s">
        <v>37</v>
      </c>
    </row>
    <row r="68" spans="1:23" ht="15.75" hidden="1" customHeight="1">
      <c r="A68" s="54">
        <v>64</v>
      </c>
      <c r="B68" s="64">
        <v>46183</v>
      </c>
      <c r="C68" s="17" t="s">
        <v>120</v>
      </c>
      <c r="D68" s="17" t="s">
        <v>26</v>
      </c>
      <c r="E68" s="17" t="s">
        <v>27</v>
      </c>
      <c r="F68" s="17" t="s">
        <v>28</v>
      </c>
      <c r="G68" s="17" t="s">
        <v>39</v>
      </c>
      <c r="H68" s="17" t="s">
        <v>39</v>
      </c>
      <c r="I68" s="2" t="s">
        <v>147</v>
      </c>
      <c r="J68" s="66" t="s">
        <v>41</v>
      </c>
      <c r="K68" s="46">
        <v>611</v>
      </c>
      <c r="L68" s="46" t="s">
        <v>42</v>
      </c>
      <c r="M68" s="71">
        <v>0.4777777777777778</v>
      </c>
      <c r="N68" s="46" t="s">
        <v>34</v>
      </c>
      <c r="O68" s="46" t="s">
        <v>34</v>
      </c>
      <c r="P68" s="71">
        <v>0.48055555555555557</v>
      </c>
      <c r="Q68" s="57">
        <f>P68-M68</f>
        <v>2.7777777777777679E-3</v>
      </c>
      <c r="R68" s="78" t="s">
        <v>39</v>
      </c>
      <c r="S68" s="17" t="s">
        <v>34</v>
      </c>
      <c r="T68" s="71" t="s">
        <v>36</v>
      </c>
      <c r="U68" s="80" t="s">
        <v>36</v>
      </c>
      <c r="V68" s="17" t="s">
        <v>47</v>
      </c>
    </row>
    <row r="69" spans="1:23" ht="15.75" hidden="1" customHeight="1">
      <c r="A69" s="54">
        <v>65</v>
      </c>
      <c r="B69" s="64">
        <v>46183</v>
      </c>
      <c r="C69" s="17" t="s">
        <v>120</v>
      </c>
      <c r="D69" s="17" t="s">
        <v>26</v>
      </c>
      <c r="E69" s="17" t="s">
        <v>27</v>
      </c>
      <c r="F69" s="17" t="s">
        <v>38</v>
      </c>
      <c r="G69" s="17" t="s">
        <v>39</v>
      </c>
      <c r="H69" s="17" t="s">
        <v>39</v>
      </c>
      <c r="I69" s="84" t="s">
        <v>148</v>
      </c>
      <c r="J69" s="18" t="s">
        <v>32</v>
      </c>
      <c r="K69" s="17">
        <v>204</v>
      </c>
      <c r="L69" s="17" t="s">
        <v>33</v>
      </c>
      <c r="M69" s="14">
        <v>0.47916666666666669</v>
      </c>
      <c r="N69" s="46" t="s">
        <v>34</v>
      </c>
      <c r="O69" s="46" t="s">
        <v>34</v>
      </c>
      <c r="P69" s="14">
        <v>0.4909722222222222</v>
      </c>
      <c r="Q69" s="57">
        <f>P69-M69</f>
        <v>1.1805555555555514E-2</v>
      </c>
      <c r="R69" s="88" t="s">
        <v>39</v>
      </c>
      <c r="S69" s="17" t="s">
        <v>34</v>
      </c>
      <c r="T69" s="14">
        <v>0.4861111111111111</v>
      </c>
      <c r="U69" s="80">
        <f>T69-M69</f>
        <v>6.9444444444444198E-3</v>
      </c>
      <c r="V69" s="13" t="s">
        <v>85</v>
      </c>
    </row>
    <row r="70" spans="1:23" ht="15.75" customHeight="1">
      <c r="A70" s="53">
        <v>30</v>
      </c>
      <c r="B70" s="64">
        <v>46183</v>
      </c>
      <c r="C70" s="17" t="s">
        <v>120</v>
      </c>
      <c r="D70" s="17" t="s">
        <v>26</v>
      </c>
      <c r="E70" s="17" t="s">
        <v>27</v>
      </c>
      <c r="F70" s="17" t="s">
        <v>28</v>
      </c>
      <c r="G70" s="17" t="s">
        <v>39</v>
      </c>
      <c r="H70" s="17" t="s">
        <v>39</v>
      </c>
      <c r="I70" s="2" t="s">
        <v>149</v>
      </c>
      <c r="J70" s="18" t="s">
        <v>32</v>
      </c>
      <c r="K70" s="17">
        <v>204</v>
      </c>
      <c r="L70" s="17" t="s">
        <v>33</v>
      </c>
      <c r="M70" s="71">
        <v>0.54236111111111107</v>
      </c>
      <c r="N70" s="46" t="s">
        <v>34</v>
      </c>
      <c r="O70" s="1" t="s">
        <v>109</v>
      </c>
      <c r="P70" s="71">
        <v>0.55347222222222225</v>
      </c>
      <c r="Q70" s="57">
        <f>P70-M70</f>
        <v>1.1111111111111183E-2</v>
      </c>
      <c r="R70" s="77" t="s">
        <v>62</v>
      </c>
      <c r="S70" s="1" t="s">
        <v>109</v>
      </c>
      <c r="T70" s="71">
        <v>0.55694444444444446</v>
      </c>
      <c r="U70" s="80">
        <f>T70-M70</f>
        <v>1.4583333333333393E-2</v>
      </c>
      <c r="V70" s="17" t="s">
        <v>74</v>
      </c>
    </row>
    <row r="71" spans="1:23" ht="15.75" customHeight="1">
      <c r="A71" s="54">
        <v>31</v>
      </c>
      <c r="B71" s="64">
        <v>46184</v>
      </c>
      <c r="C71" s="17" t="s">
        <v>25</v>
      </c>
      <c r="D71" s="17" t="s">
        <v>26</v>
      </c>
      <c r="E71" s="17" t="s">
        <v>27</v>
      </c>
      <c r="F71" s="17" t="s">
        <v>28</v>
      </c>
      <c r="G71" s="17" t="s">
        <v>29</v>
      </c>
      <c r="H71" s="17" t="s">
        <v>30</v>
      </c>
      <c r="I71" s="2" t="s">
        <v>150</v>
      </c>
      <c r="J71" s="18" t="s">
        <v>32</v>
      </c>
      <c r="K71" s="17">
        <v>204</v>
      </c>
      <c r="L71" s="17" t="s">
        <v>33</v>
      </c>
      <c r="M71" s="71">
        <v>8.4722222222222227E-2</v>
      </c>
      <c r="N71" s="90" t="s">
        <v>34</v>
      </c>
      <c r="O71" s="109" t="s">
        <v>151</v>
      </c>
      <c r="P71" s="71">
        <v>0.58888888888888891</v>
      </c>
      <c r="Q71" s="57">
        <f>P71-M71</f>
        <v>0.50416666666666665</v>
      </c>
      <c r="R71" s="78" t="s">
        <v>39</v>
      </c>
      <c r="S71" s="18" t="s">
        <v>39</v>
      </c>
      <c r="T71" s="71" t="s">
        <v>36</v>
      </c>
      <c r="U71" s="80" t="s">
        <v>36</v>
      </c>
      <c r="V71" s="17" t="s">
        <v>37</v>
      </c>
    </row>
    <row r="72" spans="1:23" ht="15.75" customHeight="1">
      <c r="A72" s="54">
        <v>32</v>
      </c>
      <c r="B72" s="64">
        <v>46184</v>
      </c>
      <c r="C72" s="17" t="s">
        <v>25</v>
      </c>
      <c r="D72" s="17" t="s">
        <v>26</v>
      </c>
      <c r="E72" s="17" t="s">
        <v>27</v>
      </c>
      <c r="F72" s="17" t="s">
        <v>28</v>
      </c>
      <c r="G72" s="17" t="s">
        <v>39</v>
      </c>
      <c r="H72" s="79" t="s">
        <v>39</v>
      </c>
      <c r="I72" s="2" t="s">
        <v>152</v>
      </c>
      <c r="J72" s="18" t="s">
        <v>32</v>
      </c>
      <c r="K72" s="17">
        <v>204</v>
      </c>
      <c r="L72" s="17" t="s">
        <v>33</v>
      </c>
      <c r="M72" s="71">
        <v>0.60069444444444442</v>
      </c>
      <c r="N72" s="90" t="s">
        <v>34</v>
      </c>
      <c r="O72" s="91" t="s">
        <v>153</v>
      </c>
      <c r="P72" s="71">
        <v>0.66388888888888886</v>
      </c>
      <c r="Q72" s="57">
        <f>P72-M72</f>
        <v>6.3194444444444442E-2</v>
      </c>
      <c r="R72" s="78" t="s">
        <v>59</v>
      </c>
      <c r="S72" s="46" t="s">
        <v>34</v>
      </c>
      <c r="T72" s="71">
        <v>0.6069444444444444</v>
      </c>
      <c r="U72" s="80">
        <f>T72-M72</f>
        <v>6.2499999999999778E-3</v>
      </c>
      <c r="V72" s="17" t="s">
        <v>51</v>
      </c>
    </row>
    <row r="73" spans="1:23" ht="15.75" hidden="1" customHeight="1">
      <c r="A73" s="54">
        <v>69</v>
      </c>
      <c r="B73" s="64">
        <v>46184</v>
      </c>
      <c r="C73" s="17" t="s">
        <v>25</v>
      </c>
      <c r="D73" s="17" t="s">
        <v>26</v>
      </c>
      <c r="E73" s="17" t="s">
        <v>27</v>
      </c>
      <c r="F73" s="17" t="s">
        <v>80</v>
      </c>
      <c r="G73" s="17" t="s">
        <v>39</v>
      </c>
      <c r="H73" s="17" t="s">
        <v>39</v>
      </c>
      <c r="I73" s="2" t="s">
        <v>154</v>
      </c>
      <c r="J73" s="18" t="s">
        <v>41</v>
      </c>
      <c r="K73" s="17">
        <v>906</v>
      </c>
      <c r="L73" s="17" t="s">
        <v>42</v>
      </c>
      <c r="M73" s="71">
        <v>0.65763888888888888</v>
      </c>
      <c r="N73" s="90" t="s">
        <v>34</v>
      </c>
      <c r="O73" s="90" t="s">
        <v>34</v>
      </c>
      <c r="P73" s="71">
        <v>0.66527777777777775</v>
      </c>
      <c r="Q73" s="57">
        <f>P73-M73</f>
        <v>7.6388888888888618E-3</v>
      </c>
      <c r="R73" s="78" t="s">
        <v>39</v>
      </c>
      <c r="S73" s="18" t="s">
        <v>39</v>
      </c>
      <c r="T73" s="71">
        <v>0.73402777777777772</v>
      </c>
      <c r="U73" s="80">
        <f>T73-M73</f>
        <v>7.638888888888884E-2</v>
      </c>
      <c r="V73" s="17" t="s">
        <v>51</v>
      </c>
    </row>
    <row r="74" spans="1:23" ht="15.75" hidden="1" customHeight="1">
      <c r="A74" s="54">
        <v>70</v>
      </c>
      <c r="B74" s="64">
        <v>46184</v>
      </c>
      <c r="C74" s="17" t="s">
        <v>25</v>
      </c>
      <c r="D74" s="17" t="s">
        <v>26</v>
      </c>
      <c r="E74" s="17" t="s">
        <v>27</v>
      </c>
      <c r="F74" s="17" t="s">
        <v>28</v>
      </c>
      <c r="G74" s="17" t="s">
        <v>39</v>
      </c>
      <c r="H74" s="17" t="s">
        <v>39</v>
      </c>
      <c r="I74" s="2" t="s">
        <v>155</v>
      </c>
      <c r="J74" s="18" t="s">
        <v>41</v>
      </c>
      <c r="K74" s="17">
        <v>611</v>
      </c>
      <c r="L74" s="17" t="s">
        <v>42</v>
      </c>
      <c r="M74" s="71">
        <v>0.68611111111111112</v>
      </c>
      <c r="N74" s="90" t="s">
        <v>34</v>
      </c>
      <c r="O74" s="90" t="s">
        <v>34</v>
      </c>
      <c r="P74" s="71">
        <v>0.69861111111111107</v>
      </c>
      <c r="Q74" s="57">
        <f>P74-M74</f>
        <v>1.2499999999999956E-2</v>
      </c>
      <c r="R74" s="78" t="s">
        <v>39</v>
      </c>
      <c r="S74" s="18" t="s">
        <v>39</v>
      </c>
      <c r="T74" s="71" t="s">
        <v>36</v>
      </c>
      <c r="U74" s="80" t="s">
        <v>36</v>
      </c>
      <c r="V74" s="17" t="s">
        <v>85</v>
      </c>
    </row>
    <row r="75" spans="1:23" ht="15.75" customHeight="1">
      <c r="A75" s="53">
        <v>33</v>
      </c>
      <c r="B75" s="64">
        <v>46184</v>
      </c>
      <c r="C75" s="17" t="s">
        <v>25</v>
      </c>
      <c r="D75" s="17" t="s">
        <v>26</v>
      </c>
      <c r="E75" s="17" t="s">
        <v>27</v>
      </c>
      <c r="F75" s="17" t="s">
        <v>80</v>
      </c>
      <c r="G75" s="17" t="s">
        <v>39</v>
      </c>
      <c r="H75" s="17" t="s">
        <v>39</v>
      </c>
      <c r="I75" s="2" t="s">
        <v>156</v>
      </c>
      <c r="J75" s="18" t="s">
        <v>32</v>
      </c>
      <c r="K75" s="17">
        <v>204</v>
      </c>
      <c r="L75" s="17" t="s">
        <v>33</v>
      </c>
      <c r="M75" s="71">
        <v>0.7993055555555556</v>
      </c>
      <c r="N75" s="90" t="s">
        <v>34</v>
      </c>
      <c r="O75" s="91" t="s">
        <v>157</v>
      </c>
      <c r="P75" s="71">
        <v>0.84305555555555556</v>
      </c>
      <c r="Q75" s="57">
        <f>P75-M75</f>
        <v>4.3749999999999956E-2</v>
      </c>
      <c r="R75" s="78" t="s">
        <v>69</v>
      </c>
      <c r="S75" s="18" t="s">
        <v>39</v>
      </c>
      <c r="T75" s="71" t="s">
        <v>36</v>
      </c>
      <c r="U75" s="80" t="s">
        <v>36</v>
      </c>
      <c r="V75" s="17" t="s">
        <v>47</v>
      </c>
    </row>
    <row r="76" spans="1:23" s="27" customFormat="1" ht="15.75" customHeight="1">
      <c r="A76" s="54">
        <v>34</v>
      </c>
      <c r="B76" s="22">
        <v>46185</v>
      </c>
      <c r="C76" s="21" t="s">
        <v>120</v>
      </c>
      <c r="D76" s="21" t="s">
        <v>26</v>
      </c>
      <c r="E76" s="21" t="s">
        <v>158</v>
      </c>
      <c r="F76" s="21" t="s">
        <v>159</v>
      </c>
      <c r="G76" s="21" t="s">
        <v>39</v>
      </c>
      <c r="H76" s="21" t="s">
        <v>39</v>
      </c>
      <c r="I76" s="2" t="s">
        <v>160</v>
      </c>
      <c r="J76" s="24" t="s">
        <v>32</v>
      </c>
      <c r="K76" s="21">
        <v>204</v>
      </c>
      <c r="L76" s="21" t="s">
        <v>33</v>
      </c>
      <c r="M76" s="20">
        <v>0.39583333333333331</v>
      </c>
      <c r="N76" s="44" t="s">
        <v>34</v>
      </c>
      <c r="O76" s="110" t="s">
        <v>61</v>
      </c>
      <c r="P76" s="20">
        <v>0.39583333333333331</v>
      </c>
      <c r="Q76" s="56">
        <f>P76-M76</f>
        <v>0</v>
      </c>
      <c r="R76" s="60" t="s">
        <v>39</v>
      </c>
      <c r="S76" s="44" t="s">
        <v>61</v>
      </c>
      <c r="T76" s="20">
        <v>0.43541666666666667</v>
      </c>
      <c r="U76" s="59">
        <f>T76-M76</f>
        <v>3.9583333333333359E-2</v>
      </c>
      <c r="V76" s="21" t="s">
        <v>85</v>
      </c>
    </row>
    <row r="77" spans="1:23" ht="15.75" customHeight="1">
      <c r="A77" s="54">
        <v>35</v>
      </c>
      <c r="B77" s="64">
        <v>46185</v>
      </c>
      <c r="C77" s="17" t="s">
        <v>120</v>
      </c>
      <c r="D77" s="17" t="s">
        <v>26</v>
      </c>
      <c r="E77" s="17" t="s">
        <v>158</v>
      </c>
      <c r="F77" s="17" t="s">
        <v>80</v>
      </c>
      <c r="G77" s="17" t="s">
        <v>39</v>
      </c>
      <c r="H77" s="17" t="s">
        <v>39</v>
      </c>
      <c r="I77" s="2" t="s">
        <v>161</v>
      </c>
      <c r="J77" s="18" t="s">
        <v>32</v>
      </c>
      <c r="K77" s="17">
        <v>204</v>
      </c>
      <c r="L77" s="17" t="s">
        <v>33</v>
      </c>
      <c r="M77" s="71">
        <v>0.44861111111111113</v>
      </c>
      <c r="N77" s="90" t="s">
        <v>34</v>
      </c>
      <c r="O77" s="91" t="s">
        <v>87</v>
      </c>
      <c r="P77" s="71">
        <v>0.49930555555555556</v>
      </c>
      <c r="Q77" s="57">
        <f>P77-M77</f>
        <v>5.0694444444444431E-2</v>
      </c>
      <c r="R77" s="92" t="s">
        <v>59</v>
      </c>
      <c r="S77" s="90" t="s">
        <v>87</v>
      </c>
      <c r="T77" s="71">
        <v>0.47361111111111109</v>
      </c>
      <c r="U77" s="80">
        <f>T77-M77</f>
        <v>2.4999999999999967E-2</v>
      </c>
      <c r="V77" s="17" t="s">
        <v>55</v>
      </c>
    </row>
    <row r="78" spans="1:23" s="27" customFormat="1" ht="15.75" customHeight="1">
      <c r="A78" s="54">
        <v>36</v>
      </c>
      <c r="B78" s="49">
        <v>46191</v>
      </c>
      <c r="C78" s="21" t="s">
        <v>64</v>
      </c>
      <c r="D78" s="21" t="s">
        <v>26</v>
      </c>
      <c r="E78" s="21" t="s">
        <v>27</v>
      </c>
      <c r="F78" s="21" t="s">
        <v>28</v>
      </c>
      <c r="G78" s="35" t="s">
        <v>39</v>
      </c>
      <c r="H78" s="35" t="s">
        <v>39</v>
      </c>
      <c r="I78" s="2" t="s">
        <v>162</v>
      </c>
      <c r="J78" s="24" t="s">
        <v>41</v>
      </c>
      <c r="K78" s="21">
        <v>906</v>
      </c>
      <c r="L78" s="21" t="s">
        <v>42</v>
      </c>
      <c r="M78" s="20">
        <v>0.90694444444444444</v>
      </c>
      <c r="N78" s="35" t="s">
        <v>34</v>
      </c>
      <c r="O78" s="37" t="s">
        <v>58</v>
      </c>
      <c r="P78" s="20">
        <v>1.007638888888889</v>
      </c>
      <c r="Q78" s="57">
        <f t="shared" ref="Q78:Q86" si="6">P78-M78</f>
        <v>0.10069444444444453</v>
      </c>
      <c r="R78" s="42" t="s">
        <v>59</v>
      </c>
      <c r="S78" s="17" t="s">
        <v>34</v>
      </c>
      <c r="T78" s="20">
        <v>0.95486111111111116</v>
      </c>
      <c r="U78" s="80">
        <f t="shared" ref="U78:U86" si="7">T78-M78</f>
        <v>4.7916666666666718E-2</v>
      </c>
      <c r="V78" s="21" t="s">
        <v>51</v>
      </c>
    </row>
    <row r="79" spans="1:23" s="27" customFormat="1" ht="15.75" customHeight="1">
      <c r="A79" s="54">
        <v>37</v>
      </c>
      <c r="B79" s="22">
        <v>46192</v>
      </c>
      <c r="C79" s="21" t="s">
        <v>120</v>
      </c>
      <c r="D79" s="21" t="s">
        <v>26</v>
      </c>
      <c r="E79" s="21" t="s">
        <v>121</v>
      </c>
      <c r="F79" s="21" t="s">
        <v>38</v>
      </c>
      <c r="G79" s="35" t="s">
        <v>29</v>
      </c>
      <c r="H79" s="21" t="s">
        <v>30</v>
      </c>
      <c r="I79" s="2" t="s">
        <v>163</v>
      </c>
      <c r="J79" s="24" t="s">
        <v>32</v>
      </c>
      <c r="K79" s="21">
        <v>204</v>
      </c>
      <c r="L79" s="21" t="s">
        <v>33</v>
      </c>
      <c r="M79" s="20">
        <v>0.30555555555555558</v>
      </c>
      <c r="N79" s="35" t="s">
        <v>34</v>
      </c>
      <c r="O79" s="41" t="s">
        <v>164</v>
      </c>
      <c r="P79" s="20">
        <v>0.33402777777777776</v>
      </c>
      <c r="Q79" s="56">
        <f t="shared" si="6"/>
        <v>2.8472222222222177E-2</v>
      </c>
      <c r="R79" s="42" t="s">
        <v>62</v>
      </c>
      <c r="S79" s="35" t="s">
        <v>36</v>
      </c>
      <c r="T79" s="20" t="s">
        <v>36</v>
      </c>
      <c r="U79" s="59" t="s">
        <v>36</v>
      </c>
      <c r="V79" s="21" t="s">
        <v>37</v>
      </c>
    </row>
    <row r="80" spans="1:23" s="72" customFormat="1" ht="15.75" hidden="1" customHeight="1">
      <c r="A80" s="53">
        <v>76</v>
      </c>
      <c r="B80" s="64">
        <v>46192</v>
      </c>
      <c r="C80" s="17" t="s">
        <v>120</v>
      </c>
      <c r="D80" s="17" t="s">
        <v>26</v>
      </c>
      <c r="E80" s="17" t="s">
        <v>121</v>
      </c>
      <c r="F80" s="17" t="s">
        <v>28</v>
      </c>
      <c r="G80" s="46" t="s">
        <v>39</v>
      </c>
      <c r="H80" s="46" t="s">
        <v>39</v>
      </c>
      <c r="I80" s="2" t="s">
        <v>165</v>
      </c>
      <c r="J80" s="18" t="s">
        <v>41</v>
      </c>
      <c r="K80" s="17">
        <v>611</v>
      </c>
      <c r="L80" s="17" t="s">
        <v>42</v>
      </c>
      <c r="M80" s="71">
        <v>0.31944444444444442</v>
      </c>
      <c r="N80" s="46" t="s">
        <v>34</v>
      </c>
      <c r="O80" s="17" t="s">
        <v>34</v>
      </c>
      <c r="P80" s="71">
        <v>0.36736111111111114</v>
      </c>
      <c r="Q80" s="56">
        <f>P80-M80</f>
        <v>4.7916666666666718E-2</v>
      </c>
      <c r="R80" s="77" t="s">
        <v>39</v>
      </c>
      <c r="S80" s="17" t="s">
        <v>34</v>
      </c>
      <c r="T80" s="20" t="s">
        <v>36</v>
      </c>
      <c r="U80" s="59" t="s">
        <v>36</v>
      </c>
      <c r="V80" s="17" t="s">
        <v>47</v>
      </c>
      <c r="W80" s="4"/>
    </row>
    <row r="81" spans="1:22" s="72" customFormat="1" ht="15.75" customHeight="1">
      <c r="A81" s="54">
        <v>38</v>
      </c>
      <c r="B81" s="64">
        <v>46192</v>
      </c>
      <c r="C81" s="17" t="s">
        <v>120</v>
      </c>
      <c r="D81" s="17" t="s">
        <v>26</v>
      </c>
      <c r="E81" s="17" t="s">
        <v>121</v>
      </c>
      <c r="F81" s="17" t="s">
        <v>38</v>
      </c>
      <c r="G81" s="46" t="s">
        <v>39</v>
      </c>
      <c r="H81" s="46" t="s">
        <v>39</v>
      </c>
      <c r="I81" s="118" t="s">
        <v>166</v>
      </c>
      <c r="J81" s="18" t="s">
        <v>41</v>
      </c>
      <c r="K81" s="17">
        <v>611</v>
      </c>
      <c r="L81" s="17" t="s">
        <v>42</v>
      </c>
      <c r="M81" s="15">
        <v>0.31944444444444442</v>
      </c>
      <c r="N81" s="46" t="s">
        <v>34</v>
      </c>
      <c r="O81" s="94" t="s">
        <v>167</v>
      </c>
      <c r="P81" s="15">
        <v>0.3298611111111111</v>
      </c>
      <c r="Q81" s="57">
        <f t="shared" si="6"/>
        <v>1.0416666666666685E-2</v>
      </c>
      <c r="R81" s="95" t="s">
        <v>62</v>
      </c>
      <c r="S81" s="93" t="s">
        <v>167</v>
      </c>
      <c r="T81" s="15">
        <v>0.3347222222222222</v>
      </c>
      <c r="U81" s="80">
        <f t="shared" si="7"/>
        <v>1.5277777777777779E-2</v>
      </c>
      <c r="V81" s="17" t="s">
        <v>74</v>
      </c>
    </row>
    <row r="82" spans="1:22" ht="15.75" customHeight="1">
      <c r="A82" s="54">
        <v>39</v>
      </c>
      <c r="B82" s="64">
        <v>46192</v>
      </c>
      <c r="C82" s="17" t="s">
        <v>120</v>
      </c>
      <c r="D82" s="17" t="s">
        <v>26</v>
      </c>
      <c r="E82" s="17" t="s">
        <v>121</v>
      </c>
      <c r="F82" s="17" t="s">
        <v>28</v>
      </c>
      <c r="G82" s="46" t="s">
        <v>29</v>
      </c>
      <c r="H82" s="17" t="s">
        <v>30</v>
      </c>
      <c r="I82" s="46" t="s">
        <v>168</v>
      </c>
      <c r="J82" s="18" t="s">
        <v>32</v>
      </c>
      <c r="K82" s="17">
        <v>204</v>
      </c>
      <c r="L82" s="17" t="s">
        <v>33</v>
      </c>
      <c r="M82" s="71">
        <v>0.33194444444444443</v>
      </c>
      <c r="N82" s="46" t="s">
        <v>34</v>
      </c>
      <c r="O82" s="75" t="s">
        <v>169</v>
      </c>
      <c r="P82" s="71">
        <v>0.34791666666666665</v>
      </c>
      <c r="Q82" s="57">
        <f t="shared" si="6"/>
        <v>1.5972222222222221E-2</v>
      </c>
      <c r="R82" s="77" t="s">
        <v>71</v>
      </c>
      <c r="S82" s="46" t="s">
        <v>169</v>
      </c>
      <c r="T82" s="47">
        <v>0.38958333333333334</v>
      </c>
      <c r="U82" s="80">
        <f t="shared" si="7"/>
        <v>5.7638888888888906E-2</v>
      </c>
      <c r="V82" s="13" t="s">
        <v>37</v>
      </c>
    </row>
    <row r="83" spans="1:22" ht="15.75" hidden="1" customHeight="1">
      <c r="A83" s="54">
        <v>79</v>
      </c>
      <c r="B83" s="64">
        <v>46192</v>
      </c>
      <c r="C83" s="17" t="s">
        <v>120</v>
      </c>
      <c r="D83" s="17" t="s">
        <v>26</v>
      </c>
      <c r="E83" s="17" t="s">
        <v>121</v>
      </c>
      <c r="F83" s="17" t="s">
        <v>38</v>
      </c>
      <c r="G83" s="46" t="s">
        <v>39</v>
      </c>
      <c r="H83" s="46" t="s">
        <v>39</v>
      </c>
      <c r="I83" s="46" t="s">
        <v>170</v>
      </c>
      <c r="J83" s="18" t="s">
        <v>41</v>
      </c>
      <c r="K83" s="17">
        <v>611</v>
      </c>
      <c r="L83" s="17" t="s">
        <v>42</v>
      </c>
      <c r="M83" s="71">
        <v>0.40486111111111112</v>
      </c>
      <c r="N83" s="46" t="s">
        <v>34</v>
      </c>
      <c r="O83" s="17" t="s">
        <v>34</v>
      </c>
      <c r="P83" s="71">
        <v>0.42916666666666664</v>
      </c>
      <c r="Q83" s="57">
        <f t="shared" si="6"/>
        <v>2.4305555555555525E-2</v>
      </c>
      <c r="R83" s="77" t="s">
        <v>39</v>
      </c>
      <c r="S83" s="46" t="s">
        <v>36</v>
      </c>
      <c r="T83" s="71" t="s">
        <v>36</v>
      </c>
      <c r="U83" s="80" t="s">
        <v>36</v>
      </c>
      <c r="V83" s="82" t="s">
        <v>47</v>
      </c>
    </row>
    <row r="84" spans="1:22" ht="15.75" hidden="1" customHeight="1">
      <c r="A84" s="54">
        <v>80</v>
      </c>
      <c r="B84" s="64">
        <v>46192</v>
      </c>
      <c r="C84" s="17" t="s">
        <v>120</v>
      </c>
      <c r="D84" s="17" t="s">
        <v>26</v>
      </c>
      <c r="E84" s="17" t="s">
        <v>121</v>
      </c>
      <c r="F84" s="17" t="s">
        <v>28</v>
      </c>
      <c r="G84" s="46" t="s">
        <v>39</v>
      </c>
      <c r="H84" s="46" t="s">
        <v>39</v>
      </c>
      <c r="I84" s="2" t="s">
        <v>171</v>
      </c>
      <c r="J84" s="18" t="s">
        <v>41</v>
      </c>
      <c r="K84" s="17">
        <v>611</v>
      </c>
      <c r="L84" s="17" t="s">
        <v>42</v>
      </c>
      <c r="M84" s="71">
        <v>0.42430555555555555</v>
      </c>
      <c r="N84" s="46" t="s">
        <v>34</v>
      </c>
      <c r="O84" s="17" t="s">
        <v>34</v>
      </c>
      <c r="P84" s="71">
        <v>0.43541666666666667</v>
      </c>
      <c r="Q84" s="57">
        <f t="shared" si="6"/>
        <v>1.1111111111111127E-2</v>
      </c>
      <c r="R84" s="77" t="s">
        <v>39</v>
      </c>
      <c r="S84" s="46" t="s">
        <v>36</v>
      </c>
      <c r="T84" s="71" t="s">
        <v>36</v>
      </c>
      <c r="U84" s="80" t="s">
        <v>36</v>
      </c>
      <c r="V84" s="82" t="s">
        <v>47</v>
      </c>
    </row>
    <row r="85" spans="1:22" s="27" customFormat="1" ht="15.75" hidden="1" customHeight="1">
      <c r="A85" s="53">
        <v>81</v>
      </c>
      <c r="B85" s="64">
        <v>46192</v>
      </c>
      <c r="C85" s="17" t="s">
        <v>120</v>
      </c>
      <c r="D85" s="17" t="s">
        <v>26</v>
      </c>
      <c r="E85" s="17" t="s">
        <v>121</v>
      </c>
      <c r="F85" s="17" t="s">
        <v>28</v>
      </c>
      <c r="G85" s="46" t="s">
        <v>39</v>
      </c>
      <c r="H85" s="46" t="s">
        <v>39</v>
      </c>
      <c r="I85" s="23" t="s">
        <v>172</v>
      </c>
      <c r="J85" s="18" t="s">
        <v>41</v>
      </c>
      <c r="K85" s="17">
        <v>611</v>
      </c>
      <c r="L85" s="17" t="s">
        <v>42</v>
      </c>
      <c r="M85" s="20">
        <v>0.43888888888888888</v>
      </c>
      <c r="N85" s="46" t="s">
        <v>34</v>
      </c>
      <c r="O85" s="17" t="s">
        <v>34</v>
      </c>
      <c r="P85" s="20">
        <v>0.47013888888888888</v>
      </c>
      <c r="Q85" s="57">
        <f t="shared" si="6"/>
        <v>3.125E-2</v>
      </c>
      <c r="R85" s="77" t="s">
        <v>39</v>
      </c>
      <c r="S85" s="46" t="s">
        <v>36</v>
      </c>
      <c r="T85" s="71" t="s">
        <v>36</v>
      </c>
      <c r="U85" s="80" t="s">
        <v>36</v>
      </c>
      <c r="V85" s="21" t="s">
        <v>55</v>
      </c>
    </row>
    <row r="86" spans="1:22" ht="15.75" hidden="1" customHeight="1">
      <c r="A86" s="54">
        <v>82</v>
      </c>
      <c r="B86" s="64">
        <v>46192</v>
      </c>
      <c r="C86" s="17" t="s">
        <v>120</v>
      </c>
      <c r="D86" s="17" t="s">
        <v>26</v>
      </c>
      <c r="E86" s="17" t="s">
        <v>121</v>
      </c>
      <c r="F86" s="17" t="s">
        <v>38</v>
      </c>
      <c r="G86" s="46" t="s">
        <v>39</v>
      </c>
      <c r="H86" s="46" t="s">
        <v>39</v>
      </c>
      <c r="I86" s="2" t="s">
        <v>173</v>
      </c>
      <c r="J86" s="18" t="s">
        <v>32</v>
      </c>
      <c r="K86" s="17">
        <v>204</v>
      </c>
      <c r="L86" s="17" t="s">
        <v>33</v>
      </c>
      <c r="M86" s="71">
        <v>0.46597222222222223</v>
      </c>
      <c r="N86" s="46" t="s">
        <v>34</v>
      </c>
      <c r="O86" s="17" t="s">
        <v>34</v>
      </c>
      <c r="P86" s="71">
        <v>0.47013888888888888</v>
      </c>
      <c r="Q86" s="57">
        <f t="shared" si="6"/>
        <v>4.1666666666666519E-3</v>
      </c>
      <c r="R86" s="77" t="s">
        <v>39</v>
      </c>
      <c r="S86" s="46" t="s">
        <v>36</v>
      </c>
      <c r="T86" s="47">
        <v>0.47708333333333336</v>
      </c>
      <c r="U86" s="80">
        <f t="shared" si="7"/>
        <v>1.1111111111111127E-2</v>
      </c>
      <c r="V86" s="17" t="s">
        <v>55</v>
      </c>
    </row>
    <row r="87" spans="1:22" ht="15.75" customHeight="1">
      <c r="A87" s="54">
        <v>40</v>
      </c>
      <c r="B87" s="64">
        <v>46193</v>
      </c>
      <c r="C87" s="17" t="s">
        <v>120</v>
      </c>
      <c r="D87" s="17" t="s">
        <v>26</v>
      </c>
      <c r="E87" s="17" t="s">
        <v>27</v>
      </c>
      <c r="F87" s="17" t="s">
        <v>38</v>
      </c>
      <c r="G87" s="46" t="s">
        <v>39</v>
      </c>
      <c r="H87" s="46" t="s">
        <v>39</v>
      </c>
      <c r="I87" s="2" t="s">
        <v>174</v>
      </c>
      <c r="J87" s="18" t="s">
        <v>32</v>
      </c>
      <c r="K87" s="17">
        <v>204</v>
      </c>
      <c r="L87" s="17" t="s">
        <v>33</v>
      </c>
      <c r="M87" s="71">
        <v>0.36458333333333331</v>
      </c>
      <c r="N87" s="93" t="s">
        <v>34</v>
      </c>
      <c r="O87" s="1" t="s">
        <v>87</v>
      </c>
      <c r="P87" s="71">
        <v>0.37569444444444444</v>
      </c>
      <c r="Q87" s="57">
        <f>P87-M87</f>
        <v>1.1111111111111127E-2</v>
      </c>
      <c r="R87" s="96" t="s">
        <v>71</v>
      </c>
      <c r="S87" s="17" t="s">
        <v>87</v>
      </c>
      <c r="T87" s="47">
        <v>0.37430555555555556</v>
      </c>
      <c r="U87" s="80">
        <f>T87-M87</f>
        <v>9.7222222222222432E-3</v>
      </c>
      <c r="V87" s="17" t="s">
        <v>51</v>
      </c>
    </row>
    <row r="88" spans="1:22" ht="15.75" hidden="1" customHeight="1">
      <c r="A88" s="54">
        <v>84</v>
      </c>
      <c r="B88" s="64">
        <v>46193</v>
      </c>
      <c r="C88" s="17" t="s">
        <v>120</v>
      </c>
      <c r="D88" s="17" t="s">
        <v>26</v>
      </c>
      <c r="E88" s="17" t="s">
        <v>27</v>
      </c>
      <c r="F88" s="17" t="s">
        <v>38</v>
      </c>
      <c r="G88" s="46" t="s">
        <v>39</v>
      </c>
      <c r="H88" s="46" t="s">
        <v>39</v>
      </c>
      <c r="I88" s="2" t="s">
        <v>175</v>
      </c>
      <c r="J88" s="18" t="s">
        <v>41</v>
      </c>
      <c r="K88" s="17">
        <v>611</v>
      </c>
      <c r="L88" s="17" t="s">
        <v>42</v>
      </c>
      <c r="M88" s="87">
        <v>0.42708333333333331</v>
      </c>
      <c r="N88" s="93" t="s">
        <v>34</v>
      </c>
      <c r="O88" s="17" t="s">
        <v>34</v>
      </c>
      <c r="P88" s="87">
        <v>0.44166666666666665</v>
      </c>
      <c r="Q88" s="57">
        <f>P88-M88</f>
        <v>1.4583333333333337E-2</v>
      </c>
      <c r="R88" s="77" t="s">
        <v>39</v>
      </c>
      <c r="S88" s="46" t="s">
        <v>34</v>
      </c>
      <c r="T88" s="71" t="s">
        <v>36</v>
      </c>
      <c r="U88" s="80" t="s">
        <v>36</v>
      </c>
      <c r="V88" s="17" t="s">
        <v>55</v>
      </c>
    </row>
    <row r="89" spans="1:22" s="72" customFormat="1" ht="15.75" hidden="1" customHeight="1">
      <c r="A89" s="54">
        <v>85</v>
      </c>
      <c r="B89" s="64">
        <v>46193</v>
      </c>
      <c r="C89" s="17" t="s">
        <v>120</v>
      </c>
      <c r="D89" s="17" t="s">
        <v>26</v>
      </c>
      <c r="E89" s="17" t="s">
        <v>27</v>
      </c>
      <c r="F89" s="17" t="s">
        <v>38</v>
      </c>
      <c r="G89" s="46" t="s">
        <v>29</v>
      </c>
      <c r="H89" s="17" t="s">
        <v>30</v>
      </c>
      <c r="I89" s="65" t="s">
        <v>176</v>
      </c>
      <c r="J89" s="18" t="s">
        <v>32</v>
      </c>
      <c r="K89" s="17">
        <v>204</v>
      </c>
      <c r="L89" s="17" t="s">
        <v>33</v>
      </c>
      <c r="M89" s="19">
        <v>0.46041666666666664</v>
      </c>
      <c r="N89" s="93" t="s">
        <v>34</v>
      </c>
      <c r="O89" s="17" t="s">
        <v>34</v>
      </c>
      <c r="P89" s="19">
        <v>0.51736111111111116</v>
      </c>
      <c r="Q89" s="57">
        <f>P89-M89</f>
        <v>5.694444444444452E-2</v>
      </c>
      <c r="R89" s="96" t="s">
        <v>39</v>
      </c>
      <c r="S89" s="46" t="s">
        <v>34</v>
      </c>
      <c r="T89" s="71" t="s">
        <v>36</v>
      </c>
      <c r="U89" s="80" t="s">
        <v>36</v>
      </c>
      <c r="V89" s="17" t="s">
        <v>37</v>
      </c>
    </row>
    <row r="90" spans="1:22" ht="15.75" hidden="1" customHeight="1">
      <c r="A90" s="53">
        <v>86</v>
      </c>
      <c r="B90" s="64">
        <v>46193</v>
      </c>
      <c r="C90" s="17" t="s">
        <v>120</v>
      </c>
      <c r="D90" s="17" t="s">
        <v>26</v>
      </c>
      <c r="E90" s="17" t="s">
        <v>27</v>
      </c>
      <c r="F90" s="17" t="s">
        <v>38</v>
      </c>
      <c r="G90" s="46" t="s">
        <v>29</v>
      </c>
      <c r="H90" s="17" t="s">
        <v>30</v>
      </c>
      <c r="I90" s="2" t="s">
        <v>177</v>
      </c>
      <c r="J90" s="18" t="s">
        <v>32</v>
      </c>
      <c r="K90" s="17">
        <v>204</v>
      </c>
      <c r="L90" s="17" t="s">
        <v>33</v>
      </c>
      <c r="M90" s="71">
        <v>0.51597222222222228</v>
      </c>
      <c r="N90" s="93" t="s">
        <v>34</v>
      </c>
      <c r="O90" s="17" t="s">
        <v>34</v>
      </c>
      <c r="P90" s="71">
        <v>0.53611111111111109</v>
      </c>
      <c r="Q90" s="57">
        <f>P90-M90</f>
        <v>2.0138888888888817E-2</v>
      </c>
      <c r="R90" s="96" t="s">
        <v>39</v>
      </c>
      <c r="S90" s="46" t="s">
        <v>34</v>
      </c>
      <c r="T90" s="71" t="s">
        <v>36</v>
      </c>
      <c r="U90" s="80" t="s">
        <v>36</v>
      </c>
      <c r="V90" s="17" t="s">
        <v>37</v>
      </c>
    </row>
    <row r="91" spans="1:22" ht="15.75" hidden="1" customHeight="1">
      <c r="A91" s="54">
        <v>87</v>
      </c>
      <c r="B91" s="64">
        <v>46194</v>
      </c>
      <c r="C91" s="17" t="s">
        <v>25</v>
      </c>
      <c r="D91" s="17" t="s">
        <v>26</v>
      </c>
      <c r="E91" s="17" t="s">
        <v>27</v>
      </c>
      <c r="F91" s="17" t="s">
        <v>38</v>
      </c>
      <c r="G91" s="39" t="s">
        <v>39</v>
      </c>
      <c r="H91" s="39" t="s">
        <v>39</v>
      </c>
      <c r="I91" s="98" t="s">
        <v>178</v>
      </c>
      <c r="J91" s="85" t="s">
        <v>41</v>
      </c>
      <c r="K91" s="13">
        <v>906</v>
      </c>
      <c r="L91" s="13" t="s">
        <v>42</v>
      </c>
      <c r="M91" s="71">
        <v>0.5493055555555556</v>
      </c>
      <c r="N91" s="13" t="s">
        <v>34</v>
      </c>
      <c r="O91" s="13" t="s">
        <v>34</v>
      </c>
      <c r="P91" s="71">
        <v>0.56527777777777777</v>
      </c>
      <c r="Q91" s="57">
        <f>P91-M91</f>
        <v>1.5972222222222165E-2</v>
      </c>
      <c r="R91" s="77" t="s">
        <v>39</v>
      </c>
      <c r="S91" s="13" t="s">
        <v>34</v>
      </c>
      <c r="T91" s="19">
        <v>0.78055555555555556</v>
      </c>
      <c r="U91" s="80">
        <f>T91-M91</f>
        <v>0.23124999999999996</v>
      </c>
      <c r="V91" s="17" t="s">
        <v>51</v>
      </c>
    </row>
    <row r="92" spans="1:22" s="72" customFormat="1" ht="15.75" hidden="1" customHeight="1">
      <c r="A92" s="54">
        <v>88</v>
      </c>
      <c r="B92" s="64">
        <v>46194</v>
      </c>
      <c r="C92" s="17" t="s">
        <v>25</v>
      </c>
      <c r="D92" s="17" t="s">
        <v>26</v>
      </c>
      <c r="E92" s="17" t="s">
        <v>27</v>
      </c>
      <c r="F92" s="17" t="s">
        <v>28</v>
      </c>
      <c r="G92" s="46" t="s">
        <v>29</v>
      </c>
      <c r="H92" s="17" t="s">
        <v>30</v>
      </c>
      <c r="I92" s="98" t="s">
        <v>179</v>
      </c>
      <c r="J92" s="18" t="s">
        <v>32</v>
      </c>
      <c r="K92" s="13">
        <v>204</v>
      </c>
      <c r="L92" s="13" t="s">
        <v>33</v>
      </c>
      <c r="M92" s="19">
        <v>0.55625000000000002</v>
      </c>
      <c r="N92" s="13" t="s">
        <v>34</v>
      </c>
      <c r="O92" s="13" t="s">
        <v>34</v>
      </c>
      <c r="P92" s="19">
        <v>0.60347222222222219</v>
      </c>
      <c r="Q92" s="57">
        <f>P92-M92</f>
        <v>4.7222222222222165E-2</v>
      </c>
      <c r="R92" s="77" t="s">
        <v>39</v>
      </c>
      <c r="S92" s="46" t="s">
        <v>34</v>
      </c>
      <c r="T92" s="71" t="s">
        <v>36</v>
      </c>
      <c r="U92" s="80" t="s">
        <v>36</v>
      </c>
      <c r="V92" s="17" t="s">
        <v>37</v>
      </c>
    </row>
    <row r="93" spans="1:22" ht="15.75" hidden="1" customHeight="1">
      <c r="A93" s="54">
        <v>89</v>
      </c>
      <c r="B93" s="64">
        <v>46194</v>
      </c>
      <c r="C93" s="17" t="s">
        <v>25</v>
      </c>
      <c r="D93" s="17" t="s">
        <v>26</v>
      </c>
      <c r="E93" s="17" t="s">
        <v>27</v>
      </c>
      <c r="F93" s="17" t="s">
        <v>28</v>
      </c>
      <c r="G93" s="46" t="s">
        <v>29</v>
      </c>
      <c r="H93" s="17" t="s">
        <v>30</v>
      </c>
      <c r="I93" s="2" t="s">
        <v>180</v>
      </c>
      <c r="J93" s="18" t="s">
        <v>32</v>
      </c>
      <c r="K93" s="13">
        <v>204</v>
      </c>
      <c r="L93" s="13" t="s">
        <v>33</v>
      </c>
      <c r="M93" s="71">
        <v>0.57777777777777772</v>
      </c>
      <c r="N93" s="13" t="s">
        <v>34</v>
      </c>
      <c r="O93" s="13" t="s">
        <v>34</v>
      </c>
      <c r="P93" s="19">
        <v>0.60555555555555551</v>
      </c>
      <c r="Q93" s="57">
        <f>P93-M93</f>
        <v>2.777777777777779E-2</v>
      </c>
      <c r="R93" s="77" t="s">
        <v>39</v>
      </c>
      <c r="S93" s="46" t="s">
        <v>34</v>
      </c>
      <c r="T93" s="71" t="s">
        <v>36</v>
      </c>
      <c r="U93" s="80" t="s">
        <v>36</v>
      </c>
      <c r="V93" s="17" t="s">
        <v>37</v>
      </c>
    </row>
    <row r="94" spans="1:22" s="72" customFormat="1" ht="15.75" hidden="1" customHeight="1">
      <c r="A94" s="54">
        <v>90</v>
      </c>
      <c r="B94" s="64">
        <v>46194</v>
      </c>
      <c r="C94" s="17" t="s">
        <v>25</v>
      </c>
      <c r="D94" s="17" t="s">
        <v>26</v>
      </c>
      <c r="E94" s="17" t="s">
        <v>27</v>
      </c>
      <c r="F94" s="17" t="s">
        <v>38</v>
      </c>
      <c r="G94" s="39" t="s">
        <v>39</v>
      </c>
      <c r="H94" s="39" t="s">
        <v>39</v>
      </c>
      <c r="I94" s="65" t="s">
        <v>181</v>
      </c>
      <c r="J94" s="18" t="s">
        <v>41</v>
      </c>
      <c r="K94" s="17">
        <v>611</v>
      </c>
      <c r="L94" s="17" t="s">
        <v>42</v>
      </c>
      <c r="M94" s="19">
        <v>0.71250000000000002</v>
      </c>
      <c r="N94" s="13" t="s">
        <v>34</v>
      </c>
      <c r="O94" s="13" t="s">
        <v>34</v>
      </c>
      <c r="P94" s="108">
        <v>0.71319444444444446</v>
      </c>
      <c r="Q94" s="57">
        <f>P94-M94</f>
        <v>6.9444444444444198E-4</v>
      </c>
      <c r="R94" s="97" t="s">
        <v>39</v>
      </c>
      <c r="S94" s="46" t="s">
        <v>34</v>
      </c>
      <c r="T94" s="71" t="s">
        <v>36</v>
      </c>
      <c r="U94" s="80" t="s">
        <v>36</v>
      </c>
      <c r="V94" s="13" t="s">
        <v>55</v>
      </c>
    </row>
    <row r="95" spans="1:22" ht="15.75" hidden="1" customHeight="1">
      <c r="A95" s="53">
        <v>91</v>
      </c>
      <c r="B95" s="64">
        <v>46194</v>
      </c>
      <c r="C95" s="17" t="s">
        <v>25</v>
      </c>
      <c r="D95" s="17" t="s">
        <v>26</v>
      </c>
      <c r="E95" s="17" t="s">
        <v>27</v>
      </c>
      <c r="F95" s="17" t="s">
        <v>28</v>
      </c>
      <c r="G95" s="46" t="s">
        <v>29</v>
      </c>
      <c r="H95" s="17" t="s">
        <v>30</v>
      </c>
      <c r="I95" s="2" t="s">
        <v>182</v>
      </c>
      <c r="J95" s="18" t="s">
        <v>32</v>
      </c>
      <c r="K95" s="13">
        <v>204</v>
      </c>
      <c r="L95" s="13" t="s">
        <v>33</v>
      </c>
      <c r="M95" s="71">
        <v>0.77500000000000002</v>
      </c>
      <c r="N95" s="13" t="s">
        <v>34</v>
      </c>
      <c r="O95" s="13" t="s">
        <v>34</v>
      </c>
      <c r="P95" s="19">
        <v>0.79236111111111107</v>
      </c>
      <c r="Q95" s="57">
        <f>P95-M95</f>
        <v>1.7361111111111049E-2</v>
      </c>
      <c r="R95" s="77" t="s">
        <v>39</v>
      </c>
      <c r="S95" s="46" t="s">
        <v>34</v>
      </c>
      <c r="T95" s="71" t="s">
        <v>36</v>
      </c>
      <c r="U95" s="80" t="s">
        <v>36</v>
      </c>
      <c r="V95" s="17" t="s">
        <v>37</v>
      </c>
    </row>
    <row r="96" spans="1:22" ht="15.75" customHeight="1">
      <c r="A96" s="54">
        <v>41</v>
      </c>
      <c r="B96" s="64">
        <v>46194</v>
      </c>
      <c r="C96" s="17" t="s">
        <v>25</v>
      </c>
      <c r="D96" s="17" t="s">
        <v>26</v>
      </c>
      <c r="E96" s="17" t="s">
        <v>27</v>
      </c>
      <c r="F96" s="17" t="s">
        <v>38</v>
      </c>
      <c r="G96" s="13" t="s">
        <v>39</v>
      </c>
      <c r="H96" s="13" t="s">
        <v>39</v>
      </c>
      <c r="I96" s="2" t="s">
        <v>183</v>
      </c>
      <c r="J96" s="18" t="s">
        <v>32</v>
      </c>
      <c r="K96" s="13">
        <v>204</v>
      </c>
      <c r="L96" s="13" t="s">
        <v>33</v>
      </c>
      <c r="M96" s="71">
        <v>0.81458333333333333</v>
      </c>
      <c r="N96" s="13" t="s">
        <v>34</v>
      </c>
      <c r="O96" s="1" t="s">
        <v>184</v>
      </c>
      <c r="P96" s="71">
        <v>0.82291666666666663</v>
      </c>
      <c r="Q96" s="57">
        <f>P96-M96</f>
        <v>8.3333333333333037E-3</v>
      </c>
      <c r="R96" s="77" t="s">
        <v>95</v>
      </c>
      <c r="S96" s="46" t="s">
        <v>34</v>
      </c>
      <c r="T96" s="47">
        <v>0.82222222222222219</v>
      </c>
      <c r="U96" s="80">
        <f>T96-M96</f>
        <v>7.6388888888888618E-3</v>
      </c>
      <c r="V96" s="82" t="s">
        <v>55</v>
      </c>
    </row>
    <row r="97" spans="1:22" ht="15.75" hidden="1" customHeight="1">
      <c r="A97" s="54">
        <v>93</v>
      </c>
      <c r="B97" s="64">
        <v>46195</v>
      </c>
      <c r="C97" s="17" t="s">
        <v>25</v>
      </c>
      <c r="D97" s="17" t="s">
        <v>26</v>
      </c>
      <c r="E97" s="17" t="s">
        <v>27</v>
      </c>
      <c r="F97" s="17" t="s">
        <v>38</v>
      </c>
      <c r="G97" s="13" t="s">
        <v>39</v>
      </c>
      <c r="H97" s="13" t="s">
        <v>39</v>
      </c>
      <c r="I97" s="63" t="s">
        <v>185</v>
      </c>
      <c r="J97" s="18" t="s">
        <v>32</v>
      </c>
      <c r="K97" s="13">
        <v>204</v>
      </c>
      <c r="L97" s="13" t="s">
        <v>33</v>
      </c>
      <c r="M97" s="14">
        <v>0.56180555555555556</v>
      </c>
      <c r="N97" s="13" t="s">
        <v>34</v>
      </c>
      <c r="O97" s="13" t="s">
        <v>34</v>
      </c>
      <c r="P97" s="14">
        <v>0.61319444444444449</v>
      </c>
      <c r="Q97" s="57">
        <f t="shared" ref="Q97" si="8">P97-M97</f>
        <v>5.1388888888888928E-2</v>
      </c>
      <c r="R97" s="77" t="s">
        <v>39</v>
      </c>
      <c r="S97" s="13" t="s">
        <v>34</v>
      </c>
      <c r="T97" s="47">
        <v>0.62083333333333335</v>
      </c>
      <c r="U97" s="80">
        <f>T97-M97</f>
        <v>5.902777777777779E-2</v>
      </c>
      <c r="V97" s="13" t="s">
        <v>51</v>
      </c>
    </row>
    <row r="98" spans="1:22" ht="15.75" hidden="1" customHeight="1">
      <c r="A98" s="54">
        <v>94</v>
      </c>
      <c r="B98" s="64">
        <v>46195</v>
      </c>
      <c r="C98" s="17" t="s">
        <v>25</v>
      </c>
      <c r="D98" s="17" t="s">
        <v>26</v>
      </c>
      <c r="E98" s="17" t="s">
        <v>27</v>
      </c>
      <c r="F98" s="17" t="s">
        <v>28</v>
      </c>
      <c r="G98" s="13" t="s">
        <v>39</v>
      </c>
      <c r="H98" s="13" t="s">
        <v>39</v>
      </c>
      <c r="I98" s="2" t="s">
        <v>186</v>
      </c>
      <c r="J98" s="18" t="s">
        <v>41</v>
      </c>
      <c r="K98" s="17">
        <v>611</v>
      </c>
      <c r="L98" s="17" t="s">
        <v>42</v>
      </c>
      <c r="M98" s="71">
        <v>0.62361111111111112</v>
      </c>
      <c r="N98" s="13" t="s">
        <v>34</v>
      </c>
      <c r="O98" s="13" t="s">
        <v>34</v>
      </c>
      <c r="P98" s="71">
        <v>0.62430555555555556</v>
      </c>
      <c r="Q98" s="57">
        <f>P98-M98</f>
        <v>6.9444444444444198E-4</v>
      </c>
      <c r="R98" s="77" t="s">
        <v>39</v>
      </c>
      <c r="S98" s="13" t="s">
        <v>34</v>
      </c>
      <c r="T98" s="71" t="s">
        <v>36</v>
      </c>
      <c r="U98" s="80" t="s">
        <v>36</v>
      </c>
      <c r="V98" s="17" t="s">
        <v>47</v>
      </c>
    </row>
    <row r="99" spans="1:22" ht="15.75" customHeight="1">
      <c r="A99" s="54">
        <v>42</v>
      </c>
      <c r="B99" s="64">
        <v>46195</v>
      </c>
      <c r="C99" s="17" t="s">
        <v>25</v>
      </c>
      <c r="D99" s="17" t="s">
        <v>26</v>
      </c>
      <c r="E99" s="17" t="s">
        <v>27</v>
      </c>
      <c r="F99" s="17" t="s">
        <v>38</v>
      </c>
      <c r="G99" s="13" t="s">
        <v>39</v>
      </c>
      <c r="H99" s="13" t="s">
        <v>39</v>
      </c>
      <c r="I99" s="86" t="s">
        <v>187</v>
      </c>
      <c r="J99" s="18" t="s">
        <v>32</v>
      </c>
      <c r="K99" s="13">
        <v>204</v>
      </c>
      <c r="L99" s="13" t="s">
        <v>33</v>
      </c>
      <c r="M99" s="87">
        <v>0.64513888888888893</v>
      </c>
      <c r="N99" s="13" t="s">
        <v>34</v>
      </c>
      <c r="O99" s="1" t="s">
        <v>188</v>
      </c>
      <c r="P99" s="87">
        <v>0.71180555555555558</v>
      </c>
      <c r="Q99" s="57">
        <f>P99-M99</f>
        <v>6.6666666666666652E-2</v>
      </c>
      <c r="R99" s="99" t="s">
        <v>59</v>
      </c>
      <c r="S99" s="13" t="s">
        <v>34</v>
      </c>
      <c r="T99" s="87">
        <v>0.64722222222222225</v>
      </c>
      <c r="U99" s="80">
        <f>T99-M99</f>
        <v>2.0833333333333259E-3</v>
      </c>
      <c r="V99" s="17" t="s">
        <v>51</v>
      </c>
    </row>
    <row r="100" spans="1:22" ht="15.75" hidden="1" customHeight="1">
      <c r="A100" s="53">
        <v>96</v>
      </c>
      <c r="B100" s="64">
        <v>46195</v>
      </c>
      <c r="C100" s="17" t="s">
        <v>25</v>
      </c>
      <c r="D100" s="17" t="s">
        <v>26</v>
      </c>
      <c r="E100" s="17" t="s">
        <v>27</v>
      </c>
      <c r="F100" s="17" t="s">
        <v>28</v>
      </c>
      <c r="G100" s="13" t="s">
        <v>39</v>
      </c>
      <c r="H100" s="13" t="s">
        <v>39</v>
      </c>
      <c r="I100" s="2" t="s">
        <v>189</v>
      </c>
      <c r="J100" s="18" t="s">
        <v>32</v>
      </c>
      <c r="K100" s="17">
        <v>204</v>
      </c>
      <c r="L100" s="13" t="s">
        <v>33</v>
      </c>
      <c r="M100" s="71">
        <v>0.68333333333333335</v>
      </c>
      <c r="N100" s="13" t="s">
        <v>34</v>
      </c>
      <c r="O100" s="13" t="s">
        <v>34</v>
      </c>
      <c r="P100" s="71">
        <v>0.70486111111111116</v>
      </c>
      <c r="Q100" s="57">
        <f>P100-M100</f>
        <v>2.1527777777777812E-2</v>
      </c>
      <c r="R100" s="77" t="s">
        <v>39</v>
      </c>
      <c r="S100" s="13" t="s">
        <v>34</v>
      </c>
      <c r="T100" s="71" t="s">
        <v>36</v>
      </c>
      <c r="U100" s="80" t="s">
        <v>36</v>
      </c>
      <c r="V100" s="17" t="s">
        <v>74</v>
      </c>
    </row>
    <row r="101" spans="1:22" ht="15.75" customHeight="1">
      <c r="A101" s="54">
        <v>43</v>
      </c>
      <c r="B101" s="64">
        <v>46195</v>
      </c>
      <c r="C101" s="17" t="s">
        <v>25</v>
      </c>
      <c r="D101" s="17" t="s">
        <v>26</v>
      </c>
      <c r="E101" s="17" t="s">
        <v>27</v>
      </c>
      <c r="F101" s="17" t="s">
        <v>38</v>
      </c>
      <c r="G101" s="13" t="s">
        <v>39</v>
      </c>
      <c r="H101" s="13" t="s">
        <v>39</v>
      </c>
      <c r="I101" s="2" t="s">
        <v>190</v>
      </c>
      <c r="J101" s="18" t="s">
        <v>32</v>
      </c>
      <c r="K101" s="13">
        <v>204</v>
      </c>
      <c r="L101" s="13" t="s">
        <v>33</v>
      </c>
      <c r="M101" s="71">
        <v>0.75555555555555554</v>
      </c>
      <c r="N101" s="13" t="s">
        <v>34</v>
      </c>
      <c r="O101" s="1" t="s">
        <v>61</v>
      </c>
      <c r="P101" s="71">
        <v>0.7680555555555556</v>
      </c>
      <c r="Q101" s="57">
        <f>P101-M101</f>
        <v>1.2500000000000067E-2</v>
      </c>
      <c r="R101" s="77" t="s">
        <v>62</v>
      </c>
      <c r="S101" s="17" t="s">
        <v>61</v>
      </c>
      <c r="T101" s="71">
        <v>0.7680555555555556</v>
      </c>
      <c r="U101" s="80">
        <f>T101-M101</f>
        <v>1.2500000000000067E-2</v>
      </c>
      <c r="V101" s="17" t="s">
        <v>74</v>
      </c>
    </row>
    <row r="102" spans="1:22" ht="15.75" hidden="1" customHeight="1">
      <c r="A102" s="54">
        <v>98</v>
      </c>
      <c r="B102" s="64">
        <v>46195</v>
      </c>
      <c r="C102" s="17" t="s">
        <v>25</v>
      </c>
      <c r="D102" s="17" t="s">
        <v>26</v>
      </c>
      <c r="E102" s="17" t="s">
        <v>27</v>
      </c>
      <c r="F102" s="17" t="s">
        <v>38</v>
      </c>
      <c r="G102" s="13" t="s">
        <v>39</v>
      </c>
      <c r="H102" s="13" t="s">
        <v>39</v>
      </c>
      <c r="I102" s="2" t="s">
        <v>191</v>
      </c>
      <c r="J102" s="18" t="s">
        <v>32</v>
      </c>
      <c r="K102" s="13">
        <v>204</v>
      </c>
      <c r="L102" s="13" t="s">
        <v>33</v>
      </c>
      <c r="M102" s="71">
        <v>0.78263888888888888</v>
      </c>
      <c r="N102" s="13" t="s">
        <v>34</v>
      </c>
      <c r="O102" s="13" t="s">
        <v>34</v>
      </c>
      <c r="P102" s="71">
        <v>0.78680555555555554</v>
      </c>
      <c r="Q102" s="57">
        <f>P102-M102</f>
        <v>4.1666666666666519E-3</v>
      </c>
      <c r="R102" s="77" t="s">
        <v>39</v>
      </c>
      <c r="S102" s="13" t="s">
        <v>34</v>
      </c>
      <c r="T102" s="19">
        <v>0.78680555555555554</v>
      </c>
      <c r="U102" s="80">
        <f>T102-M102</f>
        <v>4.1666666666666519E-3</v>
      </c>
      <c r="V102" s="17" t="s">
        <v>85</v>
      </c>
    </row>
    <row r="103" spans="1:22" ht="15.75" hidden="1" customHeight="1">
      <c r="A103" s="54">
        <v>99</v>
      </c>
      <c r="B103" s="64">
        <v>46195</v>
      </c>
      <c r="C103" s="17" t="s">
        <v>25</v>
      </c>
      <c r="D103" s="17" t="s">
        <v>26</v>
      </c>
      <c r="E103" s="17" t="s">
        <v>27</v>
      </c>
      <c r="F103" s="17" t="s">
        <v>28</v>
      </c>
      <c r="G103" s="13" t="s">
        <v>39</v>
      </c>
      <c r="H103" s="13" t="s">
        <v>39</v>
      </c>
      <c r="I103" s="2" t="s">
        <v>192</v>
      </c>
      <c r="J103" s="18" t="s">
        <v>41</v>
      </c>
      <c r="K103" s="17">
        <v>611</v>
      </c>
      <c r="L103" s="13" t="s">
        <v>42</v>
      </c>
      <c r="M103" s="71">
        <v>0.79027777777777775</v>
      </c>
      <c r="N103" s="13" t="s">
        <v>34</v>
      </c>
      <c r="O103" s="13" t="s">
        <v>34</v>
      </c>
      <c r="P103" s="71">
        <v>0.8</v>
      </c>
      <c r="Q103" s="57">
        <f>P103-M103</f>
        <v>9.7222222222222987E-3</v>
      </c>
      <c r="R103" s="77" t="s">
        <v>39</v>
      </c>
      <c r="S103" s="13" t="s">
        <v>34</v>
      </c>
      <c r="T103" s="71" t="s">
        <v>36</v>
      </c>
      <c r="U103" s="80" t="s">
        <v>36</v>
      </c>
      <c r="V103" s="17" t="s">
        <v>47</v>
      </c>
    </row>
    <row r="104" spans="1:22" ht="15.75" hidden="1" customHeight="1">
      <c r="A104" s="54">
        <v>100</v>
      </c>
      <c r="B104" s="64">
        <v>46195</v>
      </c>
      <c r="C104" s="17" t="s">
        <v>25</v>
      </c>
      <c r="D104" s="17" t="s">
        <v>26</v>
      </c>
      <c r="E104" s="17" t="s">
        <v>27</v>
      </c>
      <c r="F104" s="17" t="s">
        <v>38</v>
      </c>
      <c r="G104" s="13" t="s">
        <v>39</v>
      </c>
      <c r="H104" s="13" t="s">
        <v>39</v>
      </c>
      <c r="I104" s="2" t="s">
        <v>193</v>
      </c>
      <c r="J104" s="18" t="s">
        <v>41</v>
      </c>
      <c r="K104" s="17">
        <v>611</v>
      </c>
      <c r="L104" s="13" t="s">
        <v>42</v>
      </c>
      <c r="M104" s="71">
        <v>0.8041666666666667</v>
      </c>
      <c r="N104" s="13" t="s">
        <v>34</v>
      </c>
      <c r="O104" s="13" t="s">
        <v>34</v>
      </c>
      <c r="P104" s="71">
        <v>0.81388888888888888</v>
      </c>
      <c r="Q104" s="57">
        <f>P104-M104</f>
        <v>9.7222222222221877E-3</v>
      </c>
      <c r="R104" s="77" t="s">
        <v>39</v>
      </c>
      <c r="S104" s="13" t="s">
        <v>34</v>
      </c>
      <c r="T104" s="71" t="s">
        <v>36</v>
      </c>
      <c r="U104" s="80" t="s">
        <v>36</v>
      </c>
      <c r="V104" s="17" t="s">
        <v>47</v>
      </c>
    </row>
    <row r="105" spans="1:22" s="27" customFormat="1" ht="15.75" hidden="1" customHeight="1">
      <c r="A105" s="53">
        <v>101</v>
      </c>
      <c r="B105" s="64">
        <v>46195</v>
      </c>
      <c r="C105" s="17" t="s">
        <v>25</v>
      </c>
      <c r="D105" s="17" t="s">
        <v>26</v>
      </c>
      <c r="E105" s="17" t="s">
        <v>27</v>
      </c>
      <c r="F105" s="17" t="s">
        <v>28</v>
      </c>
      <c r="G105" s="13" t="s">
        <v>39</v>
      </c>
      <c r="H105" s="13" t="s">
        <v>39</v>
      </c>
      <c r="I105" s="2" t="s">
        <v>194</v>
      </c>
      <c r="J105" s="18" t="s">
        <v>41</v>
      </c>
      <c r="K105" s="17">
        <v>611</v>
      </c>
      <c r="L105" s="13" t="s">
        <v>42</v>
      </c>
      <c r="M105" s="71">
        <v>0.81527777777777777</v>
      </c>
      <c r="N105" s="13" t="s">
        <v>34</v>
      </c>
      <c r="O105" s="13" t="s">
        <v>34</v>
      </c>
      <c r="P105" s="71">
        <v>0.82361111111111107</v>
      </c>
      <c r="Q105" s="57">
        <f>P105-M105</f>
        <v>8.3333333333333037E-3</v>
      </c>
      <c r="R105" s="77" t="s">
        <v>39</v>
      </c>
      <c r="S105" s="13" t="s">
        <v>34</v>
      </c>
      <c r="T105" s="71" t="s">
        <v>36</v>
      </c>
      <c r="U105" s="80" t="s">
        <v>36</v>
      </c>
      <c r="V105" s="17" t="s">
        <v>55</v>
      </c>
    </row>
    <row r="106" spans="1:22" s="27" customFormat="1" ht="15.75" hidden="1" customHeight="1">
      <c r="A106" s="54">
        <v>102</v>
      </c>
      <c r="B106" s="22">
        <v>46196</v>
      </c>
      <c r="C106" s="21" t="s">
        <v>64</v>
      </c>
      <c r="D106" s="21" t="s">
        <v>26</v>
      </c>
      <c r="E106" s="21" t="s">
        <v>27</v>
      </c>
      <c r="F106" s="21" t="s">
        <v>28</v>
      </c>
      <c r="G106" s="21" t="s">
        <v>39</v>
      </c>
      <c r="H106" s="21" t="s">
        <v>39</v>
      </c>
      <c r="I106" s="22" t="s">
        <v>195</v>
      </c>
      <c r="J106" s="24" t="s">
        <v>32</v>
      </c>
      <c r="K106" s="21">
        <v>204</v>
      </c>
      <c r="L106" s="21" t="s">
        <v>33</v>
      </c>
      <c r="M106" s="40">
        <v>0.84583333333333333</v>
      </c>
      <c r="N106" s="13" t="s">
        <v>34</v>
      </c>
      <c r="O106" s="13" t="s">
        <v>34</v>
      </c>
      <c r="P106" s="20">
        <v>0.84652777777777777</v>
      </c>
      <c r="Q106" s="57">
        <f t="shared" ref="Q106:Q117" si="9">P106-M106</f>
        <v>6.9444444444444198E-4</v>
      </c>
      <c r="R106" s="42" t="s">
        <v>39</v>
      </c>
      <c r="S106" s="13" t="s">
        <v>34</v>
      </c>
      <c r="T106" s="20">
        <v>1.0138888888888888</v>
      </c>
      <c r="U106" s="80">
        <f t="shared" ref="U106:U117" si="10">T106-M106</f>
        <v>0.16805555555555551</v>
      </c>
      <c r="V106" s="21" t="s">
        <v>85</v>
      </c>
    </row>
    <row r="107" spans="1:22" ht="15.75" hidden="1" customHeight="1">
      <c r="A107" s="54">
        <v>103</v>
      </c>
      <c r="B107" s="64">
        <v>46196</v>
      </c>
      <c r="C107" s="17" t="s">
        <v>64</v>
      </c>
      <c r="D107" s="17" t="s">
        <v>26</v>
      </c>
      <c r="E107" s="17" t="s">
        <v>27</v>
      </c>
      <c r="F107" s="17" t="s">
        <v>38</v>
      </c>
      <c r="G107" s="17" t="s">
        <v>39</v>
      </c>
      <c r="H107" s="17" t="s">
        <v>39</v>
      </c>
      <c r="I107" s="84" t="s">
        <v>196</v>
      </c>
      <c r="J107" s="18" t="s">
        <v>32</v>
      </c>
      <c r="K107" s="17">
        <v>204</v>
      </c>
      <c r="L107" s="17" t="s">
        <v>33</v>
      </c>
      <c r="M107" s="14">
        <v>0.9291666666666667</v>
      </c>
      <c r="N107" s="13" t="s">
        <v>34</v>
      </c>
      <c r="O107" s="13" t="s">
        <v>34</v>
      </c>
      <c r="P107" s="14">
        <v>0.94930555555555551</v>
      </c>
      <c r="Q107" s="57">
        <f t="shared" si="9"/>
        <v>2.0138888888888817E-2</v>
      </c>
      <c r="R107" s="77" t="s">
        <v>39</v>
      </c>
      <c r="S107" s="13" t="s">
        <v>34</v>
      </c>
      <c r="T107" s="14">
        <v>0.95</v>
      </c>
      <c r="U107" s="80">
        <f t="shared" si="10"/>
        <v>2.0833333333333259E-2</v>
      </c>
      <c r="V107" s="17" t="s">
        <v>55</v>
      </c>
    </row>
    <row r="108" spans="1:22" ht="15.75" customHeight="1">
      <c r="A108" s="54">
        <v>44</v>
      </c>
      <c r="B108" s="64">
        <v>46196</v>
      </c>
      <c r="C108" s="17" t="s">
        <v>64</v>
      </c>
      <c r="D108" s="17" t="s">
        <v>26</v>
      </c>
      <c r="E108" s="17" t="s">
        <v>27</v>
      </c>
      <c r="F108" s="17" t="s">
        <v>28</v>
      </c>
      <c r="G108" s="17" t="s">
        <v>29</v>
      </c>
      <c r="H108" s="17" t="s">
        <v>30</v>
      </c>
      <c r="I108" s="2" t="s">
        <v>197</v>
      </c>
      <c r="J108" s="18" t="s">
        <v>32</v>
      </c>
      <c r="K108" s="17">
        <v>204</v>
      </c>
      <c r="L108" s="17" t="s">
        <v>33</v>
      </c>
      <c r="M108" s="71">
        <v>0.9770833333333333</v>
      </c>
      <c r="N108" s="13" t="s">
        <v>198</v>
      </c>
      <c r="O108" s="63" t="s">
        <v>199</v>
      </c>
      <c r="P108" s="71">
        <v>1.054861111111111</v>
      </c>
      <c r="Q108" s="57">
        <f t="shared" si="9"/>
        <v>7.7777777777777724E-2</v>
      </c>
      <c r="R108" s="77" t="s">
        <v>69</v>
      </c>
      <c r="S108" s="13" t="s">
        <v>34</v>
      </c>
      <c r="T108" s="71">
        <v>1.0583333333333333</v>
      </c>
      <c r="U108" s="80">
        <f t="shared" si="10"/>
        <v>8.1250000000000044E-2</v>
      </c>
      <c r="V108" s="17" t="s">
        <v>37</v>
      </c>
    </row>
    <row r="109" spans="1:22" ht="15.75" hidden="1" customHeight="1">
      <c r="A109" s="54">
        <v>105</v>
      </c>
      <c r="B109" s="64">
        <v>46197</v>
      </c>
      <c r="C109" s="17" t="s">
        <v>64</v>
      </c>
      <c r="D109" s="17" t="s">
        <v>26</v>
      </c>
      <c r="E109" s="17" t="s">
        <v>27</v>
      </c>
      <c r="F109" s="17" t="s">
        <v>38</v>
      </c>
      <c r="G109" s="17" t="s">
        <v>39</v>
      </c>
      <c r="H109" s="17" t="s">
        <v>39</v>
      </c>
      <c r="I109" s="2" t="s">
        <v>200</v>
      </c>
      <c r="J109" s="18" t="s">
        <v>41</v>
      </c>
      <c r="K109" s="17">
        <v>611</v>
      </c>
      <c r="L109" s="17" t="s">
        <v>42</v>
      </c>
      <c r="M109" s="71">
        <v>1.038888888888889</v>
      </c>
      <c r="N109" s="13" t="s">
        <v>34</v>
      </c>
      <c r="O109" s="13" t="s">
        <v>34</v>
      </c>
      <c r="P109" s="71">
        <v>1.0479166666666666</v>
      </c>
      <c r="Q109" s="57">
        <f t="shared" si="9"/>
        <v>9.0277777777776347E-3</v>
      </c>
      <c r="R109" s="77" t="s">
        <v>39</v>
      </c>
      <c r="S109" s="13" t="s">
        <v>34</v>
      </c>
      <c r="T109" s="71" t="s">
        <v>36</v>
      </c>
      <c r="U109" s="80" t="s">
        <v>36</v>
      </c>
      <c r="V109" s="17" t="s">
        <v>47</v>
      </c>
    </row>
    <row r="110" spans="1:22" ht="15.75" hidden="1" customHeight="1">
      <c r="A110" s="53">
        <v>106</v>
      </c>
      <c r="B110" s="64">
        <v>46197</v>
      </c>
      <c r="C110" s="17" t="s">
        <v>64</v>
      </c>
      <c r="D110" s="17" t="s">
        <v>26</v>
      </c>
      <c r="E110" s="17" t="s">
        <v>27</v>
      </c>
      <c r="F110" s="17" t="s">
        <v>28</v>
      </c>
      <c r="G110" s="17" t="s">
        <v>39</v>
      </c>
      <c r="H110" s="17" t="s">
        <v>39</v>
      </c>
      <c r="I110" s="2" t="s">
        <v>201</v>
      </c>
      <c r="J110" s="18" t="s">
        <v>32</v>
      </c>
      <c r="K110" s="17">
        <v>204</v>
      </c>
      <c r="L110" s="17" t="s">
        <v>33</v>
      </c>
      <c r="M110" s="71">
        <v>1.1652777777777779</v>
      </c>
      <c r="N110" s="13" t="s">
        <v>34</v>
      </c>
      <c r="O110" s="13" t="s">
        <v>34</v>
      </c>
      <c r="P110" s="71">
        <v>1.1861111111111111</v>
      </c>
      <c r="Q110" s="57">
        <f t="shared" si="9"/>
        <v>2.0833333333333259E-2</v>
      </c>
      <c r="R110" s="77" t="s">
        <v>39</v>
      </c>
      <c r="S110" s="13" t="s">
        <v>34</v>
      </c>
      <c r="T110" s="71" t="s">
        <v>36</v>
      </c>
      <c r="U110" s="80" t="s">
        <v>36</v>
      </c>
      <c r="V110" s="17" t="s">
        <v>47</v>
      </c>
    </row>
    <row r="111" spans="1:22" ht="15.75" hidden="1" customHeight="1">
      <c r="A111" s="54">
        <v>107</v>
      </c>
      <c r="B111" s="64">
        <v>46197</v>
      </c>
      <c r="C111" s="17" t="s">
        <v>64</v>
      </c>
      <c r="D111" s="17" t="s">
        <v>26</v>
      </c>
      <c r="E111" s="17" t="s">
        <v>27</v>
      </c>
      <c r="F111" s="17" t="s">
        <v>38</v>
      </c>
      <c r="G111" s="17" t="s">
        <v>39</v>
      </c>
      <c r="H111" s="17" t="s">
        <v>39</v>
      </c>
      <c r="I111" s="2" t="s">
        <v>202</v>
      </c>
      <c r="J111" s="18" t="s">
        <v>32</v>
      </c>
      <c r="K111" s="17">
        <v>204</v>
      </c>
      <c r="L111" s="17" t="s">
        <v>33</v>
      </c>
      <c r="M111" s="71">
        <v>1.1868055555555554</v>
      </c>
      <c r="N111" s="13" t="s">
        <v>34</v>
      </c>
      <c r="O111" s="13" t="s">
        <v>34</v>
      </c>
      <c r="P111" s="71">
        <v>1.2069444444444444</v>
      </c>
      <c r="Q111" s="57">
        <f t="shared" si="9"/>
        <v>2.0138888888888928E-2</v>
      </c>
      <c r="R111" s="77" t="s">
        <v>39</v>
      </c>
      <c r="S111" s="13" t="s">
        <v>34</v>
      </c>
      <c r="T111" s="47">
        <v>1.2069444444444444</v>
      </c>
      <c r="U111" s="80">
        <f t="shared" si="10"/>
        <v>2.0138888888888928E-2</v>
      </c>
      <c r="V111" s="17" t="s">
        <v>51</v>
      </c>
    </row>
    <row r="112" spans="1:22" ht="15.75" hidden="1" customHeight="1">
      <c r="A112" s="54">
        <v>108</v>
      </c>
      <c r="B112" s="64">
        <v>46197</v>
      </c>
      <c r="C112" s="17" t="s">
        <v>64</v>
      </c>
      <c r="D112" s="17" t="s">
        <v>26</v>
      </c>
      <c r="E112" s="17" t="s">
        <v>27</v>
      </c>
      <c r="F112" s="17" t="s">
        <v>28</v>
      </c>
      <c r="G112" s="17" t="s">
        <v>39</v>
      </c>
      <c r="H112" s="17" t="s">
        <v>39</v>
      </c>
      <c r="I112" s="2" t="s">
        <v>203</v>
      </c>
      <c r="J112" s="18" t="s">
        <v>32</v>
      </c>
      <c r="K112" s="17">
        <v>204</v>
      </c>
      <c r="L112" s="17" t="s">
        <v>33</v>
      </c>
      <c r="M112" s="71">
        <v>0.1875</v>
      </c>
      <c r="N112" s="13" t="s">
        <v>34</v>
      </c>
      <c r="O112" s="13" t="s">
        <v>34</v>
      </c>
      <c r="P112" s="71">
        <v>0.19513888888888889</v>
      </c>
      <c r="Q112" s="57">
        <f t="shared" si="9"/>
        <v>7.6388888888888895E-3</v>
      </c>
      <c r="R112" s="77" t="s">
        <v>39</v>
      </c>
      <c r="S112" s="13" t="s">
        <v>34</v>
      </c>
      <c r="T112" s="71" t="s">
        <v>36</v>
      </c>
      <c r="U112" s="80" t="s">
        <v>36</v>
      </c>
      <c r="V112" s="17" t="s">
        <v>55</v>
      </c>
    </row>
    <row r="113" spans="1:22" ht="15.75" hidden="1" customHeight="1">
      <c r="A113" s="54">
        <v>109</v>
      </c>
      <c r="B113" s="64">
        <v>46197</v>
      </c>
      <c r="C113" s="17" t="s">
        <v>64</v>
      </c>
      <c r="D113" s="17" t="s">
        <v>26</v>
      </c>
      <c r="E113" s="17" t="s">
        <v>27</v>
      </c>
      <c r="F113" s="17" t="s">
        <v>38</v>
      </c>
      <c r="G113" s="17" t="s">
        <v>39</v>
      </c>
      <c r="H113" s="17" t="s">
        <v>39</v>
      </c>
      <c r="I113" s="2" t="s">
        <v>204</v>
      </c>
      <c r="J113" s="18" t="s">
        <v>32</v>
      </c>
      <c r="K113" s="17">
        <v>204</v>
      </c>
      <c r="L113" s="17" t="s">
        <v>33</v>
      </c>
      <c r="M113" s="71">
        <v>0.86597222222222225</v>
      </c>
      <c r="N113" s="13" t="s">
        <v>34</v>
      </c>
      <c r="O113" s="13" t="s">
        <v>34</v>
      </c>
      <c r="P113" s="71">
        <v>0.8881944444444444</v>
      </c>
      <c r="Q113" s="57">
        <f t="shared" si="9"/>
        <v>2.2222222222222143E-2</v>
      </c>
      <c r="R113" s="77" t="s">
        <v>39</v>
      </c>
      <c r="S113" s="13" t="s">
        <v>34</v>
      </c>
      <c r="T113" s="71" t="s">
        <v>36</v>
      </c>
      <c r="U113" s="80" t="s">
        <v>36</v>
      </c>
      <c r="V113" s="17" t="s">
        <v>55</v>
      </c>
    </row>
    <row r="114" spans="1:22" ht="15.75" hidden="1" customHeight="1">
      <c r="A114" s="54">
        <v>110</v>
      </c>
      <c r="B114" s="64">
        <v>46197</v>
      </c>
      <c r="C114" s="17" t="s">
        <v>64</v>
      </c>
      <c r="D114" s="17" t="s">
        <v>26</v>
      </c>
      <c r="E114" s="17" t="s">
        <v>27</v>
      </c>
      <c r="F114" s="17" t="s">
        <v>28</v>
      </c>
      <c r="G114" s="17" t="s">
        <v>39</v>
      </c>
      <c r="H114" s="17" t="s">
        <v>39</v>
      </c>
      <c r="I114" s="2" t="s">
        <v>205</v>
      </c>
      <c r="J114" s="18" t="s">
        <v>41</v>
      </c>
      <c r="K114" s="17">
        <v>611</v>
      </c>
      <c r="L114" s="17" t="s">
        <v>42</v>
      </c>
      <c r="M114" s="71">
        <v>0.87291666666666667</v>
      </c>
      <c r="N114" s="13" t="s">
        <v>34</v>
      </c>
      <c r="O114" s="13" t="s">
        <v>34</v>
      </c>
      <c r="P114" s="71">
        <v>0.87708333333333333</v>
      </c>
      <c r="Q114" s="57">
        <f t="shared" si="9"/>
        <v>4.1666666666666519E-3</v>
      </c>
      <c r="R114" s="77" t="s">
        <v>39</v>
      </c>
      <c r="S114" s="13" t="s">
        <v>34</v>
      </c>
      <c r="T114" s="71" t="s">
        <v>36</v>
      </c>
      <c r="U114" s="80" t="s">
        <v>36</v>
      </c>
      <c r="V114" s="17" t="s">
        <v>47</v>
      </c>
    </row>
    <row r="115" spans="1:22" ht="15.75" hidden="1" customHeight="1">
      <c r="A115" s="53">
        <v>111</v>
      </c>
      <c r="B115" s="64">
        <v>46197</v>
      </c>
      <c r="C115" s="17" t="s">
        <v>64</v>
      </c>
      <c r="D115" s="17" t="s">
        <v>26</v>
      </c>
      <c r="E115" s="17" t="s">
        <v>27</v>
      </c>
      <c r="F115" s="17" t="s">
        <v>28</v>
      </c>
      <c r="G115" s="17" t="s">
        <v>39</v>
      </c>
      <c r="H115" s="17" t="s">
        <v>39</v>
      </c>
      <c r="I115" s="2" t="s">
        <v>206</v>
      </c>
      <c r="J115" s="18" t="s">
        <v>32</v>
      </c>
      <c r="K115" s="17">
        <v>204</v>
      </c>
      <c r="L115" s="17" t="s">
        <v>33</v>
      </c>
      <c r="M115" s="71">
        <v>0.91666666666666663</v>
      </c>
      <c r="N115" s="13" t="s">
        <v>34</v>
      </c>
      <c r="O115" s="13" t="s">
        <v>34</v>
      </c>
      <c r="P115" s="71">
        <v>0.93680555555555556</v>
      </c>
      <c r="Q115" s="57">
        <f t="shared" si="9"/>
        <v>2.0138888888888928E-2</v>
      </c>
      <c r="R115" s="77" t="s">
        <v>39</v>
      </c>
      <c r="S115" s="13" t="s">
        <v>34</v>
      </c>
      <c r="T115" s="71">
        <v>0.9604166666666667</v>
      </c>
      <c r="U115" s="80">
        <f>T115-M115</f>
        <v>4.3750000000000067E-2</v>
      </c>
      <c r="V115" s="17" t="s">
        <v>55</v>
      </c>
    </row>
    <row r="116" spans="1:22" ht="15.75" hidden="1" customHeight="1">
      <c r="A116" s="54">
        <v>112</v>
      </c>
      <c r="B116" s="64">
        <v>46197</v>
      </c>
      <c r="C116" s="17" t="s">
        <v>64</v>
      </c>
      <c r="D116" s="17" t="s">
        <v>26</v>
      </c>
      <c r="E116" s="17" t="s">
        <v>27</v>
      </c>
      <c r="F116" s="17" t="s">
        <v>38</v>
      </c>
      <c r="G116" s="17" t="s">
        <v>39</v>
      </c>
      <c r="H116" s="17" t="s">
        <v>39</v>
      </c>
      <c r="I116" s="2" t="s">
        <v>207</v>
      </c>
      <c r="J116" s="18" t="s">
        <v>41</v>
      </c>
      <c r="K116" s="17">
        <v>611</v>
      </c>
      <c r="L116" s="17" t="s">
        <v>42</v>
      </c>
      <c r="M116" s="71">
        <v>0.98750000000000004</v>
      </c>
      <c r="N116" s="13" t="s">
        <v>34</v>
      </c>
      <c r="O116" s="13" t="s">
        <v>34</v>
      </c>
      <c r="P116" s="71">
        <v>0.99930555555555556</v>
      </c>
      <c r="Q116" s="57">
        <f t="shared" si="9"/>
        <v>1.1805555555555514E-2</v>
      </c>
      <c r="R116" s="77" t="s">
        <v>39</v>
      </c>
      <c r="S116" s="13" t="s">
        <v>34</v>
      </c>
      <c r="T116" s="71" t="s">
        <v>36</v>
      </c>
      <c r="U116" s="80" t="s">
        <v>36</v>
      </c>
      <c r="V116" s="17" t="s">
        <v>55</v>
      </c>
    </row>
    <row r="117" spans="1:22" ht="15.75" customHeight="1">
      <c r="A117" s="54">
        <v>45</v>
      </c>
      <c r="B117" s="64">
        <v>46197</v>
      </c>
      <c r="C117" s="17" t="s">
        <v>64</v>
      </c>
      <c r="D117" s="17" t="s">
        <v>26</v>
      </c>
      <c r="E117" s="17" t="s">
        <v>27</v>
      </c>
      <c r="F117" s="17" t="s">
        <v>38</v>
      </c>
      <c r="G117" s="17" t="s">
        <v>39</v>
      </c>
      <c r="H117" s="17" t="s">
        <v>39</v>
      </c>
      <c r="I117" s="84" t="s">
        <v>208</v>
      </c>
      <c r="J117" s="18" t="s">
        <v>32</v>
      </c>
      <c r="K117" s="17">
        <v>204</v>
      </c>
      <c r="L117" s="17" t="s">
        <v>33</v>
      </c>
      <c r="M117" s="14">
        <v>1.0326388888888889</v>
      </c>
      <c r="N117" s="13" t="s">
        <v>34</v>
      </c>
      <c r="O117" s="63" t="s">
        <v>87</v>
      </c>
      <c r="P117" s="14">
        <v>1.0423611111111111</v>
      </c>
      <c r="Q117" s="57">
        <f t="shared" si="9"/>
        <v>9.7222222222221877E-3</v>
      </c>
      <c r="R117" s="77" t="s">
        <v>71</v>
      </c>
      <c r="S117" s="17" t="s">
        <v>87</v>
      </c>
      <c r="T117" s="71">
        <v>1.0409722222222222</v>
      </c>
      <c r="U117" s="80">
        <f t="shared" si="10"/>
        <v>8.3333333333333037E-3</v>
      </c>
      <c r="V117" s="17" t="s">
        <v>55</v>
      </c>
    </row>
    <row r="118" spans="1:22" ht="15.75" hidden="1" customHeight="1">
      <c r="A118" s="54">
        <v>114</v>
      </c>
      <c r="B118" s="64">
        <v>46202</v>
      </c>
      <c r="C118" s="17" t="s">
        <v>120</v>
      </c>
      <c r="D118" s="17" t="s">
        <v>26</v>
      </c>
      <c r="E118" s="17"/>
      <c r="F118" s="17" t="s">
        <v>80</v>
      </c>
      <c r="G118" s="17" t="s">
        <v>29</v>
      </c>
      <c r="H118" s="17" t="s">
        <v>30</v>
      </c>
      <c r="I118" s="2" t="s">
        <v>209</v>
      </c>
      <c r="J118" s="18" t="s">
        <v>32</v>
      </c>
      <c r="K118" s="17">
        <v>204</v>
      </c>
      <c r="L118" s="17" t="s">
        <v>33</v>
      </c>
      <c r="M118" s="71">
        <v>0.31041666666666667</v>
      </c>
      <c r="N118" s="17" t="s">
        <v>34</v>
      </c>
      <c r="O118" s="17" t="s">
        <v>34</v>
      </c>
      <c r="P118" s="71">
        <v>0.31736111111111109</v>
      </c>
      <c r="Q118" s="102">
        <f t="shared" ref="Q118:Q123" si="11">P118-M118</f>
        <v>6.9444444444444198E-3</v>
      </c>
      <c r="R118" s="77" t="s">
        <v>39</v>
      </c>
      <c r="S118" s="18" t="s">
        <v>34</v>
      </c>
      <c r="T118" s="100">
        <v>0.3125</v>
      </c>
      <c r="U118" s="103">
        <f t="shared" ref="U118" si="12">T118-M118</f>
        <v>2.0833333333333259E-3</v>
      </c>
      <c r="V118" s="17" t="s">
        <v>37</v>
      </c>
    </row>
    <row r="119" spans="1:22" ht="15.75" hidden="1" customHeight="1">
      <c r="A119" s="54">
        <v>115</v>
      </c>
      <c r="B119" s="64">
        <v>46202</v>
      </c>
      <c r="C119" s="17" t="s">
        <v>120</v>
      </c>
      <c r="D119" s="17" t="s">
        <v>26</v>
      </c>
      <c r="E119" s="17"/>
      <c r="F119" s="17" t="s">
        <v>38</v>
      </c>
      <c r="G119" s="17" t="s">
        <v>29</v>
      </c>
      <c r="H119" s="17" t="s">
        <v>30</v>
      </c>
      <c r="I119" s="2" t="s">
        <v>210</v>
      </c>
      <c r="J119" s="18" t="s">
        <v>32</v>
      </c>
      <c r="K119" s="17">
        <v>204</v>
      </c>
      <c r="L119" s="17" t="s">
        <v>33</v>
      </c>
      <c r="M119" s="71">
        <v>0.31736111111111109</v>
      </c>
      <c r="N119" s="17" t="s">
        <v>34</v>
      </c>
      <c r="O119" s="17" t="s">
        <v>34</v>
      </c>
      <c r="P119" s="71">
        <v>0.32847222222222222</v>
      </c>
      <c r="Q119" s="102">
        <f t="shared" ref="Q119" si="13">P119-M119</f>
        <v>1.1111111111111127E-2</v>
      </c>
      <c r="R119" s="77" t="s">
        <v>39</v>
      </c>
      <c r="S119" s="18" t="s">
        <v>34</v>
      </c>
      <c r="T119" s="77" t="s">
        <v>36</v>
      </c>
      <c r="U119" s="103" t="s">
        <v>36</v>
      </c>
      <c r="V119" s="17" t="s">
        <v>37</v>
      </c>
    </row>
    <row r="120" spans="1:22" ht="15.75" customHeight="1">
      <c r="A120" s="53">
        <v>46</v>
      </c>
      <c r="B120" s="106">
        <v>46202</v>
      </c>
      <c r="C120" s="82" t="s">
        <v>120</v>
      </c>
      <c r="D120" s="82" t="s">
        <v>26</v>
      </c>
      <c r="E120" s="82"/>
      <c r="F120" s="82" t="s">
        <v>80</v>
      </c>
      <c r="G120" s="82" t="s">
        <v>39</v>
      </c>
      <c r="H120" s="101" t="s">
        <v>39</v>
      </c>
      <c r="I120" s="119" t="s">
        <v>211</v>
      </c>
      <c r="J120" s="81" t="s">
        <v>41</v>
      </c>
      <c r="K120" s="82">
        <v>611</v>
      </c>
      <c r="L120" s="82" t="s">
        <v>42</v>
      </c>
      <c r="M120" s="87">
        <v>0.40833333333333333</v>
      </c>
      <c r="N120" s="82" t="s">
        <v>34</v>
      </c>
      <c r="O120" s="86" t="s">
        <v>133</v>
      </c>
      <c r="P120" s="87">
        <v>0.42152777777777778</v>
      </c>
      <c r="Q120" s="107">
        <f t="shared" si="11"/>
        <v>1.3194444444444453E-2</v>
      </c>
      <c r="R120" s="99" t="s">
        <v>71</v>
      </c>
      <c r="S120" s="82" t="s">
        <v>133</v>
      </c>
      <c r="T120" s="87">
        <v>0.41458333333333336</v>
      </c>
      <c r="U120" s="103">
        <f t="shared" ref="U120:U123" si="14">T120-M120</f>
        <v>6.2500000000000333E-3</v>
      </c>
      <c r="V120" s="82" t="s">
        <v>51</v>
      </c>
    </row>
    <row r="121" spans="1:22" ht="15.75" hidden="1" customHeight="1">
      <c r="A121" s="54">
        <v>117</v>
      </c>
      <c r="B121" s="64">
        <v>46202</v>
      </c>
      <c r="C121" s="17" t="s">
        <v>120</v>
      </c>
      <c r="D121" s="17" t="s">
        <v>26</v>
      </c>
      <c r="E121" s="17"/>
      <c r="F121" s="17" t="s">
        <v>38</v>
      </c>
      <c r="G121" s="17" t="s">
        <v>39</v>
      </c>
      <c r="H121" s="79" t="s">
        <v>39</v>
      </c>
      <c r="I121" s="2" t="s">
        <v>212</v>
      </c>
      <c r="J121" s="18" t="s">
        <v>41</v>
      </c>
      <c r="K121" s="17">
        <v>611</v>
      </c>
      <c r="L121" s="17" t="s">
        <v>42</v>
      </c>
      <c r="M121" s="71">
        <v>0.48194444444444445</v>
      </c>
      <c r="N121" s="17" t="s">
        <v>34</v>
      </c>
      <c r="O121" s="17" t="s">
        <v>34</v>
      </c>
      <c r="P121" s="71">
        <v>0.48541666666666666</v>
      </c>
      <c r="Q121" s="102">
        <f t="shared" si="11"/>
        <v>3.4722222222222099E-3</v>
      </c>
      <c r="R121" s="77" t="s">
        <v>39</v>
      </c>
      <c r="S121" s="18" t="s">
        <v>34</v>
      </c>
      <c r="T121" s="100" t="s">
        <v>36</v>
      </c>
      <c r="U121" s="103" t="s">
        <v>36</v>
      </c>
      <c r="V121" s="17" t="s">
        <v>74</v>
      </c>
    </row>
    <row r="122" spans="1:22" ht="15.75" customHeight="1">
      <c r="A122" s="54">
        <v>47</v>
      </c>
      <c r="B122" s="64">
        <v>46202</v>
      </c>
      <c r="C122" s="17" t="s">
        <v>120</v>
      </c>
      <c r="D122" s="17" t="s">
        <v>26</v>
      </c>
      <c r="E122" s="17"/>
      <c r="F122" s="17" t="s">
        <v>38</v>
      </c>
      <c r="G122" s="17" t="s">
        <v>39</v>
      </c>
      <c r="H122" s="79" t="s">
        <v>39</v>
      </c>
      <c r="I122" s="1" t="s">
        <v>213</v>
      </c>
      <c r="J122" s="18" t="s">
        <v>32</v>
      </c>
      <c r="K122" s="17">
        <v>204</v>
      </c>
      <c r="L122" s="17" t="s">
        <v>33</v>
      </c>
      <c r="M122" s="71">
        <v>0.51666666666666672</v>
      </c>
      <c r="N122" s="17" t="s">
        <v>34</v>
      </c>
      <c r="O122" s="1" t="s">
        <v>87</v>
      </c>
      <c r="P122" s="71">
        <v>0.53541666666666665</v>
      </c>
      <c r="Q122" s="102">
        <f t="shared" si="11"/>
        <v>1.8749999999999933E-2</v>
      </c>
      <c r="R122" s="77" t="s">
        <v>71</v>
      </c>
      <c r="S122" s="17" t="s">
        <v>87</v>
      </c>
      <c r="T122" s="77">
        <v>0.55694444444444446</v>
      </c>
      <c r="U122" s="103">
        <f t="shared" si="14"/>
        <v>4.0277777777777746E-2</v>
      </c>
      <c r="V122" s="17" t="s">
        <v>74</v>
      </c>
    </row>
    <row r="123" spans="1:22" ht="15.75" hidden="1" customHeight="1">
      <c r="A123" s="54">
        <v>119</v>
      </c>
      <c r="B123" s="64">
        <v>46203</v>
      </c>
      <c r="C123" s="17" t="s">
        <v>25</v>
      </c>
      <c r="D123" s="89" t="s">
        <v>26</v>
      </c>
      <c r="E123" s="17" t="s">
        <v>121</v>
      </c>
      <c r="F123" s="17" t="s">
        <v>214</v>
      </c>
      <c r="G123" s="17" t="s">
        <v>39</v>
      </c>
      <c r="H123" s="17" t="s">
        <v>39</v>
      </c>
      <c r="I123" s="2" t="s">
        <v>215</v>
      </c>
      <c r="J123" s="104" t="s">
        <v>32</v>
      </c>
      <c r="K123" s="105">
        <v>204</v>
      </c>
      <c r="L123" s="112" t="s">
        <v>33</v>
      </c>
      <c r="M123" s="87">
        <v>0.57499999999999996</v>
      </c>
      <c r="N123" s="113" t="s">
        <v>34</v>
      </c>
      <c r="O123" s="112" t="s">
        <v>34</v>
      </c>
      <c r="P123" s="87">
        <v>0.58333333333333337</v>
      </c>
      <c r="Q123" s="114">
        <f t="shared" si="11"/>
        <v>8.3333333333334147E-3</v>
      </c>
      <c r="R123" s="99" t="s">
        <v>39</v>
      </c>
      <c r="S123" s="115" t="s">
        <v>34</v>
      </c>
      <c r="T123" s="99">
        <v>0.61805555555555558</v>
      </c>
      <c r="U123" s="103">
        <f t="shared" si="14"/>
        <v>4.3055555555555625E-2</v>
      </c>
      <c r="V123" s="82" t="s">
        <v>55</v>
      </c>
    </row>
    <row r="1042788" spans="14:15" ht="15.75" customHeight="1">
      <c r="N1042788" s="9"/>
      <c r="O1042788" s="10"/>
    </row>
    <row r="1043402" spans="15:15" ht="15.75" customHeight="1">
      <c r="O1043402" s="10"/>
    </row>
    <row r="1044759" spans="14:18" ht="15.75" customHeight="1">
      <c r="N1044759" s="11"/>
    </row>
    <row r="1044760" spans="14:18" ht="15.75" customHeight="1">
      <c r="Q1044760" s="12"/>
      <c r="R1044760" s="12"/>
    </row>
    <row r="1045422" spans="14:21" ht="15.75" customHeight="1">
      <c r="N1045422" s="13"/>
      <c r="U1045422" s="15"/>
    </row>
    <row r="1046003" spans="14:18" ht="15.75" customHeight="1">
      <c r="O1046003" s="2"/>
    </row>
    <row r="1046005" spans="14:18" ht="15.75" customHeight="1">
      <c r="N1046005" s="17"/>
    </row>
    <row r="1046008" spans="14:18" ht="15.75" customHeight="1">
      <c r="O1046008" s="2"/>
      <c r="Q1046008" s="19"/>
      <c r="R1046008" s="50"/>
    </row>
    <row r="1046691" spans="17:21" ht="15.75" customHeight="1">
      <c r="U1046691" s="19"/>
    </row>
    <row r="1046695" spans="17:21" ht="15.75" customHeight="1">
      <c r="Q1046695" s="15"/>
      <c r="R1046695" s="50"/>
      <c r="S1046695" s="18"/>
    </row>
    <row r="1047317" spans="14:21" ht="15.75" customHeight="1">
      <c r="O1047317" s="2"/>
    </row>
    <row r="1047318" spans="14:21" ht="15.75" customHeight="1">
      <c r="N1047318" s="13"/>
      <c r="Q1047318" s="19">
        <f>P1047318-M1047318</f>
        <v>0</v>
      </c>
      <c r="R1047318" s="50"/>
      <c r="U1047318" s="19">
        <f>T1047318-M1047318</f>
        <v>0</v>
      </c>
    </row>
    <row r="1047337" spans="14:14" ht="15.75" customHeight="1">
      <c r="N1047337" s="17"/>
    </row>
    <row r="1047342" spans="14:14" ht="15.75" customHeight="1">
      <c r="N1047342" s="17"/>
    </row>
    <row r="1047343" spans="14:14" ht="15.75" customHeight="1">
      <c r="N1047343" s="17"/>
    </row>
    <row r="1047345" spans="14:14" ht="15.75" customHeight="1">
      <c r="N1047345" s="17"/>
    </row>
    <row r="1047944" spans="14:15" ht="15.75" customHeight="1">
      <c r="N1047944" s="17"/>
      <c r="O1047944" s="23"/>
    </row>
    <row r="1047949" spans="14:15" ht="15.75" customHeight="1">
      <c r="N1047949" s="17"/>
    </row>
    <row r="1047952" spans="14:15" ht="15.75" customHeight="1">
      <c r="N1047952" s="17"/>
      <c r="O1047952" s="37"/>
    </row>
    <row r="1047956" spans="14:18" ht="15.75" customHeight="1">
      <c r="R1047956" s="56"/>
    </row>
    <row r="1047960" spans="14:18" ht="15.75" customHeight="1">
      <c r="N1047960" s="17"/>
    </row>
  </sheetData>
  <autoFilter xmlns:x14="http://schemas.microsoft.com/office/spreadsheetml/2009/9/main" ref="A4:Y123" xr:uid="{CC67B61D-700D-4B00-9628-BBFD5F20A935}">
    <filterColumn colId="14">
      <filters>
        <mc:AlternateContent xmlns:mc="http://schemas.openxmlformats.org/markup-compatibility/2006">
          <mc:Choice Requires="x14">
            <x14:filter val="&lt; &lt; SE SOLICITA AMABLEMENTE ACOMPAÑAMIENTO DE POLICÍA DADO QUE SE INDENTIFICA CIUDADANA EN ALTO RIESGO, CIUDADANA CON ANTECEDENTES DE VIOLENCIAS GENERADAS POR EL MISMO AGRESOR) &gt;&gt;"/>
            <x14:filter val="&lt; &lt;SE SOLICITA  AMABLEMENTE APOYO Y PRESENCIA  DE MEBOG DADO QUE SE IDENTIFICA  ALTO RIESGO DE FEMINICIDIO, DIRECCIÓN DE CIUDADANA  KR 18F 90 SUR 68 PARA EL OPORTUNO DIRECCIONAMIENTO DEL INCIDENTE POR PARTE DE LA AGENCIA MUJ &gt;&gt;"/>
            <x14:filter val="&lt; &lt;SE SOLICITA  AMABLEMENTE PRESENCIA Y APOYO DE MEBOG/CRUE PARA REGISTRAR DATOS DE LA MUJER VÍCTIMA  (NOMBRE, NÚMERO DE CÉDULA Y TELÉFONO DE CONTACTO)  PARA EL OPORTUNO DIRECCIONAMIENTO DEL INCIDENTE POR PARTE DE LA AGENCIA MUJ. SE IDENTIFICA  ALTO RIESGO DE FEMINICIDIO &gt;&gt;"/>
            <x14:filter val="&lt; CIUDADANA SOLICITA  ACOMPAÑAMIENTO URGENTE REFIERE ESTÁ EN ALTO RIESGO, SOLICITA ACOMPAÑAMIENTO URGENTE DE POLICÍA. &gt;"/>
            <x14:filter val="&lt; SE SOLICITA  APOYO DE MEBOG CIUDADANA EN VÍA PÚBLICA CON MENOR DE EDAD, SE ENCUANTRA EN RIESGO SU PAREJA LA AGREDIÓ Y NO TIENE RED DE APOYO &gt;"/>
            <x14:filter val="&lt; SE SOLICITA AMABLEMENTE  EL APOYO DE LA AGENCIA MEBOG  PARA VERIFICAR LA SITUACIÓN, MUJER EN ALTO RIESGO DE FEMINICIDIO, MENORES DE EDAD EN EL LUGAR Y AGRESOR EN ESTADO DE EMBRIAGUEZ &gt;"/>
            <x14:filter val="&lt; SE SOLICITA AMABLEMENTE ACOMPAÑAMIENTO Y PRESENCIA  DE MEBOG, AGRESOR  CON ARMA BLANCA EN EL LUGAR DE IGUAL MANERA  APOYO DE MEBOG Y CRUE PARA REGISTRAR DATOS DE LA MUJER VÍCTIMA &lt;(NOMBRE, NÚMERO DE CÉDULA Y TELÉFONO DE CONTACTO) &gt; PARA EL OPORTUNO DIRECCIONAMIENTO DEL INCIDENTE POR PARTE DE LA AGENCIA MUJ&gt;"/>
            <x14:filter val="&lt; SE SOLICITA AMABLEMENTE APOYO DE MEBOG ACOMPAÑAMIENTO Y PRESENCIA DADO QUE SE IDENTIFICA CIUDADANA EN ALTO RIESGO DE FEMINICIDIO &gt;"/>
            <x14:filter val="&lt; SE SOLICITA EL APOYO DE MEBOG YA QUE EN LA TRASFERENCIA DE VOZ SE IDENTIFICA QUE EL AGRESOR ESTÁ EN EL LUGAR, CASA 4 PISOS ELLA SE ENCUANTRA EN EL SEGUNDO PISO &gt;"/>
            <x14:filter val="EN TRANSFERENCIA DE VOZ CIUDADANA  REPORTA QUE ESTÁ EN RIESGO EN EL MOMENTO, SOLICITA PRESENCIA DE POLICÍA."/>
            <x14:filter val="SE  REALIZÓ ARTICULACIÓN CON SEGURIDAD PARA REALIZAR TRASLADO Y ACOMPAÑAMIENTO"/>
            <x14:filter val="SE SOLICITA  AMABLEMENTE APOYO DE MEBOG PARA REGISTRAR DATOS DE LA MUJER VÍCTIMA &lt; (NOMBRE, NÚMERO DE CÉDULA Y TELÉFONO DE CONTACTO) &gt; PARA EL OPORTUNO DIRECCIONAMIENTO DEL INCIDENTE POR PARTE DE LA AGENCIA MUJ"/>
            <x14:filter val="SE SOLICITA  AMABLEMENTE APOYO DE MEBOG/CRUE PARA REGISTRAR DATOS DE LA MUJER VÍCTIMA &lt; (NOMBRE, NÚMERO DE CÉDULA Y TELÉFONO DE CONTACTO) &gt; PARA EL OPORTUNO DIRECCIONAMIENTO DEL INCIDENTE POR PARTE DE LA AGENCIA MUJ"/>
            <x14:filter val="SE SOLICITA  AMBLEMENTE APOYO DE MEBOG PARA REGISTRAR DATOS DE LA MUJER VÍCTIMA &lt; (NOMBRE, NÚMERO DE CÉDULA Y TELÉFONO DE CONTACTO) &gt; PARA EL OPORTUNO DIRECCIONAMIENTO DEL INCIDENTE POR PARTE DE LA AGENCIA MUJ"/>
            <x14:filter val="SE SOLICITA AMABLEMENTE  APOYO DE MEBOG PARA REGISTRAR &lt; DATOS DE LA MUJER VÍCTIMA (NOMBRE, NÚMERO DE CÉDULA Y TELÉFONO DE CONTACTO) &gt; PARA EL OPORTUNO DIRECCIONAMIENTO DEL INCIDENTE POR PARTE DE LA AGENCIA MUJ."/>
            <x14:filter val="SE SOLICITA AMABLEMENTE  APOYO DE MEBOG PARA REGISTRAR DATOS DE LA MUJER VÍCTIMA &lt; (NOMBRE, NÚMERO DE CÉDULA Y TELÉFONO DE CONTACTO) &gt; PARA EL OPORTUNO DIRECCIONAMIENTO DEL INCIDENTE POR PARTE DE LA AGENCIA MUJ"/>
            <x14:filter val="SE SOLICITA AMABLEMENTE  APOYO DE MEBOG/CRUE PARA REGISTRAR  ESTADO Y APORTAR &lt; DATOS DE LA MUJER VÍCTIMA (NOMBRE, NÚMERO DE CÉDULA Y TELÉFONO DE CONTACTO) &gt; PARA EL OPORTUNO DIRECCIONAMIENTO DEL INCIDENTE POR PARTE DE LA AGENCIA MUJ."/>
            <x14:filter val="SE SOLICITA AMABLEMENTE  APOYO DE MEBOG/CRUE PARA REGISTRAR DATOS DE LA MUJER VÍCTIMA &lt; (NOMBRE, NÚMERO DE CÉDULA Y TELÉFONO DE CONTACTO) &gt; PARA EL OPORTUNO DIRECCIONAMIENTO DEL INCIDENTE POR PARTE DE LA AGENCIA MUJ"/>
            <x14:filter val="SE SOLICITA AMABLEMENTE APOYO DE MEBOG/CRUE PARA REGISTRAR DATOS DE LA MUJER VÍCTIMA &lt; (NOMBRE, NÚMERO DE CÉDULA Y TELÉFONO DE CONTACTO) &gt; PARA EL OPORTUNO DIRECCIONAMIENTO DEL INCIDENTE POR PARTE DE LA AGENCIA MUJ"/>
            <x14:filter val="SE SOLICITA AMABLEMENTE EL APOYO DE MEBOG Y CRUE PARA REGISTRAR DATOS DE LA MUJER VÍCTIMA &lt; NOMBRE, NÚMERO DE CÉDULA Y TELÉFONO DE CONTACTO &gt; PARA EL OPORTUNO DIRECCIONAMIENTO DEL INCIDENTE POR PARTE DE LA AGENCIA MUJ."/>
            <x14:filter val="SE SOLICITA AMABLEMENTE ELAPOYO DE MEBOG PARA REGISTRAR DATOS DE LA MUJER VÍCTIMA &lt; NOMBRE, NÚMERO DE CÉDULA Y TELÉFONO DE CONTACTO &gt; PARA EL OPORTUNO DIRECCIONAMIENTO DEL INCIDENTE POR PARTE DE LA AGENCIA MUJ."/>
            <x14:filter val="SE SOLICITA AMABLEMENTE ELAPOYO DE MEBOG Y CRUE PARA REGISTRAR DATOS DE LA MUJER VÍCTIMA &lt; NOMBRE, NÚMERO DE CÉDULA Y TELÉFONO DE CONTACTO &gt; PARA EL OPORTUNO DIRECCIONAMIENTO DEL INCIDENTE POR PARTE DE LA AGENCIA MUJ."/>
            <x14:filter val="SE SOLICITA APOYO DE MEBOG PARA REGISTRAR DATOS DE LA MUJER VÍCTIMA &lt; (NOMBRE, NÚMERO DE CÉDULA Y TELÉFONO DE CONTACTO) &gt; PARA EL OPORTUNO DIRECCIONAMIENTO DEL INCIDENTE POR PARTE DE LA AGENCIA MUJ"/>
            <x14:filter val="SE SOLICITA APOYO DE MEBOG/CRUE PARA REGISTRAR DATOS DE LA MUJER VÍCTIMA &lt; (NOMBRE, NÚMERO DE CÉDULA Y TELÉFONO DE CONTACTO) &gt; PARA EL OPORTUNO DIRECCIONAMIENTO DEL INCIDENTE POR PARTE DE LA AGENCIA MUJ"/>
          </mc:Choice>
          <mc:Fallback>
            <filter val="&lt; &lt; SE SOLICITA AMABLEMENTE ACOMPAÑAMIENTO DE POLICÍA DADO QUE SE INDENTIFICA CIUDADANA EN ALTO RIESGO, CIUDADANA CON ANTECEDENTES DE VIOLENCIAS GENERADAS POR EL MISMO AGRESOR) &gt;&gt;"/>
            <filter val="&lt; &lt;SE SOLICITA  AMABLEMENTE APOYO Y PRESENCIA  DE MEBOG DADO QUE SE IDENTIFICA  ALTO RIESGO DE FEMINICIDIO, DIRECCIÓN DE CIUDADANA  KR 18F 90 SUR 68 PARA EL OPORTUNO DIRECCIONAMIENTO DEL INCIDENTE POR PARTE DE LA AGENCIA MUJ &gt;&gt;"/>
            <filter val="&lt; CIUDADANA SOLICITA  ACOMPAÑAMIENTO URGENTE REFIERE ESTÁ EN ALTO RIESGO, SOLICITA ACOMPAÑAMIENTO URGENTE DE POLICÍA. &gt;"/>
            <filter val="&lt; SE SOLICITA  APOYO DE MEBOG CIUDADANA EN VÍA PÚBLICA CON MENOR DE EDAD, SE ENCUANTRA EN RIESGO SU PAREJA LA AGREDIÓ Y NO TIENE RED DE APOYO &gt;"/>
            <filter val="&lt; SE SOLICITA AMABLEMENTE  EL APOYO DE LA AGENCIA MEBOG  PARA VERIFICAR LA SITUACIÓN, MUJER EN ALTO RIESGO DE FEMINICIDIO, MENORES DE EDAD EN EL LUGAR Y AGRESOR EN ESTADO DE EMBRIAGUEZ &gt;"/>
            <filter val="&lt; SE SOLICITA AMABLEMENTE APOYO DE MEBOG ACOMPAÑAMIENTO Y PRESENCIA DADO QUE SE IDENTIFICA CIUDADANA EN ALTO RIESGO DE FEMINICIDIO &gt;"/>
            <filter val="&lt; SE SOLICITA EL APOYO DE MEBOG YA QUE EN LA TRASFERENCIA DE VOZ SE IDENTIFICA QUE EL AGRESOR ESTÁ EN EL LUGAR, CASA 4 PISOS ELLA SE ENCUANTRA EN EL SEGUNDO PISO &gt;"/>
            <filter val="EN TRANSFERENCIA DE VOZ CIUDADANA  REPORTA QUE ESTÁ EN RIESGO EN EL MOMENTO, SOLICITA PRESENCIA DE POLICÍA."/>
            <filter val="SE  REALIZÓ ARTICULACIÓN CON SEGURIDAD PARA REALIZAR TRASLADO Y ACOMPAÑAMIENTO"/>
            <filter val="SE SOLICITA  AMABLEMENTE APOYO DE MEBOG PARA REGISTRAR DATOS DE LA MUJER VÍCTIMA &lt; (NOMBRE, NÚMERO DE CÉDULA Y TELÉFONO DE CONTACTO) &gt; PARA EL OPORTUNO DIRECCIONAMIENTO DEL INCIDENTE POR PARTE DE LA AGENCIA MUJ"/>
            <filter val="SE SOLICITA  AMABLEMENTE APOYO DE MEBOG/CRUE PARA REGISTRAR DATOS DE LA MUJER VÍCTIMA &lt; (NOMBRE, NÚMERO DE CÉDULA Y TELÉFONO DE CONTACTO) &gt; PARA EL OPORTUNO DIRECCIONAMIENTO DEL INCIDENTE POR PARTE DE LA AGENCIA MUJ"/>
            <filter val="SE SOLICITA  AMBLEMENTE APOYO DE MEBOG PARA REGISTRAR DATOS DE LA MUJER VÍCTIMA &lt; (NOMBRE, NÚMERO DE CÉDULA Y TELÉFONO DE CONTACTO) &gt; PARA EL OPORTUNO DIRECCIONAMIENTO DEL INCIDENTE POR PARTE DE LA AGENCIA MUJ"/>
            <filter val="SE SOLICITA AMABLEMENTE  APOYO DE MEBOG PARA REGISTRAR &lt; DATOS DE LA MUJER VÍCTIMA (NOMBRE, NÚMERO DE CÉDULA Y TELÉFONO DE CONTACTO) &gt; PARA EL OPORTUNO DIRECCIONAMIENTO DEL INCIDENTE POR PARTE DE LA AGENCIA MUJ."/>
            <filter val="SE SOLICITA AMABLEMENTE  APOYO DE MEBOG PARA REGISTRAR DATOS DE LA MUJER VÍCTIMA &lt; (NOMBRE, NÚMERO DE CÉDULA Y TELÉFONO DE CONTACTO) &gt; PARA EL OPORTUNO DIRECCIONAMIENTO DEL INCIDENTE POR PARTE DE LA AGENCIA MUJ"/>
            <filter val="SE SOLICITA AMABLEMENTE  APOYO DE MEBOG/CRUE PARA REGISTRAR  ESTADO Y APORTAR &lt; DATOS DE LA MUJER VÍCTIMA (NOMBRE, NÚMERO DE CÉDULA Y TELÉFONO DE CONTACTO) &gt; PARA EL OPORTUNO DIRECCIONAMIENTO DEL INCIDENTE POR PARTE DE LA AGENCIA MUJ."/>
            <filter val="SE SOLICITA AMABLEMENTE  APOYO DE MEBOG/CRUE PARA REGISTRAR DATOS DE LA MUJER VÍCTIMA &lt; (NOMBRE, NÚMERO DE CÉDULA Y TELÉFONO DE CONTACTO) &gt; PARA EL OPORTUNO DIRECCIONAMIENTO DEL INCIDENTE POR PARTE DE LA AGENCIA MUJ"/>
            <filter val="SE SOLICITA AMABLEMENTE APOYO DE MEBOG/CRUE PARA REGISTRAR DATOS DE LA MUJER VÍCTIMA &lt; (NOMBRE, NÚMERO DE CÉDULA Y TELÉFONO DE CONTACTO) &gt; PARA EL OPORTUNO DIRECCIONAMIENTO DEL INCIDENTE POR PARTE DE LA AGENCIA MUJ"/>
            <filter val="SE SOLICITA AMABLEMENTE EL APOYO DE MEBOG Y CRUE PARA REGISTRAR DATOS DE LA MUJER VÍCTIMA &lt; NOMBRE, NÚMERO DE CÉDULA Y TELÉFONO DE CONTACTO &gt; PARA EL OPORTUNO DIRECCIONAMIENTO DEL INCIDENTE POR PARTE DE LA AGENCIA MUJ."/>
            <filter val="SE SOLICITA AMABLEMENTE ELAPOYO DE MEBOG PARA REGISTRAR DATOS DE LA MUJER VÍCTIMA &lt; NOMBRE, NÚMERO DE CÉDULA Y TELÉFONO DE CONTACTO &gt; PARA EL OPORTUNO DIRECCIONAMIENTO DEL INCIDENTE POR PARTE DE LA AGENCIA MUJ."/>
            <filter val="SE SOLICITA AMABLEMENTE ELAPOYO DE MEBOG Y CRUE PARA REGISTRAR DATOS DE LA MUJER VÍCTIMA &lt; NOMBRE, NÚMERO DE CÉDULA Y TELÉFONO DE CONTACTO &gt; PARA EL OPORTUNO DIRECCIONAMIENTO DEL INCIDENTE POR PARTE DE LA AGENCIA MUJ."/>
            <filter val="SE SOLICITA APOYO DE MEBOG PARA REGISTRAR DATOS DE LA MUJER VÍCTIMA &lt; (NOMBRE, NÚMERO DE CÉDULA Y TELÉFONO DE CONTACTO) &gt; PARA EL OPORTUNO DIRECCIONAMIENTO DEL INCIDENTE POR PARTE DE LA AGENCIA MUJ"/>
            <filter val="SE SOLICITA APOYO DE MEBOG/CRUE PARA REGISTRAR DATOS DE LA MUJER VÍCTIMA &lt; (NOMBRE, NÚMERO DE CÉDULA Y TELÉFONO DE CONTACTO) &gt; PARA EL OPORTUNO DIRECCIONAMIENTO DEL INCIDENTE POR PARTE DE LA AGENCIA MUJ"/>
          </mc:Fallback>
        </mc:AlternateContent>
      </filters>
    </filterColumn>
  </autoFilter>
  <mergeCells count="6">
    <mergeCell ref="A2:XFD2"/>
    <mergeCell ref="M3:U3"/>
    <mergeCell ref="A1:V1"/>
    <mergeCell ref="A3:A4"/>
    <mergeCell ref="B3:H3"/>
    <mergeCell ref="I3:L3"/>
  </mergeCells>
  <dataValidations count="3">
    <dataValidation allowBlank="1" showInputMessage="1" showErrorMessage="1" sqref="A3 B3:B4 I3:I4 M3:M4 S4:U4 N4:Q4" xr:uid="{1946F165-6793-4691-A30C-5A240EB00F80}"/>
    <dataValidation showDropDown="1" showInputMessage="1" showErrorMessage="1" sqref="I1039211:I1040093" xr:uid="{369C44B2-AA42-4EBD-A4A8-794C5B842847}"/>
    <dataValidation type="list" allowBlank="1" showInputMessage="1" showErrorMessage="1" sqref="J4:L122 L124:L1043399 V3:V1048576 J124:K1042790 H1 R1 R10:R44 R3:R8 R47:R1048576 D3:H1048576 C1043808:C1048576 C3:C1042790" xr:uid="{A6346474-7597-4E55-98AF-EFF34CC029F7}">
      <formula1>#REF!</formula1>
    </dataValidation>
  </dataValidations>
  <pageMargins left="0.7" right="0.7" top="0.75" bottom="0.75" header="0.3" footer="0.3"/>
  <headerFooter>
    <oddFooter>&amp;C_x000D_&amp;1#&amp;"Calibri"&amp;10&amp;K000000 Información Pública</oddFooter>
  </headerFooter>
  <drawing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Andrea Rodriguez</dc:creator>
  <cp:keywords/>
  <dc:description/>
  <cp:lastModifiedBy>Sandra Milena Rodríguez Montero</cp:lastModifiedBy>
  <cp:revision/>
  <dcterms:created xsi:type="dcterms:W3CDTF">2023-05-01T05:55:08Z</dcterms:created>
  <dcterms:modified xsi:type="dcterms:W3CDTF">2026-07-01T00:46:24Z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1ce7ade-9104-4c19-8c21-3dd21d6d24ae_Enabled">
    <vt:lpwstr>true</vt:lpwstr>
  </property>
  <property fmtid="{D5CDD505-2E9C-101B-9397-08002B2CF9AE}" pid="3" name="MSIP_Label_21ce7ade-9104-4c19-8c21-3dd21d6d24ae_SetDate">
    <vt:lpwstr>2024-04-02T02:56:30Z</vt:lpwstr>
  </property>
  <property fmtid="{D5CDD505-2E9C-101B-9397-08002B2CF9AE}" pid="4" name="MSIP_Label_21ce7ade-9104-4c19-8c21-3dd21d6d24ae_Method">
    <vt:lpwstr>Standard</vt:lpwstr>
  </property>
  <property fmtid="{D5CDD505-2E9C-101B-9397-08002B2CF9AE}" pid="5" name="MSIP_Label_21ce7ade-9104-4c19-8c21-3dd21d6d24ae_Name">
    <vt:lpwstr>Información Pública</vt:lpwstr>
  </property>
  <property fmtid="{D5CDD505-2E9C-101B-9397-08002B2CF9AE}" pid="6" name="MSIP_Label_21ce7ade-9104-4c19-8c21-3dd21d6d24ae_SiteId">
    <vt:lpwstr>62014016-9db4-44c2-bf33-e4366b82fdaa</vt:lpwstr>
  </property>
  <property fmtid="{D5CDD505-2E9C-101B-9397-08002B2CF9AE}" pid="7" name="MSIP_Label_21ce7ade-9104-4c19-8c21-3dd21d6d24ae_ActionId">
    <vt:lpwstr>2319624f-2ef3-44f0-9330-f52f2fce6dc2</vt:lpwstr>
  </property>
  <property fmtid="{D5CDD505-2E9C-101B-9397-08002B2CF9AE}" pid="8" name="MSIP_Label_21ce7ade-9104-4c19-8c21-3dd21d6d24ae_ContentBits">
    <vt:lpwstr>2</vt:lpwstr>
  </property>
</Properties>
</file>