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C:\Users\Personal\Desktop\"/>
    </mc:Choice>
  </mc:AlternateContent>
  <xr:revisionPtr revIDLastSave="6" documentId="8_{927B018C-FE57-42A2-A1F8-B82D21272606}" xr6:coauthVersionLast="47" xr6:coauthVersionMax="47" xr10:uidLastSave="{BC646BE4-FF04-45A3-93F4-1FCDE8048670}"/>
  <bookViews>
    <workbookView xWindow="0" yWindow="0" windowWidth="20490" windowHeight="7650" firstSheet="3" activeTab="3" xr2:uid="{00000000-000D-0000-FFFF-FFFF00000000}"/>
  </bookViews>
  <sheets>
    <sheet name="ENERO" sheetId="24" state="hidden" r:id="rId1"/>
    <sheet name="FEBRERO" sheetId="25" state="hidden" r:id="rId2"/>
    <sheet name="MARZO" sheetId="26" state="hidden" r:id="rId3"/>
    <sheet name="JUNIO" sheetId="30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26" l="1"/>
  <c r="M6" i="26"/>
  <c r="M7" i="26"/>
  <c r="M8" i="26"/>
  <c r="M9" i="26"/>
  <c r="M11" i="26"/>
  <c r="M12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5" i="26"/>
  <c r="M9" i="25"/>
  <c r="M3" i="26"/>
  <c r="M5" i="24"/>
  <c r="M4" i="24"/>
  <c r="M3" i="24"/>
</calcChain>
</file>

<file path=xl/sharedStrings.xml><?xml version="1.0" encoding="utf-8"?>
<sst xmlns="http://schemas.openxmlformats.org/spreadsheetml/2006/main" count="202" uniqueCount="71">
  <si>
    <t>MATRIZ DE SOLICITUDES A MESA DE AYUDA
INTEGRACIÓN LPD - 123
2026</t>
  </si>
  <si>
    <t>N.</t>
  </si>
  <si>
    <t>ARTICULADORA
ANALISTA</t>
  </si>
  <si>
    <t>ARTICULADORA 
ANALISTA</t>
  </si>
  <si>
    <t>ENLACE OPERATIVA DE EMERGENCIA / PROFESIONAL DE MÓVIL</t>
  </si>
  <si>
    <t>TICKET N.</t>
  </si>
  <si>
    <t>DESCRIPCIÓN DEL AJUSTE</t>
  </si>
  <si>
    <t>NÚMERO PREMIER ONE</t>
  </si>
  <si>
    <t xml:space="preserve">ESTADO </t>
  </si>
  <si>
    <t>FECHA DE SOLICITUD</t>
  </si>
  <si>
    <t>FECHA DE CIERRE</t>
  </si>
  <si>
    <t>DÍAS TRANSCURRIDOS HASTA EL CIERRE</t>
  </si>
  <si>
    <t xml:space="preserve">CAMILA GARZÓN </t>
  </si>
  <si>
    <t>GINA INDABURO</t>
  </si>
  <si>
    <t>JULIANA AVENDAÑO</t>
  </si>
  <si>
    <t>UNIFICACIÓN HOJA DE VIDA</t>
  </si>
  <si>
    <t>MUJ-00000125-26</t>
  </si>
  <si>
    <t>CREADO</t>
  </si>
  <si>
    <t>APERTURA DE INCIDENTE</t>
  </si>
  <si>
    <t>MUJ-00008851-25</t>
  </si>
  <si>
    <t>ELIMINACIÓN CAUSAL DE CIERRE</t>
  </si>
  <si>
    <t>MUJ-00009075-25</t>
  </si>
  <si>
    <t>JOJHANA MICÁN</t>
  </si>
  <si>
    <t>MUJ-00000120-26</t>
  </si>
  <si>
    <t xml:space="preserve">1
</t>
  </si>
  <si>
    <t>CATALINA GARCÍA</t>
  </si>
  <si>
    <t>INGRID DELGADO</t>
  </si>
  <si>
    <t>SOLICITUD DE ACCESO A USUARIOS SDMUJER</t>
  </si>
  <si>
    <t>N/A</t>
  </si>
  <si>
    <t>SANDRA RODRÍGUEZ</t>
  </si>
  <si>
    <t>ANDREA BARRETO</t>
  </si>
  <si>
    <t>LUISA FRANCO</t>
  </si>
  <si>
    <t>MUJ-00000159-25</t>
  </si>
  <si>
    <t>SOLUCIONADO - CERRADO</t>
  </si>
  <si>
    <t>MUJ-00000103-25</t>
  </si>
  <si>
    <t>KAROL RAMÍREZ</t>
  </si>
  <si>
    <t>APERTURA DE INCIDENTE PARA EDICIÓN</t>
  </si>
  <si>
    <t>MUJ-00000171-26,  MUJ-00000191-26, MUJ-00000363-26, MUJ-00000407-26, MUJ-00000435-26, MUJ-00000535-26, MUJ-00000671-26,</t>
  </si>
  <si>
    <t>MAYRA PALACIOS</t>
  </si>
  <si>
    <t>MUJ-00000278-26</t>
  </si>
  <si>
    <t>APERTURA O AJUSTE DE INCIDENTE</t>
  </si>
  <si>
    <t>MUJ-00000683-26</t>
  </si>
  <si>
    <t xml:space="preserve">ANGIE ARIZA  </t>
  </si>
  <si>
    <t>NATHALY GÓMEZ</t>
  </si>
  <si>
    <t>NATALIA BARRERA</t>
  </si>
  <si>
    <t>MUJ-00000081-26 </t>
  </si>
  <si>
    <t>MUJ-00000420-26</t>
  </si>
  <si>
    <t>MUJ-000001583-26</t>
  </si>
  <si>
    <t>UNIFICAR DOS HOJAS DE VIDA</t>
  </si>
  <si>
    <t>MUJ-00001768-26</t>
  </si>
  <si>
    <t xml:space="preserve">REUBICACIÓN ATENCIÓN </t>
  </si>
  <si>
    <t>MUJ-00002032-26</t>
  </si>
  <si>
    <t>LINA SIERRA</t>
  </si>
  <si>
    <t>MUJ-00002147-26</t>
  </si>
  <si>
    <t>MUJ-00002108-26</t>
  </si>
  <si>
    <t>MUJ-00002267-26</t>
  </si>
  <si>
    <t>MUJ-00002268-26</t>
  </si>
  <si>
    <t>MUJ-00001371-26</t>
  </si>
  <si>
    <t>SOLICITUD DE CAMBIO DE ESTADO DE CIERRE</t>
  </si>
  <si>
    <t>MUJ-00001158-26</t>
  </si>
  <si>
    <t>ELIMINACIÓN DE HOJA DE VIDA</t>
  </si>
  <si>
    <t>NO APLICA</t>
  </si>
  <si>
    <t>TRASLADO DE ATENCIÓN</t>
  </si>
  <si>
    <t>MUJ-00004894-26</t>
  </si>
  <si>
    <t>CAROLINA ROMERO</t>
  </si>
  <si>
    <t xml:space="preserve">MODIFICACIÓN DE CAUSAL Y COMENTARIO DE CIERRE </t>
  </si>
  <si>
    <t>MUJ-00004400-26</t>
  </si>
  <si>
    <t>UNIFICACIÓN DE HOJAS DE VIDA</t>
  </si>
  <si>
    <t xml:space="preserve">52604	</t>
  </si>
  <si>
    <t>MUJ-00002292-26</t>
  </si>
  <si>
    <t>8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</si>
</sst>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20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8CBAD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/>
    </xf>
    <xf numFmtId="0" fontId="1" fillId="2" borderId="3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14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right" vertical="center"/>
    </xf>
    <xf numFmtId="14" fontId="0" fillId="0" borderId="0" xfId="0" applyNumberFormat="1" applyBorder="1"/>
    <xf numFmtId="1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wrapText="1"/>
    </xf>
    <xf numFmtId="14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2" fontId="0" fillId="0" borderId="0" xfId="0" applyNumberFormat="1" applyBorder="1" applyAlignment="1">
      <alignment horizontal="right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95250</xdr:rowOff>
    </xdr:from>
    <xdr:to>
      <xdr:col>4</xdr:col>
      <xdr:colOff>1066800</xdr:colOff>
      <xdr:row>0</xdr:row>
      <xdr:rowOff>771525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7F85A5-9456-4CB4-9A7C-288FCD95C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95250"/>
          <a:ext cx="2990850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95250</xdr:rowOff>
    </xdr:from>
    <xdr:to>
      <xdr:col>4</xdr:col>
      <xdr:colOff>1219200</xdr:colOff>
      <xdr:row>0</xdr:row>
      <xdr:rowOff>771525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2EEDA9-0FF3-46DD-B54D-6CEAA1D0B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95250"/>
          <a:ext cx="2990850" cy="676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95250</xdr:rowOff>
    </xdr:from>
    <xdr:to>
      <xdr:col>4</xdr:col>
      <xdr:colOff>1219200</xdr:colOff>
      <xdr:row>0</xdr:row>
      <xdr:rowOff>771525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562AC2-0596-4A1D-8DF2-9E40CCFE9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95250"/>
          <a:ext cx="2990850" cy="6762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95250</xdr:rowOff>
    </xdr:from>
    <xdr:to>
      <xdr:col>4</xdr:col>
      <xdr:colOff>638175</xdr:colOff>
      <xdr:row>0</xdr:row>
      <xdr:rowOff>771525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22EE24-1CC3-42A1-AC6A-E3A53D273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95250"/>
          <a:ext cx="2990850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63B51-5AA9-43ED-B87B-5EBD42D31392}">
  <dimension ref="C1:M33"/>
  <sheetViews>
    <sheetView workbookViewId="0">
      <selection activeCell="J8" sqref="J8"/>
    </sheetView>
  </sheetViews>
  <sheetFormatPr defaultRowHeight="15"/>
  <cols>
    <col min="4" max="4" width="20.5703125" customWidth="1"/>
    <col min="5" max="5" width="24" customWidth="1"/>
    <col min="6" max="6" width="29.28515625" customWidth="1"/>
    <col min="7" max="7" width="16.7109375" customWidth="1"/>
    <col min="8" max="8" width="42.5703125" customWidth="1"/>
    <col min="9" max="9" width="20" customWidth="1"/>
    <col min="10" max="10" width="16.140625" customWidth="1"/>
    <col min="11" max="11" width="18.85546875" customWidth="1"/>
    <col min="12" max="12" width="12.85546875" customWidth="1"/>
    <col min="13" max="13" width="17.42578125" style="11" customWidth="1"/>
  </cols>
  <sheetData>
    <row r="1" spans="3:13" s="1" customFormat="1" ht="93.75" customHeight="1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3:13" ht="45.75">
      <c r="C2" s="5" t="s">
        <v>1</v>
      </c>
      <c r="D2" s="16" t="s">
        <v>2</v>
      </c>
      <c r="E2" s="1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5" t="s">
        <v>11</v>
      </c>
    </row>
    <row r="3" spans="3:13" s="11" customFormat="1">
      <c r="C3" s="7">
        <v>1</v>
      </c>
      <c r="D3" s="7" t="s">
        <v>12</v>
      </c>
      <c r="E3" s="7" t="s">
        <v>13</v>
      </c>
      <c r="F3" s="7" t="s">
        <v>14</v>
      </c>
      <c r="G3" s="7">
        <v>47889</v>
      </c>
      <c r="H3" s="8" t="s">
        <v>15</v>
      </c>
      <c r="I3" s="9" t="s">
        <v>16</v>
      </c>
      <c r="J3" s="7" t="s">
        <v>17</v>
      </c>
      <c r="K3" s="10">
        <v>46027</v>
      </c>
      <c r="L3" s="10">
        <v>46027</v>
      </c>
      <c r="M3" s="17">
        <f>+L3-K3</f>
        <v>0</v>
      </c>
    </row>
    <row r="4" spans="3:13">
      <c r="C4" s="3">
        <v>2</v>
      </c>
      <c r="D4" s="7" t="s">
        <v>12</v>
      </c>
      <c r="E4" s="7" t="s">
        <v>13</v>
      </c>
      <c r="F4" s="7" t="s">
        <v>14</v>
      </c>
      <c r="G4" s="3">
        <v>47890</v>
      </c>
      <c r="H4" s="2" t="s">
        <v>18</v>
      </c>
      <c r="I4" s="3" t="s">
        <v>19</v>
      </c>
      <c r="J4" s="7" t="s">
        <v>17</v>
      </c>
      <c r="K4" s="10">
        <v>46027</v>
      </c>
      <c r="L4" s="10">
        <v>46027</v>
      </c>
      <c r="M4" s="17">
        <f t="shared" ref="M4:M5" si="0">+L4-K4</f>
        <v>0</v>
      </c>
    </row>
    <row r="5" spans="3:13">
      <c r="C5" s="3">
        <v>3</v>
      </c>
      <c r="D5" s="7" t="s">
        <v>12</v>
      </c>
      <c r="E5" s="7" t="s">
        <v>13</v>
      </c>
      <c r="F5" s="7" t="s">
        <v>14</v>
      </c>
      <c r="G5" s="3">
        <v>47891</v>
      </c>
      <c r="H5" s="2" t="s">
        <v>20</v>
      </c>
      <c r="I5" s="3" t="s">
        <v>21</v>
      </c>
      <c r="J5" s="3" t="s">
        <v>17</v>
      </c>
      <c r="K5" s="10">
        <v>46027</v>
      </c>
      <c r="L5" s="10">
        <v>46027</v>
      </c>
      <c r="M5" s="17">
        <f t="shared" si="0"/>
        <v>0</v>
      </c>
    </row>
    <row r="6" spans="3:13">
      <c r="C6" s="3">
        <v>4</v>
      </c>
      <c r="D6" s="3" t="s">
        <v>12</v>
      </c>
      <c r="E6" s="3" t="s">
        <v>13</v>
      </c>
      <c r="F6" s="3" t="s">
        <v>22</v>
      </c>
      <c r="G6" s="3">
        <v>47956</v>
      </c>
      <c r="H6" s="2" t="s">
        <v>18</v>
      </c>
      <c r="I6" s="2" t="s">
        <v>23</v>
      </c>
      <c r="J6" s="3" t="s">
        <v>17</v>
      </c>
      <c r="K6" s="12">
        <v>46028</v>
      </c>
      <c r="L6" s="4">
        <v>46029</v>
      </c>
      <c r="M6" s="18" t="s">
        <v>24</v>
      </c>
    </row>
    <row r="7" spans="3:13">
      <c r="C7" s="3">
        <v>5</v>
      </c>
      <c r="D7" s="3" t="s">
        <v>25</v>
      </c>
      <c r="E7" s="3" t="s">
        <v>26</v>
      </c>
      <c r="F7" s="3" t="s">
        <v>26</v>
      </c>
      <c r="G7" s="3">
        <v>48049</v>
      </c>
      <c r="H7" s="2" t="s">
        <v>27</v>
      </c>
      <c r="I7" s="3" t="s">
        <v>28</v>
      </c>
      <c r="J7" s="3" t="s">
        <v>17</v>
      </c>
      <c r="K7" s="12">
        <v>46034</v>
      </c>
      <c r="L7" s="4">
        <v>46036</v>
      </c>
      <c r="M7" s="8">
        <v>2</v>
      </c>
    </row>
    <row r="8" spans="3:13" s="14" customFormat="1" ht="21.75" customHeight="1">
      <c r="C8" s="7">
        <v>6</v>
      </c>
      <c r="D8" s="7" t="s">
        <v>29</v>
      </c>
      <c r="E8" s="7" t="s">
        <v>30</v>
      </c>
      <c r="F8" s="7" t="s">
        <v>31</v>
      </c>
      <c r="G8" s="7">
        <v>48134</v>
      </c>
      <c r="H8" s="13" t="s">
        <v>18</v>
      </c>
      <c r="I8" s="7" t="s">
        <v>32</v>
      </c>
      <c r="J8" s="9" t="s">
        <v>33</v>
      </c>
      <c r="K8" s="10">
        <v>46035</v>
      </c>
      <c r="L8" s="10">
        <v>45671</v>
      </c>
      <c r="M8" s="8">
        <v>1</v>
      </c>
    </row>
    <row r="9" spans="3:13" s="15" customFormat="1">
      <c r="C9" s="7">
        <v>7</v>
      </c>
      <c r="D9" s="7" t="s">
        <v>29</v>
      </c>
      <c r="E9" s="7" t="s">
        <v>30</v>
      </c>
      <c r="F9" s="7" t="s">
        <v>31</v>
      </c>
      <c r="G9" s="3">
        <v>48160</v>
      </c>
      <c r="H9" s="13" t="s">
        <v>18</v>
      </c>
      <c r="I9" s="7" t="s">
        <v>34</v>
      </c>
      <c r="J9" s="3" t="s">
        <v>17</v>
      </c>
      <c r="K9" s="12">
        <v>46036</v>
      </c>
      <c r="L9" s="10">
        <v>45671</v>
      </c>
      <c r="M9" s="8">
        <v>1</v>
      </c>
    </row>
    <row r="10" spans="3:13">
      <c r="C10" s="2"/>
      <c r="D10" s="3"/>
      <c r="E10" s="3"/>
      <c r="F10" s="2"/>
      <c r="G10" s="2"/>
      <c r="H10" s="2"/>
      <c r="I10" s="2"/>
      <c r="J10" s="3"/>
      <c r="K10" s="2"/>
      <c r="L10" s="2"/>
      <c r="M10" s="8"/>
    </row>
    <row r="11" spans="3:13">
      <c r="C11" s="2"/>
      <c r="D11" s="3"/>
      <c r="E11" s="3"/>
      <c r="F11" s="2"/>
      <c r="G11" s="2"/>
      <c r="H11" s="2"/>
      <c r="I11" s="2"/>
      <c r="J11" s="3"/>
      <c r="K11" s="2"/>
      <c r="L11" s="2"/>
      <c r="M11" s="8"/>
    </row>
    <row r="12" spans="3:13">
      <c r="C12" s="2"/>
      <c r="D12" s="3"/>
      <c r="E12" s="3"/>
      <c r="F12" s="2"/>
      <c r="G12" s="2"/>
      <c r="H12" s="2"/>
      <c r="I12" s="2"/>
      <c r="J12" s="3"/>
      <c r="K12" s="2"/>
      <c r="L12" s="2"/>
      <c r="M12" s="8"/>
    </row>
    <row r="13" spans="3:13">
      <c r="C13" s="2"/>
      <c r="D13" s="3"/>
      <c r="E13" s="3"/>
      <c r="F13" s="2"/>
      <c r="G13" s="2"/>
      <c r="H13" s="2"/>
      <c r="I13" s="2"/>
      <c r="J13" s="3"/>
      <c r="K13" s="2"/>
      <c r="L13" s="2"/>
      <c r="M13" s="8"/>
    </row>
    <row r="14" spans="3:13">
      <c r="C14" s="2"/>
      <c r="D14" s="3"/>
      <c r="E14" s="3"/>
      <c r="F14" s="2"/>
      <c r="G14" s="2"/>
      <c r="H14" s="2"/>
      <c r="I14" s="2"/>
      <c r="J14" s="3"/>
      <c r="K14" s="2"/>
      <c r="L14" s="2"/>
      <c r="M14" s="8"/>
    </row>
    <row r="15" spans="3:13">
      <c r="C15" s="2"/>
      <c r="D15" s="3"/>
      <c r="E15" s="3"/>
      <c r="F15" s="2"/>
      <c r="G15" s="2"/>
      <c r="H15" s="2"/>
      <c r="I15" s="2"/>
      <c r="J15" s="3"/>
      <c r="K15" s="2"/>
      <c r="L15" s="2"/>
      <c r="M15" s="8"/>
    </row>
    <row r="16" spans="3:13">
      <c r="C16" s="2"/>
      <c r="D16" s="3"/>
      <c r="E16" s="3"/>
      <c r="F16" s="2"/>
      <c r="G16" s="2"/>
      <c r="H16" s="2"/>
      <c r="I16" s="2"/>
      <c r="J16" s="3"/>
      <c r="K16" s="2"/>
      <c r="L16" s="2"/>
      <c r="M16" s="8"/>
    </row>
    <row r="17" spans="3:13">
      <c r="C17" s="2"/>
      <c r="D17" s="3"/>
      <c r="E17" s="3"/>
      <c r="F17" s="2"/>
      <c r="G17" s="2"/>
      <c r="H17" s="2"/>
      <c r="I17" s="2"/>
      <c r="J17" s="3"/>
      <c r="K17" s="2"/>
      <c r="L17" s="2"/>
      <c r="M17" s="8"/>
    </row>
    <row r="18" spans="3:13">
      <c r="C18" s="2"/>
      <c r="D18" s="3"/>
      <c r="E18" s="3"/>
      <c r="F18" s="2"/>
      <c r="G18" s="2"/>
      <c r="H18" s="2"/>
      <c r="I18" s="2"/>
      <c r="J18" s="3"/>
      <c r="K18" s="2"/>
      <c r="L18" s="2"/>
      <c r="M18" s="8"/>
    </row>
    <row r="19" spans="3:13">
      <c r="C19" s="2"/>
      <c r="D19" s="3"/>
      <c r="E19" s="3"/>
      <c r="F19" s="2"/>
      <c r="G19" s="2"/>
      <c r="H19" s="2"/>
      <c r="I19" s="2"/>
      <c r="J19" s="3"/>
      <c r="K19" s="2"/>
      <c r="L19" s="2"/>
      <c r="M19" s="8"/>
    </row>
    <row r="20" spans="3:13">
      <c r="C20" s="2"/>
      <c r="D20" s="3"/>
      <c r="E20" s="3"/>
      <c r="F20" s="2"/>
      <c r="G20" s="2"/>
      <c r="H20" s="2"/>
      <c r="I20" s="2"/>
      <c r="J20" s="3"/>
      <c r="K20" s="2"/>
      <c r="L20" s="2"/>
      <c r="M20" s="8"/>
    </row>
    <row r="21" spans="3:13">
      <c r="C21" s="2"/>
      <c r="D21" s="3"/>
      <c r="E21" s="3"/>
      <c r="F21" s="2"/>
      <c r="G21" s="2"/>
      <c r="H21" s="2"/>
      <c r="I21" s="2"/>
      <c r="J21" s="3"/>
      <c r="K21" s="2"/>
      <c r="L21" s="2"/>
      <c r="M21" s="8"/>
    </row>
    <row r="22" spans="3:13">
      <c r="C22" s="2"/>
      <c r="D22" s="3"/>
      <c r="E22" s="3"/>
      <c r="F22" s="2"/>
      <c r="G22" s="2"/>
      <c r="H22" s="2"/>
      <c r="I22" s="2"/>
      <c r="J22" s="3"/>
      <c r="K22" s="2"/>
      <c r="L22" s="2"/>
      <c r="M22" s="8"/>
    </row>
    <row r="23" spans="3:13">
      <c r="C23" s="2"/>
      <c r="D23" s="3"/>
      <c r="E23" s="3"/>
      <c r="F23" s="2"/>
      <c r="G23" s="2"/>
      <c r="H23" s="2"/>
      <c r="I23" s="2"/>
      <c r="J23" s="3"/>
      <c r="K23" s="2"/>
      <c r="L23" s="2"/>
      <c r="M23" s="8"/>
    </row>
    <row r="24" spans="3:13">
      <c r="C24" s="2"/>
      <c r="D24" s="3"/>
      <c r="E24" s="3"/>
      <c r="F24" s="2"/>
      <c r="G24" s="2"/>
      <c r="H24" s="2"/>
      <c r="I24" s="2"/>
      <c r="J24" s="3"/>
      <c r="K24" s="2"/>
      <c r="L24" s="2"/>
      <c r="M24" s="8"/>
    </row>
    <row r="25" spans="3:13">
      <c r="C25" s="2"/>
      <c r="D25" s="3"/>
      <c r="E25" s="3"/>
      <c r="F25" s="2"/>
      <c r="G25" s="2"/>
      <c r="H25" s="2"/>
      <c r="I25" s="2"/>
      <c r="J25" s="3"/>
      <c r="K25" s="2"/>
      <c r="L25" s="2"/>
      <c r="M25" s="8"/>
    </row>
    <row r="26" spans="3:13">
      <c r="C26" s="2"/>
      <c r="D26" s="3"/>
      <c r="E26" s="3"/>
      <c r="F26" s="2"/>
      <c r="G26" s="2"/>
      <c r="H26" s="2"/>
      <c r="I26" s="2"/>
      <c r="J26" s="3"/>
      <c r="K26" s="2"/>
      <c r="L26" s="2"/>
      <c r="M26" s="8"/>
    </row>
    <row r="27" spans="3:13">
      <c r="C27" s="2"/>
      <c r="D27" s="3"/>
      <c r="E27" s="3"/>
      <c r="F27" s="2"/>
      <c r="G27" s="2"/>
      <c r="H27" s="2"/>
      <c r="I27" s="2"/>
      <c r="J27" s="3"/>
      <c r="K27" s="2"/>
      <c r="L27" s="2"/>
      <c r="M27" s="8"/>
    </row>
    <row r="28" spans="3:13">
      <c r="C28" s="2"/>
      <c r="D28" s="3"/>
      <c r="E28" s="3"/>
      <c r="F28" s="2"/>
      <c r="G28" s="2"/>
      <c r="H28" s="2"/>
      <c r="I28" s="2"/>
      <c r="J28" s="3"/>
      <c r="K28" s="2"/>
      <c r="L28" s="2"/>
      <c r="M28" s="8"/>
    </row>
    <row r="29" spans="3:13">
      <c r="C29" s="2"/>
      <c r="D29" s="3"/>
      <c r="E29" s="3"/>
      <c r="F29" s="2"/>
      <c r="G29" s="2"/>
      <c r="H29" s="2"/>
      <c r="I29" s="2"/>
      <c r="J29" s="3"/>
      <c r="K29" s="2"/>
      <c r="L29" s="2"/>
      <c r="M29" s="8"/>
    </row>
    <row r="30" spans="3:13">
      <c r="C30" s="2"/>
      <c r="D30" s="3"/>
      <c r="E30" s="3"/>
      <c r="F30" s="2"/>
      <c r="G30" s="2"/>
      <c r="H30" s="2"/>
      <c r="I30" s="2"/>
      <c r="J30" s="3"/>
      <c r="K30" s="2"/>
      <c r="L30" s="2"/>
      <c r="M30" s="8"/>
    </row>
    <row r="31" spans="3:13">
      <c r="C31" s="2"/>
      <c r="D31" s="3"/>
      <c r="E31" s="3"/>
      <c r="F31" s="2"/>
      <c r="G31" s="2"/>
      <c r="H31" s="2"/>
      <c r="I31" s="2"/>
      <c r="J31" s="3"/>
      <c r="K31" s="2"/>
      <c r="L31" s="2"/>
      <c r="M31" s="8"/>
    </row>
    <row r="32" spans="3:13">
      <c r="C32" s="2"/>
      <c r="D32" s="3"/>
      <c r="E32" s="3"/>
      <c r="F32" s="2"/>
      <c r="G32" s="2"/>
      <c r="H32" s="2"/>
      <c r="I32" s="2"/>
      <c r="J32" s="3"/>
      <c r="K32" s="2"/>
      <c r="L32" s="2"/>
      <c r="M32" s="8"/>
    </row>
    <row r="33" spans="3:13">
      <c r="C33" s="2"/>
      <c r="D33" s="3"/>
      <c r="E33" s="3"/>
      <c r="F33" s="2"/>
      <c r="G33" s="2"/>
      <c r="H33" s="2"/>
      <c r="I33" s="2"/>
      <c r="J33" s="3"/>
      <c r="K33" s="2"/>
      <c r="L33" s="2"/>
      <c r="M33" s="8"/>
    </row>
  </sheetData>
  <mergeCells count="1">
    <mergeCell ref="C1:M1"/>
  </mergeCells>
  <dataValidations count="1">
    <dataValidation allowBlank="1" showInputMessage="1" showErrorMessage="1" sqref="F1:F2" xr:uid="{CF2AB860-EEA2-48F7-9BDC-36109B3CEBA6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C48C665-826A-4E38-AE0F-926EC9630BDE}">
          <x14:formula1>
            <xm:f>#REF!</xm:f>
          </x14:formula1>
          <xm:sqref>D2</xm:sqref>
        </x14:dataValidation>
        <x14:dataValidation type="list" allowBlank="1" showInputMessage="1" showErrorMessage="1" xr:uid="{4AF85C94-8744-458B-9260-D2A7967CFD27}">
          <x14:formula1>
            <xm:f>#REF!</xm:f>
          </x14:formula1>
          <xm:sqref>E2:E33 D3:D33</xm:sqref>
        </x14:dataValidation>
        <x14:dataValidation type="list" allowBlank="1" showInputMessage="1" showErrorMessage="1" xr:uid="{7184B11A-42C1-436D-AB06-3BFDD8FA7FB9}">
          <x14:formula1>
            <xm:f>#REF!</xm:f>
          </x14:formula1>
          <xm:sqref>J3:J33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9865-9BC7-4858-A33C-5574925DC494}">
  <dimension ref="A1:M34"/>
  <sheetViews>
    <sheetView workbookViewId="0">
      <selection activeCell="H5" sqref="H5"/>
    </sheetView>
  </sheetViews>
  <sheetFormatPr defaultRowHeight="15"/>
  <cols>
    <col min="3" max="3" width="6.85546875" customWidth="1"/>
    <col min="4" max="4" width="20.5703125" customWidth="1"/>
    <col min="5" max="5" width="24" customWidth="1"/>
    <col min="6" max="6" width="29.28515625" customWidth="1"/>
    <col min="7" max="7" width="16.7109375" customWidth="1"/>
    <col min="8" max="8" width="42.5703125" customWidth="1"/>
    <col min="9" max="9" width="20" customWidth="1"/>
    <col min="10" max="10" width="16.140625" customWidth="1"/>
    <col min="11" max="11" width="18.85546875" customWidth="1"/>
    <col min="12" max="12" width="12.85546875" customWidth="1"/>
    <col min="13" max="13" width="17.42578125" style="27" customWidth="1"/>
  </cols>
  <sheetData>
    <row r="1" spans="1:13" s="1" customFormat="1" ht="93.75" customHeight="1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ht="45.75">
      <c r="C2" s="30" t="s">
        <v>1</v>
      </c>
      <c r="D2" s="16" t="s">
        <v>2</v>
      </c>
      <c r="E2" s="1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25" t="s">
        <v>11</v>
      </c>
    </row>
    <row r="3" spans="1:13" s="11" customFormat="1" ht="116.25" customHeight="1">
      <c r="C3" s="8">
        <v>1</v>
      </c>
      <c r="D3" s="7" t="s">
        <v>29</v>
      </c>
      <c r="E3" s="7" t="s">
        <v>26</v>
      </c>
      <c r="F3" s="7" t="s">
        <v>35</v>
      </c>
      <c r="G3" s="7">
        <v>49293</v>
      </c>
      <c r="H3" s="8" t="s">
        <v>36</v>
      </c>
      <c r="I3" s="9" t="s">
        <v>37</v>
      </c>
      <c r="J3" s="7" t="s">
        <v>17</v>
      </c>
      <c r="K3" s="10">
        <v>46062</v>
      </c>
      <c r="L3" s="10">
        <v>46062</v>
      </c>
      <c r="M3" s="28">
        <v>0</v>
      </c>
    </row>
    <row r="4" spans="1:13">
      <c r="C4" s="2">
        <v>2</v>
      </c>
      <c r="D4" s="7" t="s">
        <v>29</v>
      </c>
      <c r="E4" s="7" t="s">
        <v>26</v>
      </c>
      <c r="F4" s="7" t="s">
        <v>38</v>
      </c>
      <c r="G4" s="3">
        <v>49296</v>
      </c>
      <c r="H4" s="8" t="s">
        <v>36</v>
      </c>
      <c r="I4" s="9" t="s">
        <v>39</v>
      </c>
      <c r="J4" s="7" t="s">
        <v>17</v>
      </c>
      <c r="K4" s="10">
        <v>46062</v>
      </c>
      <c r="L4" s="10">
        <v>46065</v>
      </c>
      <c r="M4" s="28">
        <v>3</v>
      </c>
    </row>
    <row r="5" spans="1:13" s="15" customFormat="1" ht="30.75">
      <c r="A5" s="22"/>
      <c r="B5" s="22"/>
      <c r="C5" s="21">
        <v>3</v>
      </c>
      <c r="D5" s="23" t="s">
        <v>12</v>
      </c>
      <c r="E5" s="23" t="s">
        <v>13</v>
      </c>
      <c r="F5" s="23" t="s">
        <v>22</v>
      </c>
      <c r="G5" s="23">
        <v>49278</v>
      </c>
      <c r="H5" s="31" t="s">
        <v>40</v>
      </c>
      <c r="I5" s="22" t="s">
        <v>41</v>
      </c>
      <c r="J5" s="24" t="s">
        <v>33</v>
      </c>
      <c r="K5" s="10">
        <v>46062</v>
      </c>
      <c r="L5" s="10">
        <v>46062</v>
      </c>
      <c r="M5" s="29">
        <v>0</v>
      </c>
    </row>
    <row r="6" spans="1:13" ht="30.75">
      <c r="C6" s="2">
        <v>4</v>
      </c>
      <c r="D6" s="7" t="s">
        <v>42</v>
      </c>
      <c r="E6" s="7" t="s">
        <v>43</v>
      </c>
      <c r="F6" s="7" t="s">
        <v>44</v>
      </c>
      <c r="G6" s="3">
        <v>49403</v>
      </c>
      <c r="H6" s="2" t="s">
        <v>40</v>
      </c>
      <c r="I6" s="15" t="s">
        <v>45</v>
      </c>
      <c r="J6" s="9" t="s">
        <v>33</v>
      </c>
      <c r="K6" s="10">
        <v>46063</v>
      </c>
      <c r="L6" s="10">
        <v>46069</v>
      </c>
      <c r="M6" s="28">
        <v>6</v>
      </c>
    </row>
    <row r="7" spans="1:13" ht="30.75">
      <c r="C7" s="2">
        <v>5</v>
      </c>
      <c r="D7" s="3" t="s">
        <v>12</v>
      </c>
      <c r="E7" s="3" t="s">
        <v>13</v>
      </c>
      <c r="F7" s="3" t="s">
        <v>22</v>
      </c>
      <c r="G7" s="3">
        <v>49542</v>
      </c>
      <c r="H7" s="2" t="s">
        <v>40</v>
      </c>
      <c r="I7" s="9" t="s">
        <v>46</v>
      </c>
      <c r="J7" s="19" t="s">
        <v>33</v>
      </c>
      <c r="K7" s="12">
        <v>46066</v>
      </c>
      <c r="L7" s="4">
        <v>46066</v>
      </c>
      <c r="M7" s="20">
        <v>0</v>
      </c>
    </row>
    <row r="8" spans="1:13" ht="30.75">
      <c r="C8" s="2">
        <v>6</v>
      </c>
      <c r="D8" s="3" t="s">
        <v>12</v>
      </c>
      <c r="E8" s="3" t="s">
        <v>13</v>
      </c>
      <c r="F8" s="3" t="s">
        <v>22</v>
      </c>
      <c r="G8" s="3">
        <v>49586</v>
      </c>
      <c r="H8" s="2" t="s">
        <v>40</v>
      </c>
      <c r="I8" s="9" t="s">
        <v>46</v>
      </c>
      <c r="J8" s="19" t="s">
        <v>33</v>
      </c>
      <c r="K8" s="12">
        <v>46067</v>
      </c>
      <c r="L8" s="4">
        <v>46069</v>
      </c>
      <c r="M8" s="20">
        <v>2</v>
      </c>
    </row>
    <row r="9" spans="1:13" s="14" customFormat="1" ht="21.75" customHeight="1">
      <c r="C9" s="8">
        <v>7</v>
      </c>
      <c r="D9" s="7" t="s">
        <v>12</v>
      </c>
      <c r="E9" s="7" t="s">
        <v>13</v>
      </c>
      <c r="F9" s="7" t="s">
        <v>14</v>
      </c>
      <c r="G9" s="7">
        <v>49962</v>
      </c>
      <c r="H9" s="8" t="s">
        <v>15</v>
      </c>
      <c r="I9" s="9" t="s">
        <v>47</v>
      </c>
      <c r="J9" s="9" t="s">
        <v>33</v>
      </c>
      <c r="K9" s="10">
        <v>46081</v>
      </c>
      <c r="L9" s="10">
        <v>46086</v>
      </c>
      <c r="M9" s="17">
        <f>+L9-K9</f>
        <v>5</v>
      </c>
    </row>
    <row r="10" spans="1:13" s="15" customFormat="1">
      <c r="C10" s="8"/>
      <c r="D10" s="7"/>
      <c r="E10" s="7"/>
      <c r="F10" s="7"/>
      <c r="G10" s="3"/>
      <c r="H10" s="13"/>
      <c r="I10" s="7"/>
      <c r="J10" s="3"/>
      <c r="K10" s="12"/>
      <c r="L10" s="10"/>
      <c r="M10" s="26"/>
    </row>
    <row r="11" spans="1:13">
      <c r="C11" s="2"/>
      <c r="D11" s="3"/>
      <c r="E11" s="3"/>
      <c r="F11" s="2"/>
      <c r="G11" s="2"/>
      <c r="H11" s="2"/>
      <c r="I11" s="2"/>
      <c r="J11" s="3"/>
      <c r="K11" s="2"/>
      <c r="L11" s="2"/>
      <c r="M11" s="26"/>
    </row>
    <row r="12" spans="1:13">
      <c r="C12" s="2"/>
      <c r="D12" s="3"/>
      <c r="E12" s="3"/>
      <c r="F12" s="2"/>
      <c r="G12" s="2"/>
      <c r="H12" s="2"/>
      <c r="I12" s="2"/>
      <c r="J12" s="3"/>
      <c r="K12" s="2"/>
      <c r="L12" s="2"/>
      <c r="M12" s="26"/>
    </row>
    <row r="13" spans="1:13">
      <c r="C13" s="2"/>
      <c r="D13" s="3"/>
      <c r="E13" s="3"/>
      <c r="F13" s="2"/>
      <c r="G13" s="2"/>
      <c r="H13" s="2"/>
      <c r="I13" s="2"/>
      <c r="J13" s="3"/>
      <c r="K13" s="2"/>
      <c r="L13" s="2"/>
      <c r="M13" s="26"/>
    </row>
    <row r="14" spans="1:13">
      <c r="C14" s="2"/>
      <c r="D14" s="3"/>
      <c r="E14" s="3"/>
      <c r="F14" s="2"/>
      <c r="G14" s="2"/>
      <c r="H14" s="2"/>
      <c r="I14" s="2"/>
      <c r="J14" s="3"/>
      <c r="K14" s="2"/>
      <c r="L14" s="2"/>
      <c r="M14" s="26"/>
    </row>
    <row r="15" spans="1:13">
      <c r="C15" s="2"/>
      <c r="D15" s="3"/>
      <c r="E15" s="3"/>
      <c r="F15" s="2"/>
      <c r="G15" s="2"/>
      <c r="H15" s="2"/>
      <c r="I15" s="2"/>
      <c r="J15" s="3"/>
      <c r="K15" s="2"/>
      <c r="L15" s="2"/>
      <c r="M15" s="26"/>
    </row>
    <row r="16" spans="1:13">
      <c r="C16" s="2"/>
      <c r="D16" s="3"/>
      <c r="E16" s="3"/>
      <c r="F16" s="2"/>
      <c r="G16" s="2"/>
      <c r="H16" s="2"/>
      <c r="I16" s="2"/>
      <c r="J16" s="3"/>
      <c r="K16" s="2"/>
      <c r="L16" s="2"/>
      <c r="M16" s="26"/>
    </row>
    <row r="17" spans="3:13">
      <c r="C17" s="2"/>
      <c r="D17" s="3"/>
      <c r="E17" s="3"/>
      <c r="F17" s="2"/>
      <c r="G17" s="2"/>
      <c r="H17" s="2"/>
      <c r="I17" s="2"/>
      <c r="J17" s="3"/>
      <c r="K17" s="2"/>
      <c r="L17" s="2"/>
      <c r="M17" s="26"/>
    </row>
    <row r="18" spans="3:13">
      <c r="C18" s="2"/>
      <c r="D18" s="3"/>
      <c r="E18" s="3"/>
      <c r="F18" s="2"/>
      <c r="G18" s="2"/>
      <c r="H18" s="2"/>
      <c r="I18" s="2"/>
      <c r="J18" s="3"/>
      <c r="K18" s="2"/>
      <c r="L18" s="2"/>
      <c r="M18" s="26"/>
    </row>
    <row r="19" spans="3:13">
      <c r="C19" s="2"/>
      <c r="D19" s="3"/>
      <c r="E19" s="3"/>
      <c r="F19" s="2"/>
      <c r="G19" s="2"/>
      <c r="H19" s="2"/>
      <c r="I19" s="2"/>
      <c r="J19" s="3"/>
      <c r="K19" s="2"/>
      <c r="L19" s="2"/>
      <c r="M19" s="26"/>
    </row>
    <row r="20" spans="3:13">
      <c r="C20" s="2"/>
      <c r="D20" s="3"/>
      <c r="E20" s="3"/>
      <c r="F20" s="2"/>
      <c r="G20" s="2"/>
      <c r="H20" s="2"/>
      <c r="I20" s="2"/>
      <c r="J20" s="3"/>
      <c r="K20" s="2"/>
      <c r="L20" s="2"/>
      <c r="M20" s="26"/>
    </row>
    <row r="21" spans="3:13">
      <c r="C21" s="2"/>
      <c r="D21" s="3"/>
      <c r="E21" s="3"/>
      <c r="F21" s="2"/>
      <c r="G21" s="2"/>
      <c r="H21" s="2"/>
      <c r="I21" s="2"/>
      <c r="J21" s="3"/>
      <c r="K21" s="2"/>
      <c r="L21" s="2"/>
      <c r="M21" s="26"/>
    </row>
    <row r="22" spans="3:13">
      <c r="C22" s="2"/>
      <c r="D22" s="3"/>
      <c r="E22" s="3"/>
      <c r="F22" s="2"/>
      <c r="G22" s="2"/>
      <c r="H22" s="2"/>
      <c r="I22" s="2"/>
      <c r="J22" s="3"/>
      <c r="K22" s="2"/>
      <c r="L22" s="2"/>
      <c r="M22" s="26"/>
    </row>
    <row r="23" spans="3:13">
      <c r="C23" s="2"/>
      <c r="D23" s="3"/>
      <c r="E23" s="3"/>
      <c r="F23" s="2"/>
      <c r="G23" s="2"/>
      <c r="H23" s="2"/>
      <c r="I23" s="2"/>
      <c r="J23" s="3"/>
      <c r="K23" s="2"/>
      <c r="L23" s="2"/>
      <c r="M23" s="26"/>
    </row>
    <row r="24" spans="3:13">
      <c r="C24" s="2"/>
      <c r="D24" s="3"/>
      <c r="E24" s="3"/>
      <c r="F24" s="2"/>
      <c r="G24" s="2"/>
      <c r="H24" s="2"/>
      <c r="I24" s="2"/>
      <c r="J24" s="3"/>
      <c r="K24" s="2"/>
      <c r="L24" s="2"/>
      <c r="M24" s="26"/>
    </row>
    <row r="25" spans="3:13">
      <c r="C25" s="2"/>
      <c r="D25" s="3"/>
      <c r="E25" s="3"/>
      <c r="F25" s="2"/>
      <c r="G25" s="2"/>
      <c r="H25" s="2"/>
      <c r="I25" s="2"/>
      <c r="J25" s="3"/>
      <c r="K25" s="2"/>
      <c r="L25" s="2"/>
      <c r="M25" s="26"/>
    </row>
    <row r="26" spans="3:13">
      <c r="C26" s="2"/>
      <c r="D26" s="3"/>
      <c r="E26" s="3"/>
      <c r="F26" s="2"/>
      <c r="G26" s="2"/>
      <c r="H26" s="2"/>
      <c r="I26" s="2"/>
      <c r="J26" s="3"/>
      <c r="K26" s="2"/>
      <c r="L26" s="2"/>
      <c r="M26" s="26"/>
    </row>
    <row r="27" spans="3:13">
      <c r="C27" s="2"/>
      <c r="D27" s="3"/>
      <c r="E27" s="3"/>
      <c r="F27" s="2"/>
      <c r="G27" s="2"/>
      <c r="H27" s="2"/>
      <c r="I27" s="2"/>
      <c r="J27" s="3"/>
      <c r="K27" s="2"/>
      <c r="L27" s="2"/>
      <c r="M27" s="26"/>
    </row>
    <row r="28" spans="3:13">
      <c r="C28" s="2"/>
      <c r="D28" s="3"/>
      <c r="E28" s="3"/>
      <c r="F28" s="2"/>
      <c r="G28" s="2"/>
      <c r="H28" s="2"/>
      <c r="I28" s="2"/>
      <c r="J28" s="3"/>
      <c r="K28" s="2"/>
      <c r="L28" s="2"/>
      <c r="M28" s="26"/>
    </row>
    <row r="29" spans="3:13">
      <c r="C29" s="2"/>
      <c r="D29" s="3"/>
      <c r="E29" s="3"/>
      <c r="F29" s="2"/>
      <c r="G29" s="2"/>
      <c r="H29" s="2"/>
      <c r="I29" s="2"/>
      <c r="J29" s="3"/>
      <c r="K29" s="2"/>
      <c r="L29" s="2"/>
      <c r="M29" s="26"/>
    </row>
    <row r="30" spans="3:13">
      <c r="C30" s="2"/>
      <c r="D30" s="3"/>
      <c r="E30" s="3"/>
      <c r="F30" s="2"/>
      <c r="G30" s="2"/>
      <c r="H30" s="2"/>
      <c r="I30" s="2"/>
      <c r="J30" s="3"/>
      <c r="K30" s="2"/>
      <c r="L30" s="2"/>
      <c r="M30" s="26"/>
    </row>
    <row r="31" spans="3:13">
      <c r="C31" s="2"/>
      <c r="D31" s="3"/>
      <c r="E31" s="3"/>
      <c r="F31" s="2"/>
      <c r="G31" s="2"/>
      <c r="H31" s="2"/>
      <c r="I31" s="2"/>
      <c r="J31" s="3"/>
      <c r="K31" s="2"/>
      <c r="L31" s="2"/>
      <c r="M31" s="26"/>
    </row>
    <row r="32" spans="3:13">
      <c r="C32" s="2"/>
      <c r="D32" s="3"/>
      <c r="E32" s="3"/>
      <c r="F32" s="2"/>
      <c r="G32" s="2"/>
      <c r="H32" s="2"/>
      <c r="I32" s="2"/>
      <c r="J32" s="3"/>
      <c r="K32" s="2"/>
      <c r="L32" s="2"/>
      <c r="M32" s="26"/>
    </row>
    <row r="33" spans="3:13">
      <c r="C33" s="2"/>
      <c r="D33" s="3"/>
      <c r="E33" s="3"/>
      <c r="F33" s="2"/>
      <c r="G33" s="2"/>
      <c r="H33" s="2"/>
      <c r="I33" s="2"/>
      <c r="J33" s="3"/>
      <c r="K33" s="2"/>
      <c r="L33" s="2"/>
      <c r="M33" s="26"/>
    </row>
    <row r="34" spans="3:13">
      <c r="C34" s="2"/>
      <c r="D34" s="3"/>
      <c r="E34" s="3"/>
      <c r="F34" s="2"/>
      <c r="G34" s="2"/>
      <c r="H34" s="2"/>
      <c r="I34" s="2"/>
      <c r="J34" s="3"/>
      <c r="K34" s="2"/>
      <c r="L34" s="2"/>
      <c r="M34" s="26"/>
    </row>
  </sheetData>
  <mergeCells count="1">
    <mergeCell ref="C1:M1"/>
  </mergeCells>
  <dataValidations count="1">
    <dataValidation allowBlank="1" showInputMessage="1" showErrorMessage="1" sqref="F1:F2" xr:uid="{23D91D71-96F6-42BD-9DC8-B0EA90D350DA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431211A-CAEC-4B3B-8A49-9E6523C99EBC}">
          <x14:formula1>
            <xm:f>#REF!</xm:f>
          </x14:formula1>
          <xm:sqref>D2</xm:sqref>
        </x14:dataValidation>
        <x14:dataValidation type="list" allowBlank="1" showInputMessage="1" showErrorMessage="1" xr:uid="{EC9668F1-01FF-445D-85DE-11805D161394}">
          <x14:formula1>
            <xm:f>#REF!</xm:f>
          </x14:formula1>
          <xm:sqref>J3:J4 J6:J34</xm:sqref>
        </x14:dataValidation>
        <x14:dataValidation type="list" allowBlank="1" showInputMessage="1" showErrorMessage="1" xr:uid="{35785F80-CFB5-4944-8620-D8E5188D0809}">
          <x14:formula1>
            <xm:f>#REF!</xm:f>
          </x14:formula1>
          <xm:sqref>E2:E4 D3:D4 D6:E34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3C574-C32C-4E15-8458-551C7EBBBBCE}">
  <dimension ref="A1:M35"/>
  <sheetViews>
    <sheetView topLeftCell="B1" workbookViewId="0">
      <selection activeCell="F19" sqref="F19"/>
    </sheetView>
  </sheetViews>
  <sheetFormatPr defaultRowHeight="15"/>
  <cols>
    <col min="3" max="3" width="6.85546875" customWidth="1"/>
    <col min="4" max="4" width="20.5703125" customWidth="1"/>
    <col min="5" max="5" width="24" customWidth="1"/>
    <col min="6" max="6" width="29.28515625" customWidth="1"/>
    <col min="7" max="7" width="16.7109375" customWidth="1"/>
    <col min="8" max="8" width="42.5703125" customWidth="1"/>
    <col min="9" max="9" width="20" customWidth="1"/>
    <col min="10" max="10" width="16.140625" customWidth="1"/>
    <col min="11" max="11" width="18.85546875" customWidth="1"/>
    <col min="12" max="12" width="12.85546875" customWidth="1"/>
    <col min="13" max="13" width="35.85546875" style="27" customWidth="1"/>
  </cols>
  <sheetData>
    <row r="1" spans="1:13" s="1" customFormat="1" ht="93.75" customHeight="1">
      <c r="C1" s="36" t="s">
        <v>0</v>
      </c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45.75">
      <c r="C2" s="30" t="s">
        <v>1</v>
      </c>
      <c r="D2" s="16" t="s">
        <v>2</v>
      </c>
      <c r="E2" s="1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25" t="s">
        <v>11</v>
      </c>
    </row>
    <row r="3" spans="1:13" s="11" customFormat="1">
      <c r="C3" s="7">
        <v>1</v>
      </c>
      <c r="D3" s="7" t="s">
        <v>29</v>
      </c>
      <c r="E3" s="7" t="s">
        <v>30</v>
      </c>
      <c r="F3" s="7" t="s">
        <v>38</v>
      </c>
      <c r="G3" s="7">
        <v>50074</v>
      </c>
      <c r="H3" s="7" t="s">
        <v>48</v>
      </c>
      <c r="I3" s="7" t="s">
        <v>49</v>
      </c>
      <c r="J3" s="7" t="s">
        <v>33</v>
      </c>
      <c r="K3" s="10">
        <v>46084</v>
      </c>
      <c r="L3" s="10">
        <v>46085</v>
      </c>
      <c r="M3" s="17">
        <f>L3-K3</f>
        <v>1</v>
      </c>
    </row>
    <row r="4" spans="1:13" s="14" customFormat="1" ht="22.5" customHeight="1">
      <c r="C4" s="7">
        <v>2</v>
      </c>
      <c r="D4" s="7" t="s">
        <v>12</v>
      </c>
      <c r="E4" s="7" t="s">
        <v>13</v>
      </c>
      <c r="F4" s="7" t="s">
        <v>22</v>
      </c>
      <c r="G4" s="7">
        <v>50285</v>
      </c>
      <c r="H4" s="7" t="s">
        <v>50</v>
      </c>
      <c r="I4" s="7" t="s">
        <v>51</v>
      </c>
      <c r="J4" s="7" t="s">
        <v>33</v>
      </c>
      <c r="K4" s="10">
        <v>46091</v>
      </c>
      <c r="L4" s="10">
        <v>46093</v>
      </c>
      <c r="M4" s="17">
        <v>2</v>
      </c>
    </row>
    <row r="5" spans="1:13">
      <c r="C5" s="3">
        <v>3</v>
      </c>
      <c r="D5" s="7" t="s">
        <v>29</v>
      </c>
      <c r="E5" s="7" t="s">
        <v>30</v>
      </c>
      <c r="F5" s="7" t="s">
        <v>52</v>
      </c>
      <c r="G5" s="3">
        <v>50448</v>
      </c>
      <c r="H5" s="7" t="s">
        <v>48</v>
      </c>
      <c r="I5" s="35" t="s">
        <v>53</v>
      </c>
      <c r="J5" s="7" t="s">
        <v>33</v>
      </c>
      <c r="K5" s="10">
        <v>46097</v>
      </c>
      <c r="L5" s="10">
        <v>46097</v>
      </c>
      <c r="M5" s="17">
        <f>L5-K5</f>
        <v>0</v>
      </c>
    </row>
    <row r="6" spans="1:13" s="15" customFormat="1">
      <c r="A6" s="33"/>
      <c r="B6" s="33"/>
      <c r="C6" s="32">
        <v>4</v>
      </c>
      <c r="D6" s="32" t="s">
        <v>29</v>
      </c>
      <c r="E6" s="32" t="s">
        <v>30</v>
      </c>
      <c r="F6" s="32" t="s">
        <v>38</v>
      </c>
      <c r="G6" s="32">
        <v>50486</v>
      </c>
      <c r="H6" s="34" t="s">
        <v>48</v>
      </c>
      <c r="I6" s="32" t="s">
        <v>54</v>
      </c>
      <c r="J6" s="7" t="s">
        <v>33</v>
      </c>
      <c r="K6" s="10">
        <v>46098</v>
      </c>
      <c r="L6" s="10">
        <v>46101</v>
      </c>
      <c r="M6" s="17">
        <f t="shared" ref="M6:M35" si="0">L6-K6</f>
        <v>3</v>
      </c>
    </row>
    <row r="7" spans="1:13">
      <c r="C7" s="3">
        <v>5</v>
      </c>
      <c r="D7" s="7" t="s">
        <v>12</v>
      </c>
      <c r="E7" s="7" t="s">
        <v>13</v>
      </c>
      <c r="F7" s="7" t="s">
        <v>14</v>
      </c>
      <c r="G7" s="3">
        <v>50505</v>
      </c>
      <c r="H7" s="3" t="s">
        <v>50</v>
      </c>
      <c r="I7" s="32" t="s">
        <v>55</v>
      </c>
      <c r="J7" s="7" t="s">
        <v>17</v>
      </c>
      <c r="K7" s="10">
        <v>46098</v>
      </c>
      <c r="L7" s="10">
        <v>46098</v>
      </c>
      <c r="M7" s="17">
        <f t="shared" si="0"/>
        <v>0</v>
      </c>
    </row>
    <row r="8" spans="1:13">
      <c r="C8" s="3">
        <v>6</v>
      </c>
      <c r="D8" s="7" t="s">
        <v>12</v>
      </c>
      <c r="E8" s="7" t="s">
        <v>13</v>
      </c>
      <c r="F8" s="7" t="s">
        <v>22</v>
      </c>
      <c r="G8" s="3">
        <v>50583</v>
      </c>
      <c r="H8" s="3" t="s">
        <v>50</v>
      </c>
      <c r="I8" s="7" t="s">
        <v>56</v>
      </c>
      <c r="J8" s="7" t="s">
        <v>17</v>
      </c>
      <c r="K8" s="10">
        <v>46101</v>
      </c>
      <c r="L8" s="4">
        <v>46101</v>
      </c>
      <c r="M8" s="17">
        <f t="shared" si="0"/>
        <v>0</v>
      </c>
    </row>
    <row r="9" spans="1:13">
      <c r="C9" s="3">
        <v>7</v>
      </c>
      <c r="D9" s="7" t="s">
        <v>29</v>
      </c>
      <c r="E9" s="7" t="s">
        <v>30</v>
      </c>
      <c r="F9" s="7" t="s">
        <v>52</v>
      </c>
      <c r="G9" s="3">
        <v>50624</v>
      </c>
      <c r="H9" s="3" t="s">
        <v>40</v>
      </c>
      <c r="I9" s="7" t="s">
        <v>57</v>
      </c>
      <c r="J9" s="3" t="s">
        <v>33</v>
      </c>
      <c r="K9" s="12">
        <v>46103</v>
      </c>
      <c r="L9" s="4">
        <v>46104</v>
      </c>
      <c r="M9" s="17">
        <f t="shared" si="0"/>
        <v>1</v>
      </c>
    </row>
    <row r="10" spans="1:13" s="14" customFormat="1" ht="21.75" customHeight="1">
      <c r="C10" s="7">
        <v>8</v>
      </c>
      <c r="D10" s="7" t="s">
        <v>29</v>
      </c>
      <c r="E10" s="7" t="s">
        <v>30</v>
      </c>
      <c r="F10" s="32" t="s">
        <v>38</v>
      </c>
      <c r="G10" s="7">
        <v>50715</v>
      </c>
      <c r="H10" s="7" t="s">
        <v>58</v>
      </c>
      <c r="I10" s="7" t="s">
        <v>59</v>
      </c>
      <c r="J10" s="7" t="s">
        <v>33</v>
      </c>
      <c r="K10" s="10">
        <v>46108</v>
      </c>
      <c r="L10" s="10">
        <v>46108</v>
      </c>
      <c r="M10" s="17">
        <f>L10-K10</f>
        <v>0</v>
      </c>
    </row>
    <row r="11" spans="1:13" s="15" customFormat="1">
      <c r="C11" s="8"/>
      <c r="D11" s="7"/>
      <c r="E11" s="7"/>
      <c r="F11" s="7"/>
      <c r="G11" s="3"/>
      <c r="H11" s="13"/>
      <c r="I11" s="7"/>
      <c r="J11" s="3"/>
      <c r="K11" s="12"/>
      <c r="L11" s="10"/>
      <c r="M11" s="28">
        <f t="shared" si="0"/>
        <v>0</v>
      </c>
    </row>
    <row r="12" spans="1:13">
      <c r="C12" s="2"/>
      <c r="D12" s="3"/>
      <c r="E12" s="3"/>
      <c r="F12" s="2"/>
      <c r="G12" s="2"/>
      <c r="H12" s="2"/>
      <c r="I12" s="2"/>
      <c r="J12" s="3"/>
      <c r="K12" s="2"/>
      <c r="L12" s="2"/>
      <c r="M12" s="28">
        <f t="shared" si="0"/>
        <v>0</v>
      </c>
    </row>
    <row r="13" spans="1:13">
      <c r="C13" s="2"/>
      <c r="D13" s="3"/>
      <c r="E13" s="3"/>
      <c r="F13" s="2"/>
      <c r="G13" s="2"/>
      <c r="H13" s="2"/>
      <c r="I13" s="2"/>
      <c r="J13" s="3"/>
      <c r="K13" s="2"/>
      <c r="L13" s="2"/>
      <c r="M13" s="28">
        <f t="shared" si="0"/>
        <v>0</v>
      </c>
    </row>
    <row r="14" spans="1:13">
      <c r="C14" s="2"/>
      <c r="D14" s="3"/>
      <c r="E14" s="3"/>
      <c r="F14" s="2"/>
      <c r="G14" s="2"/>
      <c r="H14" s="2"/>
      <c r="I14" s="2"/>
      <c r="J14" s="3"/>
      <c r="K14" s="2"/>
      <c r="L14" s="2"/>
      <c r="M14" s="28">
        <f t="shared" si="0"/>
        <v>0</v>
      </c>
    </row>
    <row r="15" spans="1:13">
      <c r="C15" s="2"/>
      <c r="D15" s="3"/>
      <c r="E15" s="3"/>
      <c r="F15" s="2"/>
      <c r="G15" s="2"/>
      <c r="H15" s="2"/>
      <c r="I15" s="2"/>
      <c r="J15" s="3"/>
      <c r="K15" s="2"/>
      <c r="L15" s="2"/>
      <c r="M15" s="28">
        <f t="shared" si="0"/>
        <v>0</v>
      </c>
    </row>
    <row r="16" spans="1:13">
      <c r="C16" s="2"/>
      <c r="D16" s="3"/>
      <c r="E16" s="3"/>
      <c r="F16" s="2"/>
      <c r="G16" s="2"/>
      <c r="H16" s="2"/>
      <c r="I16" s="2"/>
      <c r="J16" s="3"/>
      <c r="K16" s="2"/>
      <c r="L16" s="2"/>
      <c r="M16" s="28">
        <f t="shared" si="0"/>
        <v>0</v>
      </c>
    </row>
    <row r="17" spans="3:13">
      <c r="C17" s="2"/>
      <c r="D17" s="3"/>
      <c r="E17" s="3"/>
      <c r="F17" s="2"/>
      <c r="G17" s="2"/>
      <c r="H17" s="2"/>
      <c r="I17" s="2"/>
      <c r="J17" s="3"/>
      <c r="K17" s="2"/>
      <c r="L17" s="2"/>
      <c r="M17" s="28">
        <f t="shared" si="0"/>
        <v>0</v>
      </c>
    </row>
    <row r="18" spans="3:13">
      <c r="C18" s="2"/>
      <c r="D18" s="3"/>
      <c r="E18" s="3"/>
      <c r="F18" s="2"/>
      <c r="G18" s="2"/>
      <c r="H18" s="2"/>
      <c r="I18" s="2"/>
      <c r="J18" s="3"/>
      <c r="K18" s="2"/>
      <c r="L18" s="2"/>
      <c r="M18" s="28">
        <f t="shared" si="0"/>
        <v>0</v>
      </c>
    </row>
    <row r="19" spans="3:13">
      <c r="C19" s="2"/>
      <c r="D19" s="3"/>
      <c r="E19" s="3"/>
      <c r="F19" s="2"/>
      <c r="G19" s="2"/>
      <c r="H19" s="2"/>
      <c r="I19" s="2"/>
      <c r="J19" s="3"/>
      <c r="K19" s="2"/>
      <c r="L19" s="2"/>
      <c r="M19" s="28">
        <f t="shared" si="0"/>
        <v>0</v>
      </c>
    </row>
    <row r="20" spans="3:13">
      <c r="C20" s="2"/>
      <c r="D20" s="3"/>
      <c r="E20" s="3"/>
      <c r="F20" s="2"/>
      <c r="G20" s="2"/>
      <c r="H20" s="2"/>
      <c r="I20" s="2"/>
      <c r="J20" s="3"/>
      <c r="K20" s="2"/>
      <c r="L20" s="2"/>
      <c r="M20" s="28">
        <f t="shared" si="0"/>
        <v>0</v>
      </c>
    </row>
    <row r="21" spans="3:13">
      <c r="C21" s="2"/>
      <c r="D21" s="3"/>
      <c r="E21" s="3"/>
      <c r="F21" s="2"/>
      <c r="G21" s="2"/>
      <c r="H21" s="2"/>
      <c r="I21" s="2"/>
      <c r="J21" s="3"/>
      <c r="K21" s="2"/>
      <c r="L21" s="2"/>
      <c r="M21" s="28">
        <f t="shared" si="0"/>
        <v>0</v>
      </c>
    </row>
    <row r="22" spans="3:13">
      <c r="C22" s="2"/>
      <c r="D22" s="3"/>
      <c r="E22" s="3"/>
      <c r="F22" s="2"/>
      <c r="G22" s="2"/>
      <c r="H22" s="2"/>
      <c r="I22" s="2"/>
      <c r="J22" s="3"/>
      <c r="K22" s="2"/>
      <c r="L22" s="2"/>
      <c r="M22" s="28">
        <f t="shared" si="0"/>
        <v>0</v>
      </c>
    </row>
    <row r="23" spans="3:13">
      <c r="C23" s="2"/>
      <c r="D23" s="3"/>
      <c r="E23" s="3"/>
      <c r="F23" s="2"/>
      <c r="G23" s="2"/>
      <c r="H23" s="2"/>
      <c r="I23" s="2"/>
      <c r="J23" s="3"/>
      <c r="K23" s="2"/>
      <c r="L23" s="2"/>
      <c r="M23" s="28">
        <f t="shared" si="0"/>
        <v>0</v>
      </c>
    </row>
    <row r="24" spans="3:13">
      <c r="C24" s="2"/>
      <c r="D24" s="3"/>
      <c r="E24" s="3"/>
      <c r="F24" s="2"/>
      <c r="G24" s="2"/>
      <c r="H24" s="2"/>
      <c r="I24" s="2"/>
      <c r="J24" s="3"/>
      <c r="K24" s="2"/>
      <c r="L24" s="2"/>
      <c r="M24" s="28">
        <f t="shared" si="0"/>
        <v>0</v>
      </c>
    </row>
    <row r="25" spans="3:13">
      <c r="C25" s="2"/>
      <c r="D25" s="3"/>
      <c r="E25" s="3"/>
      <c r="F25" s="2"/>
      <c r="G25" s="2"/>
      <c r="H25" s="2"/>
      <c r="I25" s="2"/>
      <c r="J25" s="3"/>
      <c r="K25" s="2"/>
      <c r="L25" s="2"/>
      <c r="M25" s="28">
        <f t="shared" si="0"/>
        <v>0</v>
      </c>
    </row>
    <row r="26" spans="3:13">
      <c r="C26" s="2"/>
      <c r="D26" s="3"/>
      <c r="E26" s="3"/>
      <c r="F26" s="2"/>
      <c r="G26" s="2"/>
      <c r="H26" s="2"/>
      <c r="I26" s="2"/>
      <c r="J26" s="3"/>
      <c r="K26" s="2"/>
      <c r="L26" s="2"/>
      <c r="M26" s="28">
        <f t="shared" si="0"/>
        <v>0</v>
      </c>
    </row>
    <row r="27" spans="3:13">
      <c r="C27" s="2"/>
      <c r="D27" s="3"/>
      <c r="E27" s="3"/>
      <c r="F27" s="2"/>
      <c r="G27" s="2"/>
      <c r="H27" s="2"/>
      <c r="I27" s="2"/>
      <c r="J27" s="3"/>
      <c r="K27" s="2"/>
      <c r="L27" s="2"/>
      <c r="M27" s="28">
        <f t="shared" si="0"/>
        <v>0</v>
      </c>
    </row>
    <row r="28" spans="3:13">
      <c r="C28" s="2"/>
      <c r="D28" s="3"/>
      <c r="E28" s="3"/>
      <c r="F28" s="2"/>
      <c r="G28" s="2"/>
      <c r="H28" s="2"/>
      <c r="I28" s="2"/>
      <c r="J28" s="3"/>
      <c r="K28" s="2"/>
      <c r="L28" s="2"/>
      <c r="M28" s="28">
        <f t="shared" si="0"/>
        <v>0</v>
      </c>
    </row>
    <row r="29" spans="3:13">
      <c r="C29" s="2"/>
      <c r="D29" s="3"/>
      <c r="E29" s="3"/>
      <c r="F29" s="2"/>
      <c r="G29" s="2"/>
      <c r="H29" s="2"/>
      <c r="I29" s="2"/>
      <c r="J29" s="3"/>
      <c r="K29" s="2"/>
      <c r="L29" s="2"/>
      <c r="M29" s="28">
        <f t="shared" si="0"/>
        <v>0</v>
      </c>
    </row>
    <row r="30" spans="3:13">
      <c r="C30" s="2"/>
      <c r="D30" s="3"/>
      <c r="E30" s="3"/>
      <c r="F30" s="2"/>
      <c r="G30" s="2"/>
      <c r="H30" s="2"/>
      <c r="I30" s="2"/>
      <c r="J30" s="3"/>
      <c r="K30" s="2"/>
      <c r="L30" s="2"/>
      <c r="M30" s="28">
        <f t="shared" si="0"/>
        <v>0</v>
      </c>
    </row>
    <row r="31" spans="3:13">
      <c r="C31" s="2"/>
      <c r="D31" s="3"/>
      <c r="E31" s="3"/>
      <c r="F31" s="2"/>
      <c r="G31" s="2"/>
      <c r="H31" s="2"/>
      <c r="I31" s="2"/>
      <c r="J31" s="3"/>
      <c r="K31" s="2"/>
      <c r="L31" s="2"/>
      <c r="M31" s="28">
        <f t="shared" si="0"/>
        <v>0</v>
      </c>
    </row>
    <row r="32" spans="3:13">
      <c r="C32" s="2"/>
      <c r="D32" s="3"/>
      <c r="E32" s="3"/>
      <c r="F32" s="2"/>
      <c r="G32" s="2"/>
      <c r="H32" s="2"/>
      <c r="I32" s="2"/>
      <c r="J32" s="3"/>
      <c r="K32" s="2"/>
      <c r="L32" s="2"/>
      <c r="M32" s="28">
        <f t="shared" si="0"/>
        <v>0</v>
      </c>
    </row>
    <row r="33" spans="3:13">
      <c r="C33" s="2"/>
      <c r="D33" s="3"/>
      <c r="E33" s="3"/>
      <c r="F33" s="2"/>
      <c r="G33" s="2"/>
      <c r="H33" s="2"/>
      <c r="I33" s="2"/>
      <c r="J33" s="3"/>
      <c r="K33" s="2"/>
      <c r="L33" s="2"/>
      <c r="M33" s="28">
        <f t="shared" si="0"/>
        <v>0</v>
      </c>
    </row>
    <row r="34" spans="3:13">
      <c r="C34" s="2"/>
      <c r="D34" s="3"/>
      <c r="E34" s="3"/>
      <c r="F34" s="2"/>
      <c r="G34" s="2"/>
      <c r="H34" s="2"/>
      <c r="I34" s="2"/>
      <c r="J34" s="3"/>
      <c r="K34" s="2"/>
      <c r="L34" s="2"/>
      <c r="M34" s="28">
        <f t="shared" si="0"/>
        <v>0</v>
      </c>
    </row>
    <row r="35" spans="3:13">
      <c r="C35" s="2"/>
      <c r="D35" s="3"/>
      <c r="E35" s="3"/>
      <c r="F35" s="2"/>
      <c r="G35" s="2"/>
      <c r="H35" s="2"/>
      <c r="I35" s="2"/>
      <c r="J35" s="3"/>
      <c r="K35" s="2"/>
      <c r="L35" s="2"/>
      <c r="M35" s="28">
        <f t="shared" si="0"/>
        <v>0</v>
      </c>
    </row>
  </sheetData>
  <mergeCells count="1">
    <mergeCell ref="C1:M1"/>
  </mergeCells>
  <dataValidations count="1">
    <dataValidation allowBlank="1" showInputMessage="1" showErrorMessage="1" sqref="F1:F2" xr:uid="{CB508A19-5D13-4660-8FE3-F5184FC552E1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958C66C-8DBD-4DB1-8501-223091840F1A}">
          <x14:formula1>
            <xm:f>#REF!</xm:f>
          </x14:formula1>
          <xm:sqref>D4:E5 D3 E2:E3 D7:E35</xm:sqref>
        </x14:dataValidation>
        <x14:dataValidation type="list" allowBlank="1" showInputMessage="1" showErrorMessage="1" xr:uid="{09C827E0-8E53-4DE8-8548-84566F3A7BDA}">
          <x14:formula1>
            <xm:f>#REF!</xm:f>
          </x14:formula1>
          <xm:sqref>J3:J35</xm:sqref>
        </x14:dataValidation>
        <x14:dataValidation type="list" allowBlank="1" showInputMessage="1" showErrorMessage="1" xr:uid="{191B7C71-03F1-4165-B416-7FD17C09D08B}">
          <x14:formula1>
            <xm:f>#REF!</xm:f>
          </x14:formula1>
          <xm:sqref>D2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5EB-587F-4F83-8F64-B0EE7351DB84}">
  <dimension ref="A1:K51"/>
  <sheetViews>
    <sheetView tabSelected="1" workbookViewId="0">
      <selection activeCell="D11" sqref="D11"/>
    </sheetView>
  </sheetViews>
  <sheetFormatPr defaultRowHeight="15"/>
  <cols>
    <col min="3" max="3" width="6.85546875" customWidth="1"/>
    <col min="4" max="4" width="29.28515625" customWidth="1"/>
    <col min="5" max="5" width="16.7109375" customWidth="1"/>
    <col min="6" max="6" width="35" customWidth="1"/>
    <col min="7" max="7" width="23.42578125" customWidth="1"/>
    <col min="8" max="8" width="21.5703125" customWidth="1"/>
    <col min="9" max="9" width="18.85546875" customWidth="1"/>
    <col min="10" max="10" width="12.85546875" customWidth="1"/>
    <col min="11" max="11" width="35.85546875" style="27" customWidth="1"/>
  </cols>
  <sheetData>
    <row r="1" spans="1:11" s="1" customFormat="1" ht="93.75" customHeight="1">
      <c r="C1" s="36" t="s">
        <v>0</v>
      </c>
      <c r="D1" s="37"/>
      <c r="E1" s="37"/>
      <c r="F1" s="37"/>
      <c r="G1" s="37"/>
      <c r="H1" s="37"/>
      <c r="I1" s="37"/>
      <c r="J1" s="37"/>
      <c r="K1" s="38"/>
    </row>
    <row r="2" spans="1:11" ht="45.75">
      <c r="C2" s="30" t="s">
        <v>1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25" t="s">
        <v>11</v>
      </c>
    </row>
    <row r="3" spans="1:11" s="11" customFormat="1" ht="30.75">
      <c r="C3" s="7">
        <v>1</v>
      </c>
      <c r="D3" s="32" t="s">
        <v>52</v>
      </c>
      <c r="E3" s="7">
        <v>52391</v>
      </c>
      <c r="F3" s="7" t="s">
        <v>60</v>
      </c>
      <c r="G3" s="7" t="s">
        <v>61</v>
      </c>
      <c r="H3" s="9" t="s">
        <v>33</v>
      </c>
      <c r="I3" s="10">
        <v>46187</v>
      </c>
      <c r="J3" s="10">
        <v>46189</v>
      </c>
      <c r="K3" s="17">
        <v>2</v>
      </c>
    </row>
    <row r="4" spans="1:11" s="14" customFormat="1" ht="54" customHeight="1">
      <c r="C4" s="7">
        <v>2</v>
      </c>
      <c r="D4" s="7" t="s">
        <v>22</v>
      </c>
      <c r="E4" s="7">
        <v>52395</v>
      </c>
      <c r="F4" s="7" t="s">
        <v>62</v>
      </c>
      <c r="G4" s="7" t="s">
        <v>63</v>
      </c>
      <c r="H4" s="9" t="s">
        <v>33</v>
      </c>
      <c r="I4" s="10">
        <v>46188</v>
      </c>
      <c r="J4" s="10">
        <v>46128</v>
      </c>
      <c r="K4" s="17">
        <v>1</v>
      </c>
    </row>
    <row r="5" spans="1:11" s="14" customFormat="1" ht="28.5" customHeight="1">
      <c r="C5" s="7">
        <v>3</v>
      </c>
      <c r="D5" s="7" t="s">
        <v>64</v>
      </c>
      <c r="E5" s="7">
        <v>52447</v>
      </c>
      <c r="F5" s="9" t="s">
        <v>65</v>
      </c>
      <c r="G5" s="7" t="s">
        <v>66</v>
      </c>
      <c r="H5" s="9" t="s">
        <v>17</v>
      </c>
      <c r="I5" s="10">
        <v>46190</v>
      </c>
      <c r="J5" s="10" t="s">
        <v>61</v>
      </c>
      <c r="K5" s="17">
        <v>0</v>
      </c>
    </row>
    <row r="6" spans="1:11">
      <c r="C6" s="7">
        <v>4</v>
      </c>
      <c r="D6" s="32" t="s">
        <v>52</v>
      </c>
      <c r="E6" s="7">
        <v>52578</v>
      </c>
      <c r="F6" s="7" t="s">
        <v>67</v>
      </c>
      <c r="G6" s="7" t="s">
        <v>61</v>
      </c>
      <c r="H6" s="9" t="s">
        <v>17</v>
      </c>
      <c r="I6" s="10">
        <v>46197</v>
      </c>
      <c r="J6" s="10">
        <v>46197</v>
      </c>
      <c r="K6" s="17">
        <v>0</v>
      </c>
    </row>
    <row r="7" spans="1:11" s="15" customFormat="1" ht="30.75">
      <c r="A7" s="33"/>
      <c r="B7" s="33"/>
      <c r="C7" s="7">
        <v>5</v>
      </c>
      <c r="D7" s="7" t="s">
        <v>22</v>
      </c>
      <c r="E7" s="7" t="s">
        <v>68</v>
      </c>
      <c r="F7" s="7" t="s">
        <v>62</v>
      </c>
      <c r="G7" s="7" t="s">
        <v>69</v>
      </c>
      <c r="H7" s="9" t="s">
        <v>33</v>
      </c>
      <c r="I7" s="10">
        <v>46198</v>
      </c>
      <c r="J7" s="10">
        <v>46198</v>
      </c>
      <c r="K7" s="28" t="s">
        <v>70</v>
      </c>
    </row>
    <row r="8" spans="1:11" s="42" customFormat="1" ht="27" customHeight="1">
      <c r="C8" s="43"/>
      <c r="D8" s="43"/>
      <c r="E8" s="44"/>
      <c r="F8" s="44"/>
      <c r="G8" s="45"/>
      <c r="H8" s="43"/>
      <c r="I8" s="46"/>
      <c r="J8" s="46"/>
      <c r="K8" s="47"/>
    </row>
    <row r="9" spans="1:11" s="42" customFormat="1">
      <c r="C9" s="43"/>
      <c r="D9" s="43"/>
      <c r="E9" s="44"/>
      <c r="F9" s="44"/>
      <c r="G9" s="45"/>
      <c r="H9" s="43"/>
      <c r="I9" s="46"/>
      <c r="J9" s="48"/>
      <c r="K9" s="49"/>
    </row>
    <row r="10" spans="1:11" s="42" customFormat="1">
      <c r="C10" s="44"/>
      <c r="D10" s="43"/>
      <c r="E10" s="50"/>
      <c r="F10" s="44"/>
      <c r="G10" s="43"/>
      <c r="H10" s="44"/>
      <c r="I10" s="51"/>
      <c r="J10" s="48"/>
      <c r="K10" s="49"/>
    </row>
    <row r="11" spans="1:11" s="43" customFormat="1" ht="21.75" customHeight="1">
      <c r="D11" s="52"/>
      <c r="I11" s="46"/>
      <c r="J11" s="46"/>
      <c r="K11" s="49"/>
    </row>
    <row r="12" spans="1:11" s="44" customFormat="1">
      <c r="C12" s="43"/>
      <c r="D12" s="43"/>
      <c r="F12" s="53"/>
      <c r="G12" s="43"/>
      <c r="I12" s="51"/>
      <c r="J12" s="46"/>
      <c r="K12" s="47"/>
    </row>
    <row r="13" spans="1:11" s="42" customFormat="1">
      <c r="C13" s="43"/>
      <c r="H13" s="44"/>
      <c r="K13" s="47"/>
    </row>
    <row r="14" spans="1:11" s="42" customFormat="1">
      <c r="C14" s="44"/>
      <c r="H14" s="44"/>
      <c r="K14" s="47"/>
    </row>
    <row r="15" spans="1:11" s="42" customFormat="1">
      <c r="C15" s="43"/>
      <c r="H15" s="44"/>
      <c r="K15" s="47"/>
    </row>
    <row r="16" spans="1:11" s="42" customFormat="1">
      <c r="H16" s="44"/>
      <c r="K16" s="47"/>
    </row>
    <row r="17" spans="8:11" s="42" customFormat="1">
      <c r="H17" s="44"/>
      <c r="K17" s="47"/>
    </row>
    <row r="18" spans="8:11" s="42" customFormat="1">
      <c r="H18" s="44"/>
      <c r="K18" s="47"/>
    </row>
    <row r="19" spans="8:11" s="42" customFormat="1">
      <c r="H19" s="44"/>
      <c r="K19" s="47"/>
    </row>
    <row r="20" spans="8:11" s="42" customFormat="1">
      <c r="H20" s="44"/>
      <c r="K20" s="47"/>
    </row>
    <row r="21" spans="8:11" s="42" customFormat="1">
      <c r="H21" s="44"/>
      <c r="K21" s="47"/>
    </row>
    <row r="22" spans="8:11" s="42" customFormat="1">
      <c r="H22" s="44"/>
      <c r="K22" s="47"/>
    </row>
    <row r="23" spans="8:11" s="42" customFormat="1">
      <c r="H23" s="44"/>
      <c r="K23" s="47"/>
    </row>
    <row r="24" spans="8:11" s="42" customFormat="1">
      <c r="H24" s="44"/>
      <c r="K24" s="47"/>
    </row>
    <row r="25" spans="8:11" s="42" customFormat="1">
      <c r="H25" s="44"/>
      <c r="K25" s="47"/>
    </row>
    <row r="26" spans="8:11" s="42" customFormat="1">
      <c r="H26" s="44"/>
      <c r="K26" s="47"/>
    </row>
    <row r="27" spans="8:11" s="42" customFormat="1">
      <c r="H27" s="44"/>
      <c r="K27" s="47"/>
    </row>
    <row r="28" spans="8:11" s="42" customFormat="1">
      <c r="H28" s="44"/>
      <c r="K28" s="47"/>
    </row>
    <row r="29" spans="8:11" s="42" customFormat="1">
      <c r="H29" s="44"/>
      <c r="K29" s="47"/>
    </row>
    <row r="30" spans="8:11" s="42" customFormat="1">
      <c r="H30" s="44"/>
      <c r="K30" s="47"/>
    </row>
    <row r="31" spans="8:11" s="42" customFormat="1">
      <c r="H31" s="44"/>
      <c r="K31" s="47"/>
    </row>
    <row r="32" spans="8:11" s="42" customFormat="1">
      <c r="H32" s="44"/>
      <c r="K32" s="47"/>
    </row>
    <row r="33" spans="8:11" s="42" customFormat="1">
      <c r="H33" s="44"/>
      <c r="K33" s="47"/>
    </row>
    <row r="34" spans="8:11" s="42" customFormat="1">
      <c r="H34" s="44"/>
      <c r="K34" s="47"/>
    </row>
    <row r="35" spans="8:11" s="42" customFormat="1">
      <c r="H35" s="44"/>
      <c r="K35" s="47"/>
    </row>
    <row r="36" spans="8:11" s="42" customFormat="1">
      <c r="H36" s="44"/>
      <c r="K36" s="47"/>
    </row>
    <row r="37" spans="8:11" s="42" customFormat="1">
      <c r="K37" s="54"/>
    </row>
    <row r="38" spans="8:11" s="42" customFormat="1">
      <c r="K38" s="54"/>
    </row>
    <row r="39" spans="8:11" s="42" customFormat="1">
      <c r="K39" s="54"/>
    </row>
    <row r="40" spans="8:11" s="42" customFormat="1">
      <c r="K40" s="54"/>
    </row>
    <row r="41" spans="8:11" s="42" customFormat="1">
      <c r="K41" s="54"/>
    </row>
    <row r="42" spans="8:11" s="42" customFormat="1">
      <c r="K42" s="54"/>
    </row>
    <row r="43" spans="8:11" s="42" customFormat="1">
      <c r="K43" s="54"/>
    </row>
    <row r="44" spans="8:11" s="42" customFormat="1">
      <c r="K44" s="54"/>
    </row>
    <row r="45" spans="8:11" s="42" customFormat="1">
      <c r="K45" s="54"/>
    </row>
    <row r="46" spans="8:11" s="42" customFormat="1">
      <c r="K46" s="54"/>
    </row>
    <row r="47" spans="8:11" s="42" customFormat="1">
      <c r="K47" s="54"/>
    </row>
    <row r="48" spans="8:11" s="42" customFormat="1">
      <c r="K48" s="54"/>
    </row>
    <row r="49" spans="11:11" s="42" customFormat="1">
      <c r="K49" s="54"/>
    </row>
    <row r="50" spans="11:11" s="42" customFormat="1">
      <c r="K50" s="54"/>
    </row>
    <row r="51" spans="11:11" s="42" customFormat="1">
      <c r="K51" s="54"/>
    </row>
  </sheetData>
  <mergeCells count="1">
    <mergeCell ref="C1:K1"/>
  </mergeCells>
  <dataValidations count="1">
    <dataValidation allowBlank="1" showInputMessage="1" showErrorMessage="1" sqref="D1:D2" xr:uid="{11296103-6848-42E0-8DA6-CD29C92BE0B6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33F066-ACBB-4893-B5F0-713BC0150FEF}">
          <x14:formula1>
            <xm:f>#REF!</xm:f>
          </x14:formula1>
          <xm:sqref>H3:H36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Dixguel03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Sandra Milena Rodríguez Montero</cp:lastModifiedBy>
  <cp:revision/>
  <dcterms:created xsi:type="dcterms:W3CDTF">2022-02-12T18:41:11Z</dcterms:created>
  <dcterms:modified xsi:type="dcterms:W3CDTF">2026-06-30T20:09:16Z</dcterms:modified>
  <cp:category/>
  <cp:contentStatus/>
</cp:coreProperties>
</file>