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autoCompressPictures="0" defaultThemeVersion="124226"/>
  <mc:AlternateContent xmlns:mc="http://schemas.openxmlformats.org/markup-compatibility/2006">
    <mc:Choice Requires="x15">
      <x15ac:absPath xmlns:x15ac="http://schemas.microsoft.com/office/spreadsheetml/2010/11/ac" url="C:\Users\GERMAN\Downloads\Actualización de formatos – desarrollo curricular\"/>
    </mc:Choice>
  </mc:AlternateContent>
  <xr:revisionPtr revIDLastSave="0" documentId="8_{6063C884-FD65-4A16-8494-C365390FCF91}" xr6:coauthVersionLast="47" xr6:coauthVersionMax="47" xr10:uidLastSave="{00000000-0000-0000-0000-000000000000}"/>
  <bookViews>
    <workbookView xWindow="-120" yWindow="-120" windowWidth="20730" windowHeight="11160" tabRatio="603" firstSheet="1" activeTab="2" xr2:uid="{00000000-000D-0000-FFFF-FFFF00000000}"/>
  </bookViews>
  <sheets>
    <sheet name="Hoja1" sheetId="2" state="hidden" r:id="rId1"/>
    <sheet name="Instrucciones" sheetId="5" r:id="rId2"/>
    <sheet name="PERFIL DEL PF" sheetId="4" r:id="rId3"/>
  </sheets>
  <externalReferences>
    <externalReference r:id="rId4"/>
  </externalReferences>
  <definedNames>
    <definedName name="_xlnm._FilterDatabase" localSheetId="2" hidden="1">'PERFIL DEL PF'!$B$60:$HM$61</definedName>
    <definedName name="_xlnm.Print_Area" localSheetId="2">'PERFIL DEL PF'!$A$1:$O$203</definedName>
    <definedName name="Excel_BuiltIn__FilterDatabase_6" localSheetId="2">Hoja1!$A$3:$A$5</definedName>
    <definedName name="Excel_BuiltIn__FilterDatabase_6">#REF!</definedName>
    <definedName name="OPCIONES">Hoja1!$C$2:$C$3</definedName>
    <definedName name="origen">Hoja1!$D$3:$D$6</definedName>
    <definedName name="rubros">Hoja1!$A$3:$A$15</definedName>
    <definedName name="_xlnm.Print_Titles" localSheetId="2">'PERFIL DEL PF'!#REF!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95" i="4" l="1"/>
  <c r="O74" i="4"/>
  <c r="E62" i="4"/>
  <c r="G192" i="4"/>
  <c r="D197" i="4" l="1"/>
  <c r="D198" i="4"/>
  <c r="D199" i="4"/>
  <c r="D200" i="4"/>
  <c r="D201" i="4"/>
  <c r="D202" i="4"/>
  <c r="G193" i="4"/>
  <c r="K147" i="4"/>
  <c r="G189" i="4"/>
  <c r="L176" i="4"/>
  <c r="L177" i="4"/>
  <c r="L178" i="4"/>
  <c r="L179" i="4"/>
  <c r="L185" i="4" s="1"/>
  <c r="L180" i="4"/>
  <c r="L181" i="4"/>
  <c r="L182" i="4"/>
  <c r="L183" i="4"/>
  <c r="L162" i="4"/>
  <c r="L163" i="4"/>
  <c r="L164" i="4"/>
  <c r="L165" i="4"/>
  <c r="L166" i="4"/>
  <c r="L167" i="4"/>
  <c r="L168" i="4"/>
  <c r="L169" i="4"/>
  <c r="L170" i="4"/>
  <c r="L171" i="4"/>
  <c r="L172" i="4"/>
  <c r="L173" i="4"/>
  <c r="L174" i="4"/>
  <c r="L175" i="4"/>
  <c r="L161" i="4"/>
  <c r="L135" i="4"/>
  <c r="L136" i="4"/>
  <c r="L137" i="4"/>
  <c r="L138" i="4"/>
  <c r="L139" i="4"/>
  <c r="L140" i="4"/>
  <c r="L141" i="4"/>
  <c r="L142" i="4"/>
  <c r="L143" i="4"/>
  <c r="L144" i="4"/>
  <c r="L145" i="4"/>
  <c r="L134" i="4"/>
  <c r="L122" i="4"/>
  <c r="L123" i="4"/>
  <c r="L124" i="4"/>
  <c r="L125" i="4"/>
  <c r="L126" i="4"/>
  <c r="L127" i="4"/>
  <c r="L128" i="4"/>
  <c r="L129" i="4"/>
  <c r="L130" i="4"/>
  <c r="L131" i="4"/>
  <c r="L132" i="4"/>
  <c r="L133" i="4"/>
  <c r="L121" i="4"/>
  <c r="L147" i="4" l="1"/>
  <c r="L184" i="4" l="1"/>
  <c r="L150" i="4"/>
  <c r="L151" i="4"/>
  <c r="L152" i="4"/>
  <c r="L153" i="4"/>
  <c r="L154" i="4"/>
  <c r="L155" i="4"/>
  <c r="L156" i="4"/>
  <c r="L157" i="4"/>
  <c r="K185" i="4" l="1"/>
  <c r="K158" i="4"/>
  <c r="G191" i="4" l="1"/>
  <c r="L158" i="4"/>
  <c r="G190" i="4" s="1"/>
</calcChain>
</file>

<file path=xl/sharedStrings.xml><?xml version="1.0" encoding="utf-8"?>
<sst xmlns="http://schemas.openxmlformats.org/spreadsheetml/2006/main" count="929" uniqueCount="479">
  <si>
    <t>RUBROS PRESUPUESTALES</t>
  </si>
  <si>
    <t>HONORARIOS FORMACION PROFESIONAL</t>
  </si>
  <si>
    <t>INVENTARIO</t>
  </si>
  <si>
    <t>REMUNERACION SERV TECNIC FORM PROF</t>
  </si>
  <si>
    <t>COMPRA</t>
  </si>
  <si>
    <t>CONTRATACION INSTRUCTORES</t>
  </si>
  <si>
    <t>PRESTAMO</t>
  </si>
  <si>
    <t>MATERIALES PARA FORMACION PROFESIONAL</t>
  </si>
  <si>
    <t>OTRO</t>
  </si>
  <si>
    <t>INSUMOS PARA EXPLOTACION DE CENTROS</t>
  </si>
  <si>
    <t>MATERIALES-ACEITES Y COMBUSTIBLES</t>
  </si>
  <si>
    <t>MATERIAL- ADQ.LLANTAS/ ELEM. VEHICULOS</t>
  </si>
  <si>
    <t>MANTENIMIENTO DE MAQUINARIA Y EQUIPO</t>
  </si>
  <si>
    <t>MANTENIMIENTO DE EQUIPO DE TRANSPORTE</t>
  </si>
  <si>
    <t>MATERIALES - SOSTENIMIENTO DE SEMOVIENTE</t>
  </si>
  <si>
    <t>MATERIALES-COMPRA DE SEMOVIENTES</t>
  </si>
  <si>
    <t>COMPRA MAQUINARIA EQUIPO</t>
  </si>
  <si>
    <t>ADECUACION DE CONSTRUCCIONES</t>
  </si>
  <si>
    <t>1. Información básica del proyecto</t>
  </si>
  <si>
    <t xml:space="preserve">1.1 Centro de Formación: </t>
  </si>
  <si>
    <t xml:space="preserve">1.2 Regional: </t>
  </si>
  <si>
    <t>1.3 Nombre del proyecto:</t>
  </si>
  <si>
    <t>1.5 Tiempo estimado de ejecución del proyecto (meses):</t>
  </si>
  <si>
    <t>1.6 Empresas o instituciones que participan en su formulación o financiación: (si Existe)</t>
  </si>
  <si>
    <t>1.8 Número total de resultados de aprendizaje del programa de formación:</t>
  </si>
  <si>
    <t>1.9 Número de resultados de aprendizaje por tipo de competencia</t>
  </si>
  <si>
    <t>1.9.1 Número de resultados de aprendizaje  específicos que se alcanzan con el proyecto:</t>
  </si>
  <si>
    <t>2. Estructura del Proyecto</t>
  </si>
  <si>
    <t>2.1 Planteamiento del problema o necesidad que se pretende solucionar</t>
  </si>
  <si>
    <t>2.2 Justificación</t>
  </si>
  <si>
    <t>2.3. Objetivo General:</t>
  </si>
  <si>
    <t>2.4 Objetivos específicos:</t>
  </si>
  <si>
    <t xml:space="preserve">2.5 Alcance: </t>
  </si>
  <si>
    <t>2.5.2 Impacto</t>
  </si>
  <si>
    <t xml:space="preserve">Social: </t>
  </si>
  <si>
    <t xml:space="preserve">Económico: </t>
  </si>
  <si>
    <t xml:space="preserve">Ambiental: </t>
  </si>
  <si>
    <t xml:space="preserve">Tecnológico: </t>
  </si>
  <si>
    <t>2.5.3 Restricciones o riesgos asociados y alternativas de solución:</t>
  </si>
  <si>
    <t>2.5.4. Productos o resultados del proyecto:</t>
  </si>
  <si>
    <t xml:space="preserve">2.6 Innovación/Gestión Tecnológica </t>
  </si>
  <si>
    <t xml:space="preserve">2.7 Valoración Productiva </t>
  </si>
  <si>
    <t>Actividad</t>
  </si>
  <si>
    <t>Duración
(horas)</t>
  </si>
  <si>
    <t>Competencia</t>
  </si>
  <si>
    <t>Denominación</t>
  </si>
  <si>
    <t>4.1 No. Instructores requeridos</t>
  </si>
  <si>
    <t>4.2 No. Aprendices sugeridos para participar en el proyecto</t>
  </si>
  <si>
    <t>4.3 Descripción del ambiente de aprendizaje requerido</t>
  </si>
  <si>
    <t>4.4. Recursos estimados por actividad de proyecto</t>
  </si>
  <si>
    <t xml:space="preserve"> Materiales de formación devolutivos: (Equipos/Herramientas)</t>
  </si>
  <si>
    <t>Materiales de formación  (consumibles)</t>
  </si>
  <si>
    <t>Talento Humano (Instructores)</t>
  </si>
  <si>
    <t xml:space="preserve">Descripción </t>
  </si>
  <si>
    <t>Cantidad</t>
  </si>
  <si>
    <t>Descripción</t>
  </si>
  <si>
    <t>Especialidad</t>
  </si>
  <si>
    <t>Escenario</t>
  </si>
  <si>
    <t>Materiales para formación (INVERSIÓN) C-3603-1300-20-20305C</t>
  </si>
  <si>
    <t>Formación - Contratación de instructores</t>
  </si>
  <si>
    <t>PROCESO</t>
  </si>
  <si>
    <t>GESTIÓN DE FORMACIÓN PROFESIONAL INTEGRAL</t>
  </si>
  <si>
    <t>NOMBRE DEL FORMATO</t>
  </si>
  <si>
    <t>CLASIFICACIÓN DE LA INFORMACIÓN</t>
  </si>
  <si>
    <t>Pública</t>
  </si>
  <si>
    <t>Pública Clasificada</t>
  </si>
  <si>
    <t>Pública Reservada</t>
  </si>
  <si>
    <t>Instrucciones para el Diligenciamiento del Formato</t>
  </si>
  <si>
    <t>No Imprimir</t>
  </si>
  <si>
    <t xml:space="preserve">1. Generalidades </t>
  </si>
  <si>
    <r>
      <rPr>
        <b/>
        <sz val="12"/>
        <rFont val="Calibri"/>
        <family val="2"/>
      </rPr>
      <t xml:space="preserve">CLASIFICACIÓN DE LA INFORMACIÓN: </t>
    </r>
    <r>
      <rPr>
        <sz val="12"/>
        <rFont val="Calibri"/>
        <family val="2"/>
      </rPr>
      <t>en cada pestaña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</si>
  <si>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2. Instrucciones para diligenciar las casillas</t>
  </si>
  <si>
    <t>NOMBRE DE LA CASILLA</t>
  </si>
  <si>
    <t>INSTRUCCIONES</t>
  </si>
  <si>
    <t>TENER EN CUENTA</t>
  </si>
  <si>
    <t>FORMATO PROYECTO FORMATIVO</t>
  </si>
  <si>
    <t>Versión: 01</t>
  </si>
  <si>
    <t>d) Frecuencia de diligenciamiento: Cada vez que se debe formular proyecto para programa de formación, al momento de alistamiento de la oferta.</t>
  </si>
  <si>
    <t>f) No se requiere imprimir.</t>
  </si>
  <si>
    <t>a) Objetivo del formato: Consolidar la información para el cargue del proyecto formativo del programa en el Sistema de Gestión Académico Administrativo.</t>
  </si>
  <si>
    <t>c) Diligenciador por Equipo de Gestión Curricular del Programa de Formación.</t>
  </si>
  <si>
    <t>e) El formato una vez diligenciado, es enviado para revisión técnica y pedagógica por parte del Equipo Pedagógico de Centro.</t>
  </si>
  <si>
    <t>g) El formato es guardado en el SVP y en el repositorio establecido por el Centro de Formación.</t>
  </si>
  <si>
    <t xml:space="preserve">1.2 Regional: 	</t>
  </si>
  <si>
    <t>1.4 Programa de Formación al que da respuesta (nombre y código):</t>
  </si>
  <si>
    <t>1.7 Palabras claves de búsqueda:</t>
  </si>
  <si>
    <t>1.9.3 Número de resultados de aprendizaje  transversales que se alcanzan con el proyecto:</t>
  </si>
  <si>
    <t>1.9 Número de resultados de aprendizaje por tipo de competencia. 1.9.1 Número de resultados de aprendizaje  específicos que se alcanzan con el proyecto:</t>
  </si>
  <si>
    <t>1.9.2 Número de resultados de aprendizaje  claves que se alcanzan con el proyecto:</t>
  </si>
  <si>
    <t xml:space="preserve">1.9 Número de resultados de aprendizaje por tipo de competencia. 1.9.3 Número de resultados de aprendizaje  transversales que se alcanzan con el proyecto:	</t>
  </si>
  <si>
    <t>1.9 Número de resultados de aprendizaje por tipo de competencia. 1.9.2 Número de resultados de aprendizaje  claves que se alcanzan con el proyecto:</t>
  </si>
  <si>
    <t xml:space="preserve">2.5 Alcance. 2.5.1 Beneficiarios del proyecto  </t>
  </si>
  <si>
    <t xml:space="preserve">2.5.1 Beneficiarios del proyecto </t>
  </si>
  <si>
    <t xml:space="preserve">2.5 Alcance. 2.5.2 Impacto. Social:  </t>
  </si>
  <si>
    <t>2.5 Alcance. 2.5.2 Impacto. Económico:</t>
  </si>
  <si>
    <t xml:space="preserve">2.5 Alcance. 2.5.2 Impacto. Ambiental: </t>
  </si>
  <si>
    <t>2.5 Alcance. 2.5.2 Impacto. Tecnológico:</t>
  </si>
  <si>
    <t xml:space="preserve">2.5.3 Restricciones o riesgos asociados y alternativas de solución: Restricciones o riesgos asociados. </t>
  </si>
  <si>
    <t>2.5.3 Restricciones o riesgos asociados y alternativas de solución: Alternativas de solución.</t>
  </si>
  <si>
    <t>3. Planeación del proyecto</t>
  </si>
  <si>
    <t xml:space="preserve">3. Planeación del proyecto													</t>
  </si>
  <si>
    <t>3.1 Fases del proyecto</t>
  </si>
  <si>
    <t>3.2 Actividades del proyecto:</t>
  </si>
  <si>
    <t>3.2 Actividades del proyecto: Actividad</t>
  </si>
  <si>
    <t>3.2 Actividades del proyecto: Duración (horas)</t>
  </si>
  <si>
    <t>3.3. Resultados de aprendizaje del componente específico  (a partir del programa de formación)</t>
  </si>
  <si>
    <t>3.3. Resultados de aprendizaje del componente específico  (a partir del programa de formación). Competencia:</t>
  </si>
  <si>
    <t>3.3. Resultados de aprendizaje del componente específico  (a partir del programa de formación). Denominación:</t>
  </si>
  <si>
    <t>3.3. Resultados de aprendizaje del componente específico  (a partir del programa de formación). Duración (horas)</t>
  </si>
  <si>
    <t>3.4. Resultados de aprendizaje del componente básico (Clave o Transversal)</t>
  </si>
  <si>
    <t>3.4. Resultados de aprendizaje del componente básico (Clave o Transversal). Competencia:</t>
  </si>
  <si>
    <t>3.4. Resultados de aprendizaje del componente básico (Clave o Transversal). Denominación:</t>
  </si>
  <si>
    <t>3.4. Resultados de aprendizaje del componente básico (Clave o Transversal). Duración (horas)</t>
  </si>
  <si>
    <t>4. Recursos estimados</t>
  </si>
  <si>
    <t>4-. Recursos estimados</t>
  </si>
  <si>
    <t>Duración (horas)</t>
  </si>
  <si>
    <t>Actividades  del proyecto</t>
  </si>
  <si>
    <t>4.4. Recursos estimados por actividad de proyecto. Actividades del proyecto</t>
  </si>
  <si>
    <t>4.4. Recursos estimados por actividad de proyecto. Duración (horas)</t>
  </si>
  <si>
    <t xml:space="preserve"> 4.4. Recursos estimados por actividad de proyecto. Materiales de formación devolutivos: (Equipos/Herramientas). Descripción </t>
  </si>
  <si>
    <t xml:space="preserve"> 4.4. Recursos estimados por actividad de proyecto. Materiales de formación devolutivos: (Equipos/Herramientas). Cantidad</t>
  </si>
  <si>
    <t xml:space="preserve"> 4.4. Recursos estimados por actividad de proyecto. Materiales de formación  (consumibles). Descripción</t>
  </si>
  <si>
    <t xml:space="preserve"> 4.4. Recursos estimados por actividad de proyecto. Materiales de formación  (consumibles). Cantidad</t>
  </si>
  <si>
    <t xml:space="preserve"> 4.4. Recursos estimados por actividad de proyecto. Talento humano (instructores). Especialidad</t>
  </si>
  <si>
    <t xml:space="preserve"> 4.4. Recursos estimados por actividad de proyecto. Talento humano (instructores). Cantidad</t>
  </si>
  <si>
    <t>Ambientes de aprendizaje tipificados</t>
  </si>
  <si>
    <t xml:space="preserve"> 4.4. Recursos estimados por actividad de proyecto. Ambientes de aprendizaje tipificados. Escenario</t>
  </si>
  <si>
    <t>4.4.1 Detalle de recursos estimados. Herramientas (Materiales de formación devolutivos)</t>
  </si>
  <si>
    <t>4.4.1 Detalle de recursos estimados</t>
  </si>
  <si>
    <t>Herramientas (Materiales de formación devolutivos)</t>
  </si>
  <si>
    <t>Unidad de medida</t>
  </si>
  <si>
    <t>Código UNSPSC</t>
  </si>
  <si>
    <t>Valor unitario</t>
  </si>
  <si>
    <t>Valor total
(por grupo de 30 aprendices)</t>
  </si>
  <si>
    <t>Fuente recurso</t>
  </si>
  <si>
    <t>Equipos (Materiales de formación devolutivos)</t>
  </si>
  <si>
    <t>4.4.1 Detalle de recursos estimados. Herramientas (Materiales de formación devolutivos) Unidad de medida</t>
  </si>
  <si>
    <t>4.4.1 Detalle de recursos estimados. Herramientas (Materiales de formación devolutivos) Código UNSPSC</t>
  </si>
  <si>
    <t>4.4.1 Detalle de recursos estimados. Herramientas (Materiales de formación devolutivos) Cantidad</t>
  </si>
  <si>
    <t>4.4.1 Detalle de recursos estimados. Herramientas (Materiales de formación devolutivos) Valor unitario</t>
  </si>
  <si>
    <t>4.4.1 Detalle de recursos estimados. Herramientas (Materiales de formación devolutivos) Valor total (por grupo de 30 aprendices)</t>
  </si>
  <si>
    <t>4.4.1 Detalle de recursos estimados. Herramientas (Materiales de formación devolutivos) Fuente recurso</t>
  </si>
  <si>
    <t>4.4.1 Detalle de recursos estimados. Equipos (Materiales de formación devolutivos)</t>
  </si>
  <si>
    <t>4.4.1 Detalle de recursos estimados. Equipos (Materiales de formación devolutivos). Unidad de medida</t>
  </si>
  <si>
    <t>4.4.1 Detalle de recursos estimados. Equipos (Materiales de formación devolutivos). Código UNSPSC</t>
  </si>
  <si>
    <t>4.4.1 Detalle de recursos estimados. Equipos (Materiales de formación devolutivos). Cantidad</t>
  </si>
  <si>
    <t>4.4.1 Detalle de recursos estimados. Equipos (Materiales de formación devolutivos). Valor unitario</t>
  </si>
  <si>
    <t>4.4.1 Detalle de recursos estimados. Equipos (Materiales de formación devolutivos). Valor total
(por grupo de 30 aprendices)</t>
  </si>
  <si>
    <t>4.4.1 Detalle de recursos estimados. Equipos (Materiales de formación devolutivos). Fuente recurso</t>
  </si>
  <si>
    <t>Total</t>
  </si>
  <si>
    <t>Materiales (consumibles)</t>
  </si>
  <si>
    <t>4.4.1 Detalle de recursos estimados. Materiales (consumibles)</t>
  </si>
  <si>
    <t>4.4.1 Detalle de recursos estimados. Materiales (consumibles). Unidad de medida</t>
  </si>
  <si>
    <t>4.4.1 Detalle de recursos estimados. Materiales (consumibles). Código UNSPSC</t>
  </si>
  <si>
    <t>4.4.1 Detalle de recursos estimados. Materiales (consumibles). Cantidad</t>
  </si>
  <si>
    <t>4.4.1 Detalle de recursos estimados. Materiales (consumibles). Valor unitario</t>
  </si>
  <si>
    <t>4.4.1 Detalle de recursos estimados. Materiales (consumibles). Valor total
(por grupo de 30 aprendices)</t>
  </si>
  <si>
    <t>4.4.1 Detalle de recursos estimados. Materiales (consumibles). Fuente recurso</t>
  </si>
  <si>
    <t>4.5 Rubros presupuestales</t>
  </si>
  <si>
    <t>Valor</t>
  </si>
  <si>
    <t>Rubro presupuestal por el que se financiaría el proyecto</t>
  </si>
  <si>
    <t>5. Equipo que participó en la formulación del proyecto</t>
  </si>
  <si>
    <t>Nombre</t>
  </si>
  <si>
    <t>Documento de identidad (número)</t>
  </si>
  <si>
    <t xml:space="preserve">Documento de identidad (número)			</t>
  </si>
  <si>
    <t>Nombre Centro</t>
  </si>
  <si>
    <t>Regional</t>
  </si>
  <si>
    <t>Nombre centro</t>
  </si>
  <si>
    <t>Registrar el nombre oficial del Centro SENA que formula el proyecto.</t>
  </si>
  <si>
    <t>Debe coincidir con el centro que ofertará el programa, en el cuál se creará la ruta de aprendizaje.</t>
  </si>
  <si>
    <t>Registrar la Regional correspondiente.</t>
  </si>
  <si>
    <t>Regional a la que pertenece el centro de formación.</t>
  </si>
  <si>
    <t>Debe ser atemporal, cobertura nacional, coherente con el programa y relacionado con el objetivo general.</t>
  </si>
  <si>
    <t>Registre el nombre del proyecto formativo.</t>
  </si>
  <si>
    <t>Registrar el nombre del programa según diseño curricular.</t>
  </si>
  <si>
    <t>Registrar duración de la etapa lectiva del programa.</t>
  </si>
  <si>
    <t>Tomar del diseño curricular vigente.</t>
  </si>
  <si>
    <t>No modificar denominación. Debe ser exacta a la registada en el Sistema de Gestión Académico Administrativo.</t>
  </si>
  <si>
    <t>Registrar entidades que apoyaron formulación o financiación.</t>
  </si>
  <si>
    <t>Si no aplica colocar N/A.</t>
  </si>
  <si>
    <t>Escribir entre 5 y 10 palabras que permitan identificar el proyecto.</t>
  </si>
  <si>
    <t>Usar términos técnicos del área.</t>
  </si>
  <si>
    <t>Registrar total de resultados del programa.</t>
  </si>
  <si>
    <t>Sumar específicos, básicos y transversales. Y debe coincidir con el total del diseño curricular.</t>
  </si>
  <si>
    <t>Separar cantidad de resultados específicos.</t>
  </si>
  <si>
    <t>Deben coincidir con diseño curricular.</t>
  </si>
  <si>
    <t>Separar cantidad de resultados claves.</t>
  </si>
  <si>
    <t>Separar cantidad de resultados transversales.</t>
  </si>
  <si>
    <t>Describir claramente la necesidad, oportunidad o mejora que atenderá el proyecto.</t>
  </si>
  <si>
    <t>Responder: ¿qué problema se resuelve?, ¿qué oportunidad se aprovecha?</t>
  </si>
  <si>
    <t>Explicar por qué es importante desarrollar el proyecto y sus beneficios.</t>
  </si>
  <si>
    <t>Sustentar con identificación de necesidades y diseño curricular.</t>
  </si>
  <si>
    <t>Formular una única acción en verbo infinitivo que responda al problema.</t>
  </si>
  <si>
    <t>Debe ser medible y verificable.</t>
  </si>
  <si>
    <t>Describir acciones concretas para alcanzar el objetivo general.</t>
  </si>
  <si>
    <t>Un objetivo por fase o proceso principal.</t>
  </si>
  <si>
    <t>Indicar quién recibe los beneficios del proyecto.</t>
  </si>
  <si>
    <t>Cobertura nacional; personas, empresas o comunidades.</t>
  </si>
  <si>
    <t>Describir cambios esperados en bienestar o calidad de vida.</t>
  </si>
  <si>
    <t>Debe ser medible.</t>
  </si>
  <si>
    <t>Explicar mejoras en productividad, calidad o costos.</t>
  </si>
  <si>
    <t>Relacionar con valor agregado.</t>
  </si>
  <si>
    <t>Describir beneficios ambientales o uso eficiente de recursos.</t>
  </si>
  <si>
    <t>Considerar sostenibilidad.</t>
  </si>
  <si>
    <t>Indicar innovación o incorporación tecnológica.</t>
  </si>
  <si>
    <t>Relacionar con transformación del proceso.</t>
  </si>
  <si>
    <t>Identificar factores internos o externos que afecten el proyecto.</t>
  </si>
  <si>
    <t>Incluir medidas de contingencia.</t>
  </si>
  <si>
    <t>Describir entregables tangibles o intangibles.</t>
  </si>
  <si>
    <t>Deben relacionarse con el perfil de egreso.</t>
  </si>
  <si>
    <t>Marcar SI/NO según generación de innovación o solución empresarial.</t>
  </si>
  <si>
    <t>Sólo SI cuando responde a necesidad empresarial o genera innovación.</t>
  </si>
  <si>
    <t>Describir posibilidad de uso o aceptación del producto final.</t>
  </si>
  <si>
    <t>Pensar en cliente potencial.</t>
  </si>
  <si>
    <t>Establecer las alternativas de solución ante las restricciones o riesgos asociados.</t>
  </si>
  <si>
    <t>Deben ser alcanzables.</t>
  </si>
  <si>
    <t>Dividir el proyecto en etapas lógicas.</t>
  </si>
  <si>
    <t>Ejemplo: Diagnóstico – Diseño – Ejecución – Evaluación.</t>
  </si>
  <si>
    <t>Describir acciones por fase.</t>
  </si>
  <si>
    <t>Deben conducir al logro de resultados.</t>
  </si>
  <si>
    <t>Registrar horas por actividad.</t>
  </si>
  <si>
    <t>Deben sumar duración total.</t>
  </si>
  <si>
    <t>Mantener trazabilidad con diseño curricular.</t>
  </si>
  <si>
    <t>Indicar el nombre de la competencia específica seleccionada para la fase.</t>
  </si>
  <si>
    <t>Indicar el nombre de resultado de aprendizaje de la competencia específica correspondiente.</t>
  </si>
  <si>
    <t>Mantener trazabilidad con diseño curricular. Incluir el código de la competencia y del resultado de aprendizaje, ej: así: 220201580 V1</t>
  </si>
  <si>
    <t>Registrar la duración del resultado de aprendizaje.</t>
  </si>
  <si>
    <t>Debe coincidir con la duración establecida en la plantilla de diseño curricular del programa, publicada en el SVP.</t>
  </si>
  <si>
    <t>Indicar el nombre de la competencia básica seleccionada para la fase.</t>
  </si>
  <si>
    <t>Indicar el nombre de resultado de aprendizaje de la competencia básica correspondiente.</t>
  </si>
  <si>
    <t>Indicar total de instructores requeridos para la ejecución del pryecto formativo.</t>
  </si>
  <si>
    <t>Debe coincidir con la cantidad de perfiles indicados en el diseño curricular del programa.</t>
  </si>
  <si>
    <t>Registrar número estimado según estrategia de formación en que se aplique.</t>
  </si>
  <si>
    <t>Ej: 15 para CampeSENA
     30 para regular.</t>
  </si>
  <si>
    <t>Describir ambiente de aprendizaje.</t>
  </si>
  <si>
    <t>Según clasificación de ambientes establecidos en el SENA. Si se requiere más de un ambiente, colocarlos todos.</t>
  </si>
  <si>
    <t>Según denominación dada en ítem 3.2 del proyecto formativo.</t>
  </si>
  <si>
    <t>Registrar la duración de la actividad de proyecto.</t>
  </si>
  <si>
    <t>Indicar el nombre de la actividad de proyecto.</t>
  </si>
  <si>
    <t>Es la suma de los resultados de aprendizaje que la componen.</t>
  </si>
  <si>
    <t>Registrar el nombre del equipo o herramienta requerido.</t>
  </si>
  <si>
    <t>Según criterios del equipo de gestión curricular.</t>
  </si>
  <si>
    <t>Establecer la cantidad del equipo o herramienta.</t>
  </si>
  <si>
    <t>Según cantidad de aprendices y grupos planeados. Por ejemplo si el grupo es de 30 aprendices y se va a trabajar en grupos de 5, se requieren 3 equipos o herramientas.</t>
  </si>
  <si>
    <t>Registrar el nombre del material de formación (consumible) requerido.</t>
  </si>
  <si>
    <t>Según cantidad de aprendices y grupos planeados.</t>
  </si>
  <si>
    <t>Según diseño curricular de las competencias necesarias para la actividad de proyecto.</t>
  </si>
  <si>
    <t>Indicar la especialidad de instructores.</t>
  </si>
  <si>
    <t>Establecer la cantidad de instructores por especialidad.</t>
  </si>
  <si>
    <t>Indicar el nombre de los escenarios requeridos para la actividad de proyecto.</t>
  </si>
  <si>
    <t>Registrar la unidad de medida.</t>
  </si>
  <si>
    <t>Según nombre técnico reconocido comercialmente.</t>
  </si>
  <si>
    <t>Registrar código estándar del elemento.</t>
  </si>
  <si>
    <t>Tener en cuenta lo establecido en el Clasificador de bienesy servicios de la Agencia Nacional de Contratación Pública Colombia Compra Eficiente. https://operaciones.colombiacompra.gov.co/clasificador-de-bienes-y-servicios</t>
  </si>
  <si>
    <t>Establecer la cantidad.</t>
  </si>
  <si>
    <t>Referencia el valor cotizado según precios de mercado actuales.</t>
  </si>
  <si>
    <t>Basado en presupuesto vigente.</t>
  </si>
  <si>
    <t>No modificar la fórmula.</t>
  </si>
  <si>
    <t>El formato multiplica automáticamente el valor unitario por la cantidad.</t>
  </si>
  <si>
    <t>Registrar el nombre de Herramientas (Materiales de formación devolutivos).</t>
  </si>
  <si>
    <t>Establecer la cantidad del del material de formación (consumible).</t>
  </si>
  <si>
    <t>Mantener trazabilidad con diseño curricular. Incluir el código de la competencia y del resultado de aprendizaje, ej: así: 220201580 V1.</t>
  </si>
  <si>
    <t>Seleccionar de la lista desplegable.</t>
  </si>
  <si>
    <t>Según sea de inventario, compra, préstamo u otro.</t>
  </si>
  <si>
    <t>Registrar el nombre de Equipo (Materiales de formación devolutivos).</t>
  </si>
  <si>
    <t>Registrar el nombre de Materiales (consumibles)</t>
  </si>
  <si>
    <t>4.5.4.1 Valor x hora</t>
  </si>
  <si>
    <t>4.5.1 Herramientas (Materiales de formación devolutivos)</t>
  </si>
  <si>
    <t>4.5.2 Equipos (Materiales de formación devolutivos)</t>
  </si>
  <si>
    <t>4.5.3 Materiales (consumibles)</t>
  </si>
  <si>
    <t>4.5.4 Talento Humano</t>
  </si>
  <si>
    <t>4.5.1 Rubros presupuestales. Herramientas (Materiales de formación devolutivos). Valor</t>
  </si>
  <si>
    <t>4.5.2 Rubros presupuestales. Equipos (Materiales de formación devolutivos)Valor</t>
  </si>
  <si>
    <t>4.5.3 Rubros presupuestales. Materiales (consumibles). Valor</t>
  </si>
  <si>
    <t>4.5.4 Rubros presupuestales. Talento Humano. Valor</t>
  </si>
  <si>
    <t>4.5.4.1 Valor por hora</t>
  </si>
  <si>
    <t>El formato registra automáticamente este valor, con base en el cálculo realizado en las secciones anteriores.</t>
  </si>
  <si>
    <t>Con base en la resolución de salarios vigente, tomando como base un instructor G20</t>
  </si>
  <si>
    <t>Registre el valor por hora pagado por instructor.</t>
  </si>
  <si>
    <t>Diligencie nombres y apellidos completos</t>
  </si>
  <si>
    <t>Diligencie el número de identificación</t>
  </si>
  <si>
    <t>Indique el rol o especialidad del experto</t>
  </si>
  <si>
    <t>Rol/Especialidad</t>
  </si>
  <si>
    <t>Relacione el nombre del centro de formación</t>
  </si>
  <si>
    <t>Relacione la regional a la que pertenece el centro</t>
  </si>
  <si>
    <t>Información requerida para cargue del proyecto en Sistema de Gestión Académico Administrativo</t>
  </si>
  <si>
    <t>b) PROCEDIMIENTO ACTUALIZACIÓN DEL CATÁLOGO DE PROGRAMAS DE FORMACIÓN PROFESIONAL INTEGRAL GFPI-P-026.</t>
  </si>
  <si>
    <t>Código: 
GFPI-F-212</t>
  </si>
  <si>
    <t>Código: GFPI-F-212</t>
  </si>
  <si>
    <t>Centro Industrial y de Desarrollo Empresarial de Soacha</t>
  </si>
  <si>
    <t>Optimización de los Servicios Teleinformáticos para impulsar la Conectividad en la  institución educativa y/o sector empresarial seleccionado en  Soacha y Municipios de influencia del CIDE</t>
  </si>
  <si>
    <t>TÉCNICO EN SISTEMAS TELEINFORMÁTICOS</t>
  </si>
  <si>
    <t>Cundinamarca</t>
  </si>
  <si>
    <t>SENA</t>
  </si>
  <si>
    <t>Mantenimiento Preventivo y Mantenimiento Correctivo, Hardware,  Software de diagnóstico,  Backup, Seguridad de la información, Infraestructura de redes de datos, Cableado Estructurado, Sistemas Teleinformáticos. Sistemas operativos. CRU. FRU.</t>
  </si>
  <si>
    <t>En el ámbito del sector educativo y empresarial de Soacha y los municipios de influencia del CIDE, se destaca una problemática crucial relacionada con la ineficiencia y limitaciones de los servicios teleinformáticos Como lo menciona Hernandez (2020). Este análisis se alinea con las investigaciones previas de Gómez (2019), quien evidenció que la conectividad limitada ha resultado en un acceso desigual a recursos educativos y oportunidades empresariales. Asimismo, los estudios de Martínez y Torres (2020) subrayan que la obsolescencia tecnológica y las deficiencias en la gestión de redes no solo afectan la eficiencia operativa, sino que también ponen en riesgo la integridad de datos críticos para la toma de decisiones empresariales. 
Dichos estudios, junto con las investigaciones de Rodríguez (2021) y Pérez y Díaz (2022), enfatizan que la falta de una infraestructura tecnológica robusta se erige como un obstáculo significativo para el desarrollo sostenible, perpetuando la brecha digital y limitando las oportunidades de mejora en la calidad de vida de la comunidad local.
En este contexto, la necesidad imperante de abordar la optimización de los servicios teleinformáticos se presenta como una prioridad estratégica, respaldada por el cuerpo de evidencia proporcionado por diversos investigadores. Este planteamiento de problema establece la base para la formulación de estrategias y soluciones que aborden las dificultades actuales y fomenten un crecimiento sostenible y equitativo en la región.</t>
  </si>
  <si>
    <t>La imperiosa necesidad de potenciar los servicios teleinformáticos en el sector educativo y empresarial de Soacha y los municipios bajo la influencia del CIDE se sustenta en la urgencia de superar las barreras tecnológicas actuales que obstaculizan el desarrollo integral de estas comunidades (Gómez, 2018). Aspectos como la limitada conectividad, la obsolescencia tecnológica y las deficiencias en la gestión de redes han generado brechas significativas en la calidad educativa y la competitividad empresarial (Martínez &amp; Torres, 2019), afectando directamente el progreso económico y social de la región.
Esta iniciativa de optimización no se limita únicamente a mejorar la eficiencia operativa y la seguridad de los servicios teleinformáticos; va más allá al buscar establecer cimientos sólidos para la innovación, la productividad y el avance educativo en la región (Rodríguez, 2020). Dicha mejora no solo responde a una necesidad inmediata de superar problemas técnicos, sino que también proyecta una visión a largo plazo, orientada hacia la transformación digital que impulse el crecimiento sostenible y equitativo en el área de influencia del CIDE (Pérez &amp; Díaz, 2021).</t>
  </si>
  <si>
    <t>Optimizar los servicios teleinformáticos de equipos y redes de datos en la institución educativa y/o sector empresarial seleccionado en  Soacha y Municipios de influencia del CIDE.</t>
  </si>
  <si>
    <t>Identificar el estado de la infraestructura, equipos, redes y herramientas utilizadas en la institución educativa y/o sector empresarial seleccionado en  Soacha y la zona de influencia del CIDE.</t>
  </si>
  <si>
    <t>Diseñar plan para atención de requisitos de mantenimiento en la institución educativa y/o empresa seleccionada de Soacha y la zona de influencia del CIDE.</t>
  </si>
  <si>
    <t>Ejecutar el plan de mantenimiento en la institución educativa y/o  empresa seleccionada de Soacha y la zona de influencia del CIDE.</t>
  </si>
  <si>
    <t>Verificar el proceso de mantenimiento haciendo uso de herramientas de control  en la institución educativa y/o  empresa seleccionada de Soacha y la zona de influencia del CIDE.</t>
  </si>
  <si>
    <t>Aprendices del programa Técnico en Sistemas Teleinformáticos ,Instructores del programa Técnico en Sistemas Teleinformáticos, Insituciones educativas intervenidas ,SENA, Centro Industrial y de Desarrollo Empresarial de Soacha</t>
  </si>
  <si>
    <t>El 80% de los aprendices mejoran sus habilidades y perfil ocupacional, permitiendo acceder de forma competente al ámbito laboral.</t>
  </si>
  <si>
    <t>Con la realización del mantenimiento preventivo, las mipymes intervenidas disminuyen un 35% en el costo del presupuesto establecido.</t>
  </si>
  <si>
    <t xml:space="preserve"> El 50% de las mipymes intervenidas disminuyen su huella de carbono, al implementar el plan de mantenimiento preventivo de forma oportuna.</t>
  </si>
  <si>
    <t xml:space="preserve">El 90% de las mipymes implementan herramientas tecnológicas para mejorar sus procesos de mantenimiento. </t>
  </si>
  <si>
    <r>
      <rPr>
        <b/>
        <sz val="12"/>
        <color rgb="FF000000"/>
        <rFont val="Calibri"/>
        <family val="2"/>
        <scheme val="minor"/>
      </rPr>
      <t>Alternativas de solución: 1.</t>
    </r>
    <r>
      <rPr>
        <sz val="12"/>
        <color rgb="FF000000"/>
        <rFont val="Calibri"/>
        <family val="2"/>
        <scheme val="minor"/>
      </rPr>
      <t xml:space="preserve"> fortalecer con campañas de impacto, que motiven al personal de las empresas. 2.El equipo ejecutor de instructores, solicitar con anterioridad suficiente los materiales, equipos y herramientas, para la ejecución del proyecto formativo de acuerdo con la programación indicativa de formación e inventarios de los centros de formación. 3.Sensibilizar y concientizar el uso de las nuevas tecnologías en la organización. 4.Coordinar con directivas SENA y bienestar al aprendiz la detección de causas e implementación de estrategias (apoyos de sostenimiento, alimentos, conectividad entre otros) de retención de aprendices.</t>
    </r>
  </si>
  <si>
    <r>
      <t xml:space="preserve">Restricciones o riesgos asociados:  </t>
    </r>
    <r>
      <rPr>
        <sz val="12"/>
        <color rgb="FF000000"/>
        <rFont val="Calibri"/>
        <family val="2"/>
      </rPr>
      <t>1. Desinterés por parte de pequeñas y medianas empresas en la implementación del proyecto. 2. Disponibilidad de equipos, herramientas y materiales de formación, para la ejecución del proyecto formativo en el tiempo correspondiente. 3.Resistencia al cambio en el uso de nuevas tecnologías en las empresas. 4.Alta deserción de aprendices.</t>
    </r>
  </si>
  <si>
    <t xml:space="preserve">Informe del estado de la infraestructura, equipos, redes y herramientas.  </t>
  </si>
  <si>
    <t>Plan de mejoramiento para la optimización del sistema teleinformático</t>
  </si>
  <si>
    <t xml:space="preserve">Informe de ejecución. </t>
  </si>
  <si>
    <t>Reporte de validadicón del procedimiento</t>
  </si>
  <si>
    <t>El proyecto resuelve una necesidad del sector productivo.  El proyecto mejora el proceso/producto/servicio existente. El proyecto involucra el uso de nuevas técnicas y tecnologías de proceso. Los productos obtenidos en el proyecto pueden ser posicionados en el mercado.</t>
  </si>
  <si>
    <t>Con el desarrollo del proyecto se puede satisfacer la necesidad de un cliente potencial.</t>
  </si>
  <si>
    <t>Alta Viabilidad de proyecto para plan de negocio</t>
  </si>
  <si>
    <t xml:space="preserve"> Inducción</t>
  </si>
  <si>
    <t>Orientar a los aprendices en el reconocimiento del SENA y la formación profesional Integral.</t>
  </si>
  <si>
    <t>Análisis</t>
  </si>
  <si>
    <t xml:space="preserve">Elaborar el informe del estado de la infraestructura de red y equipos informaticos y solicitudes de servicio técnico </t>
  </si>
  <si>
    <t>280102129
Verificación del funcionamiento de la red de datos</t>
  </si>
  <si>
    <t>RAP-01 Definir los parámetros y recursos de la red de acuerdo conn normativa de telecomunicaciones.</t>
  </si>
  <si>
    <t>240201530 Desarrollo de la inducción</t>
  </si>
  <si>
    <t>RAP-01 Identificar la dinámica organizacional del SENA y el rol de la Formación Profesional Integral de acuerdo con su proyecto de vida.</t>
  </si>
  <si>
    <t>220501121 Operación de herramientas informáticas</t>
  </si>
  <si>
    <t>RAP-01 Caracterizar herramientas informáticas según contexto tecnológico de la organización.</t>
  </si>
  <si>
    <t>220501001 Mantenimiento de los equipos de cómputo</t>
  </si>
  <si>
    <t>RAP-01 Preparar el mantenimiento de los equipos de cómputo de acuerdo con procedimientos técnicos y administrativos.</t>
  </si>
  <si>
    <t>Planeación</t>
  </si>
  <si>
    <t>Elaborar plan de mejoramiento del sistema teleinformático según estado de informe de infraestructura de la institución educativa y/o empresa seleccionada.</t>
  </si>
  <si>
    <t>RAP-02 Planificar la información según criterios de ciberseguridad.</t>
  </si>
  <si>
    <t>240201533 Fomento de la cultura emprendedora</t>
  </si>
  <si>
    <t>RAP-01 Apropiar el proceso de toma de decisiones personales en su cotidianidad, según el comportamiento emprendedor.</t>
  </si>
  <si>
    <t>RAP-02 Establecer características y competencias emprendedoras personales de acuerdo con sus potencialidades, objetivos y el entorno</t>
  </si>
  <si>
    <t xml:space="preserve">RAP-03 Relacionar la importancia de la negociación con el emprendimiento según las necesidades y elementos de la negociación. </t>
  </si>
  <si>
    <t>RAP-04 Emplear capacidad creativa e innovadora según estrategía emprendedora</t>
  </si>
  <si>
    <t>220601501 Aplicar práctivas de protección ambiental, segurida y salud en el trabajo de acuerdo con las políticas organizacionales y la normatividad vigente.</t>
  </si>
  <si>
    <t>RAP-01 Verificar las condiciones ambientales y de SST acorde con los linamientos estbalecidos para el área de desempeño laboral.</t>
  </si>
  <si>
    <t>RAP-02 Reportar las condiciones y actos que afecten la proteccipón del medio ambiente y la SST, de acuerdo con los lineamientos establecidos en el contexto organizacional y social.</t>
  </si>
  <si>
    <t>RAP-03 Efectuar las acciones para la prevención y control de la problemática ambiental y de SSTe , teniendo en cuenta los procedimientos establecidos por la organización.</t>
  </si>
  <si>
    <t>RAP-04 Interpretar los problemas ambientales y de SST teniendo en cuenta los planes y programas establecidos por la organización y el entorno social.</t>
  </si>
  <si>
    <t>Ejecución</t>
  </si>
  <si>
    <t>Elaborar el informe de ejecución de los procesos realizados para la optimización del sistema teleinformático en la institución educativa y/o empresa selecionada de Soacha y la zona de influencia del CIDE.</t>
  </si>
  <si>
    <t>240202501 Interactuar en la lengua inglesa de forma oral y escrita dentro de contextos sociales y laborales según los criterios establecidos por el Marco Común Europeo de Referancia para las lenguas.</t>
  </si>
  <si>
    <t>RAP-01 Comprender información básica oral y escrita en inglés acerca de sí mismo, de la personal y de su contexto inmediato en realizades presentes e historias de vida.</t>
  </si>
  <si>
    <t>RAP-03</t>
  </si>
  <si>
    <t>RAP-04</t>
  </si>
  <si>
    <t>RAP-05</t>
  </si>
  <si>
    <t>RAP-06</t>
  </si>
  <si>
    <t>RAP-02 Describir a nivel básico, de forma oral y escrita en inglés personas, situaciones y lugares de acuerdo con sus costumbres y experiencias de vida.</t>
  </si>
  <si>
    <t>RAP-03 Participar en intercambios conversacionales básicos en forma oral y escrita en inglés en diferentes situaciones sociales tanto en la cotidianidad como en experiencias pasadas.</t>
  </si>
  <si>
    <t>RAP-04 Comunicarse con un visitante o colega de un contexto laboral cotidiano, de forma oral y escrita, en inglés básico.</t>
  </si>
  <si>
    <t>RAP-05 Intercambiar información básica en inglés, sobre sus experiencias pasadas, en un contexto inmediato.</t>
  </si>
  <si>
    <t>RAP-06 Poner en práctica vocabulario básico y expresiones comunes de suárea ocupacional en contextos específicos de su trabajo por medio del uso de frases sencillas en forma oral y escrita.</t>
  </si>
  <si>
    <t>RAP-02 Realizar mantenimiento integral de los sitemas de cómputo según procedimiento y manuales técnicos.</t>
  </si>
  <si>
    <t>RAP-03 Implementar componentes de las herramientas tecnológicas según procedimientos de la organización.</t>
  </si>
  <si>
    <t>230101507 Generar hábitos saludables de vida mediane la aplicación de programas de actividad física en los contextos productivos y sociales.</t>
  </si>
  <si>
    <t>RAP-01 Desarrollar habilidades psicomotrices en el contexto productivo y social.</t>
  </si>
  <si>
    <t>RAP-02 Prácticar hábitos saludables mediante la aplicación de fundamentos de nutrición e higiene.</t>
  </si>
  <si>
    <t>RAP-03 Ejecutar actividades de acondicionamiento físico orientadas hacia elmejoramiento de la condición física en los contextos productivo y social.</t>
  </si>
  <si>
    <t>RAP-04 Implementar un plan de Ergonomía y Pausas Activas según las características de la función productiva.</t>
  </si>
  <si>
    <t>240201524 Desarrollar procesos de comunicación eficaces y efectivos, teniendo en cuenta situaciones de orden social, personaly productivo.</t>
  </si>
  <si>
    <t>RAP-01 Interpretar el  sentido de la comunicación como medio de expresión social, cultural, laboraly artística.</t>
  </si>
  <si>
    <t>RAP-02 Validar la importancia de los procesos comunicativos teniendo en cuenta criterio de lógica y racionalidad.</t>
  </si>
  <si>
    <t>RAP-03 Decodificar mensqajes comunicativos en situaciones de la vida social y laboral, teiendi en cuenta el contexto de la comunicación.</t>
  </si>
  <si>
    <t>RAP-04 Decodificar mensqajes comunicativos en situaciones de la vida social y laboral, teiendi en cuenta el contexto de la comunicación.</t>
  </si>
  <si>
    <t>240201526 Interactuar en el contexto productivo y social de acurdo con principios éticos para la construcción de una cultura de paz.</t>
  </si>
  <si>
    <t>RAP-01 Promover mi dignidad y la del otro a partir de los principios y valores éticos como aporte en la instauración de una cultura de paz</t>
  </si>
  <si>
    <t>RAP-02 Promover el uso racional de los recursos naturales a partir de criterios de sostenibilidad y sustentabilidad ética y normativa vigente</t>
  </si>
  <si>
    <t>RAP-03 Establecer relaciones de crecimiento personal y comunitario a partir del bien común como aporte para el desarrollo social.</t>
  </si>
  <si>
    <t>RAP-04 Contribuir con el fortalecimiento de la cultura de paz a partir de la dignidad humana y las estrategias para la transformación de conflictos</t>
  </si>
  <si>
    <t>280102129 Verificación del funcionamiento de la red de datos</t>
  </si>
  <si>
    <t>RAP-02 Comprobar la conectividad de la red, de acuerdo con normativa de telecomunicaciones y orden de trabajo</t>
  </si>
  <si>
    <t>Evaluación</t>
  </si>
  <si>
    <t>Realizar el informe de validación del procedimiento haciendo uso de herramientas de control  en la institución educativa y/o empresa selecionada de Soacha y la zona de influencia del CIDE.</t>
  </si>
  <si>
    <t>RAP-03 Verificar la operación del sistema computacional de acuerdo con los procedimientos técnicos.</t>
  </si>
  <si>
    <t>RAP-03 Documentar las acciones realizadas en la red de acuerdo con la normativa.</t>
  </si>
  <si>
    <t>RAP-04 Documentar el mantenimiento del equipo de cómputo según procedimiento técnico.</t>
  </si>
  <si>
    <t>210201501 Ejercer derechos fundamentales del trabajo en el marco de la constitución política  los convenios internacionales.</t>
  </si>
  <si>
    <t>RAP-01 Reconocer el trabajo como uno de los elementos primordiales para la movilidad social y la transformación vital.</t>
  </si>
  <si>
    <t>RAP-02 Valorar la importancia de la ciudadanía laboral con base en el estudio de los derechos humanos y fundamentales del trabajo.</t>
  </si>
  <si>
    <t>RAP-03 Practicar los derechos fundamentales del trabajo de acuerdo con la Constitución política y los Convenios internacionales.</t>
  </si>
  <si>
    <t>RAP-04 Participar en acciones solidarias orientadas al ejercicio de los derechos humanos, de los pueblos y la naturaleza.</t>
  </si>
  <si>
    <t>Etapa productiva</t>
  </si>
  <si>
    <t>RESULTADOS DE APRENDIZAJE ETAPA PRACTICA</t>
  </si>
  <si>
    <t>ETAPA PRODUCTIVA</t>
  </si>
  <si>
    <t>Aplicar en la resolución de problemas reales del sector productivo, los conocimientos, habilidades y destrezas pertinentes a las competencias del programa de formación asumiendo estrategias y metodologías de autogestión</t>
  </si>
  <si>
    <t>Aula-Taller, bancos de trabajo, 30  equipos, conectividad a internet, material formativo y equipos de mantenimiento para desensamble instalacion y pruebas, area 60m"2, buena iluminación y ventilación.</t>
  </si>
  <si>
    <t>Videobeam, Computadores funcionales con suite de ofimática y conectividad a Internet</t>
  </si>
  <si>
    <t>Elaborar el informe del estado de la infraestructura de red y equipos informáticos y solicitudes de servicio técnico del sector educativo y/o empresarial seleccionado</t>
  </si>
  <si>
    <t xml:space="preserve">Videobeam, Computadores funcionales con suite de ofimática y conectividad a Internet.
Tester de red, Juego de destornilladores, Crimpeadora
Crimpeadora de impacto
Cortafrio
Pelacable
Sopladora
</t>
  </si>
  <si>
    <t>Videobeam, Computadores funcionales con suite de ofimática y conectividad a Internet.
Tester de red
Multímetro
Juego de destornilladores
Sopladora
Flexómetro
Escalímetro</t>
  </si>
  <si>
    <t xml:space="preserve">Kit Papeleria, material didáctico(5 marcadores, 1 resma de de papel)
papel kraft
Productos de limpieza para PC
Bayetilla
Brocha
Tapabocas
Guantes
Papel milimetrado
</t>
  </si>
  <si>
    <t>Kit Papeleria, material didáctico(5 marcadores, 1 resma de de papel)
papel kraft</t>
  </si>
  <si>
    <t xml:space="preserve">Instructor Técnel programa de formación </t>
  </si>
  <si>
    <t>Aula de sistemas con 35 equipos de cómputo</t>
  </si>
  <si>
    <t>ngeniero en Sistemas, Ingeniero Electrónico, instructor comunicación/instructor emprendimiento/inglés/SST</t>
  </si>
  <si>
    <t>ngeniero en Sistemas, Ingeniero Electrónico, instructor emprendimiento/ética.</t>
  </si>
  <si>
    <t>Ingeniero en Sistemas, Ingeniero Electrónico, instructor comunicación/instructor emprendimiento/inglés/SST/cultura física/Sociales/Ética.</t>
  </si>
  <si>
    <t>Videobeam, Computadores funcionales con suite de ofimática y conectividad a Internet.</t>
  </si>
  <si>
    <t>Ingeniero en Sistemas, Ingeniero Electrónico, instructor comunicación/instructor emprendimiento/SST/Sociales.</t>
  </si>
  <si>
    <t>Resultados de aprendizaje etapa práctica.</t>
  </si>
  <si>
    <t>instructor seguimiento etapa practica</t>
  </si>
  <si>
    <t>Brobador de fase</t>
  </si>
  <si>
    <t>Cable 3x12 encauchetado</t>
  </si>
  <si>
    <t>Caja de Sobreponer para red</t>
  </si>
  <si>
    <t>Clavija caucho hembra con polo a tierra</t>
  </si>
  <si>
    <t>Clavija caucho macho con polo a tierra</t>
  </si>
  <si>
    <t>Crimpeadora de impacto para jack RJ45</t>
  </si>
  <si>
    <t>Crimpeadora RJ45 cable UTP</t>
  </si>
  <si>
    <t>Disco duro externo SSD de 1 TB</t>
  </si>
  <si>
    <t>Estaño con nucleo de flux</t>
  </si>
  <si>
    <t>Escalímetro</t>
  </si>
  <si>
    <t>Flexómetro</t>
  </si>
  <si>
    <t>Juego de destornilladores varios  calibres</t>
  </si>
  <si>
    <t>Kit electrónico, caja protoboard, jumpers + estuche</t>
  </si>
  <si>
    <t>Manillas antiestáticas</t>
  </si>
  <si>
    <t>Motor tool</t>
  </si>
  <si>
    <t>Multímetro Digital</t>
  </si>
  <si>
    <t>Parlante Blutooth 40 W</t>
  </si>
  <si>
    <t>Patch panel de 24 puertos categoría 6</t>
  </si>
  <si>
    <t>Pendrive USB 64 GB</t>
  </si>
  <si>
    <t>Regleta multitoma tipo rack x 8 tomas</t>
  </si>
  <si>
    <t xml:space="preserve">Router 5.1 Ghz 6 Mesh </t>
  </si>
  <si>
    <t>Sopladora 600 W</t>
  </si>
  <si>
    <t>Switch de 24 puertos</t>
  </si>
  <si>
    <t>Taladro inalámbrico</t>
  </si>
  <si>
    <t>Tester Probador de Cable-Datos</t>
  </si>
  <si>
    <t>Probador de fase</t>
  </si>
  <si>
    <t>Unidad</t>
  </si>
  <si>
    <t>Metro</t>
  </si>
  <si>
    <t>Rollo x 226 gr</t>
  </si>
  <si>
    <t>Kit</t>
  </si>
  <si>
    <t>Computadores</t>
  </si>
  <si>
    <t>Videobeam</t>
  </si>
  <si>
    <t>Aire comprimido</t>
  </si>
  <si>
    <t>Alcohol Isopropilico</t>
  </si>
  <si>
    <t>Bayetilla</t>
  </si>
  <si>
    <t>Caja de  Cable UTP Categoria 6</t>
  </si>
  <si>
    <t>Canaleta plástica para Red 60 x 40 con división.</t>
  </si>
  <si>
    <t>Cinta pegante transparente 48 X 40</t>
  </si>
  <si>
    <t>Capuchón rj45 Cat 6</t>
  </si>
  <si>
    <t>Conectores - plug RJ-45 cat 6</t>
  </si>
  <si>
    <t>Faceplate para red doble</t>
  </si>
  <si>
    <t>Gafas de seguridad</t>
  </si>
  <si>
    <t>Guantes de latex</t>
  </si>
  <si>
    <t>Jack para RJ45 categoría 6</t>
  </si>
  <si>
    <t>Kit de productos químicos para limpieza PC</t>
  </si>
  <si>
    <t>Malla en cobre para desoldar 2,5 mm</t>
  </si>
  <si>
    <t>Marcador permanetes colores surtidos caja X 12</t>
  </si>
  <si>
    <t>Marcador borrable  colores surtidos caja X 12</t>
  </si>
  <si>
    <t>Papel bond tamaño carta</t>
  </si>
  <si>
    <t xml:space="preserve">Papel bond tamaño oficio </t>
  </si>
  <si>
    <t>Pasta térmica refrigerante para procesadores</t>
  </si>
  <si>
    <t>Pegamento instantaneo super fuerte (supercril, superbonder, etc)</t>
  </si>
  <si>
    <t>Rollo Papel Kraft 91 Cm X 8 Kilos - 60 Gr x 150 m</t>
  </si>
  <si>
    <t>Tapabocas</t>
  </si>
  <si>
    <t>Triplex de 12 mm  x 2,5 m</t>
  </si>
  <si>
    <t>Litro</t>
  </si>
  <si>
    <t>Caja x 305 m</t>
  </si>
  <si>
    <t>Rollo</t>
  </si>
  <si>
    <t>Bolsa x 100</t>
  </si>
  <si>
    <t>Par</t>
  </si>
  <si>
    <t>Caja x 100</t>
  </si>
  <si>
    <t>Carrete x 1,5 m</t>
  </si>
  <si>
    <t>Caja x 12</t>
  </si>
  <si>
    <t>Resma</t>
  </si>
  <si>
    <t>Unidad x 10 gr</t>
  </si>
  <si>
    <t>tablas</t>
  </si>
  <si>
    <t>ALEJANDRA MOGOLLÓN MONROY</t>
  </si>
  <si>
    <t>ANGELICA PAOLA TOVAR</t>
  </si>
  <si>
    <t>LADY JOHANA ROMERO VILLAMIL</t>
  </si>
  <si>
    <t>HECTOR GERMAN MORENO</t>
  </si>
  <si>
    <t>DIEGO JAVIER COHECHA LEON</t>
  </si>
  <si>
    <t>FREDY HILDUARO HIDALGO PULISTAR</t>
  </si>
  <si>
    <t>ASESOR METODOLÓGICO</t>
  </si>
  <si>
    <t>EQUIPO DESARROLLO CURRICULAR</t>
  </si>
  <si>
    <t>CIDE-SOACHA</t>
  </si>
  <si>
    <t>CUNDINAMARCA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</si>
</sst>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 #,##0.00_-;\-&quot;$&quot;\ * #,##0.00_-;_-&quot;$&quot;\ * &quot;-&quot;??_-;_-@_-"/>
    <numFmt numFmtId="164" formatCode="_(* #,##0.00_);_(* \(#,##0.00\);_(* &quot;-&quot;??_);_(@_)"/>
    <numFmt numFmtId="165" formatCode="#,##0\ &quot;€&quot;;\-#,##0\ &quot;€&quot;"/>
    <numFmt numFmtId="166" formatCode="_-* #,##0.00\ _€_-;\-* #,##0.00\ _€_-;_-* &quot;-&quot;??\ _€_-;_-@_-"/>
    <numFmt numFmtId="167" formatCode="[$$-240A]\ #,##0"/>
    <numFmt numFmtId="168" formatCode="[$$-240A]#,##0;[Red]\([$$-240A]#,##0\)"/>
    <numFmt numFmtId="169" formatCode="_ [$€-2]\ * #,##0.00_ ;_ [$€-2]\ * \-#,##0.00_ ;_ [$€-2]\ * &quot;-&quot;??_ "/>
    <numFmt numFmtId="170" formatCode="_ * #,##0.00_ ;_ * \-#,##0.00_ ;_ * &quot;-&quot;??_ ;_ @_ "/>
    <numFmt numFmtId="171" formatCode="#,##0_ ;[Red]\-#,##0\ "/>
    <numFmt numFmtId="172" formatCode="_-&quot;$&quot;\ * #,##0_-;\-&quot;$&quot;\ * #,##0_-;_-&quot;$&quot;\ * &quot;-&quot;??_-;_-@_-"/>
  </numFmts>
  <fonts count="46" x14ac:knownFonts="1">
    <font>
      <sz val="11"/>
      <color theme="1"/>
      <name val="Calibri"/>
      <family val="2"/>
      <scheme val="minor"/>
    </font>
    <font>
      <sz val="11"/>
      <color theme="1"/>
      <name val="Calibri"/>
      <family val="2"/>
      <scheme val="minor"/>
    </font>
    <font>
      <sz val="11"/>
      <color indexed="8"/>
      <name val="Calibri"/>
      <family val="2"/>
    </font>
    <font>
      <sz val="8"/>
      <color indexed="8"/>
      <name val="Calibri"/>
      <family val="2"/>
    </font>
    <font>
      <b/>
      <sz val="8"/>
      <color indexed="8"/>
      <name val="Calibri"/>
      <family val="2"/>
    </font>
    <font>
      <sz val="11"/>
      <color indexed="17"/>
      <name val="Calibri"/>
      <family val="2"/>
    </font>
    <font>
      <sz val="10"/>
      <name val="Arial"/>
      <family val="2"/>
    </font>
    <font>
      <sz val="10"/>
      <name val="Times New Roman"/>
      <family val="1"/>
    </font>
    <font>
      <u/>
      <sz val="11"/>
      <color indexed="12"/>
      <name val="Calibri"/>
      <family val="2"/>
    </font>
    <font>
      <u/>
      <sz val="11"/>
      <color theme="10"/>
      <name val="Calibri"/>
      <family val="2"/>
      <scheme val="minor"/>
    </font>
    <font>
      <u/>
      <sz val="11"/>
      <color theme="11"/>
      <name val="Calibri"/>
      <family val="2"/>
      <scheme val="minor"/>
    </font>
    <font>
      <b/>
      <sz val="12"/>
      <color rgb="FF000000"/>
      <name val="Calibri"/>
      <family val="2"/>
      <scheme val="minor"/>
    </font>
    <font>
      <sz val="12"/>
      <color indexed="8"/>
      <name val="Calibri"/>
      <family val="2"/>
      <scheme val="minor"/>
    </font>
    <font>
      <sz val="12"/>
      <name val="Calibri"/>
      <family val="2"/>
      <scheme val="minor"/>
    </font>
    <font>
      <sz val="12"/>
      <color rgb="FF000000"/>
      <name val="Calibri"/>
      <family val="2"/>
      <scheme val="minor"/>
    </font>
    <font>
      <b/>
      <sz val="12"/>
      <color indexed="8"/>
      <name val="Calibri"/>
      <family val="2"/>
      <scheme val="minor"/>
    </font>
    <font>
      <sz val="12"/>
      <color theme="1"/>
      <name val="Calibri"/>
      <family val="2"/>
      <scheme val="minor"/>
    </font>
    <font>
      <b/>
      <sz val="12"/>
      <color theme="1"/>
      <name val="Calibri"/>
      <family val="2"/>
      <scheme val="minor"/>
    </font>
    <font>
      <sz val="11"/>
      <color rgb="FF000000"/>
      <name val="Calibri"/>
      <family val="2"/>
      <scheme val="minor"/>
    </font>
    <font>
      <sz val="9"/>
      <color rgb="FF000000"/>
      <name val="Calibri"/>
      <family val="2"/>
      <scheme val="minor"/>
    </font>
    <font>
      <sz val="9"/>
      <name val="Calibri"/>
      <family val="2"/>
      <scheme val="minor"/>
    </font>
    <font>
      <sz val="12"/>
      <color rgb="FF000000"/>
      <name val="Calibri"/>
      <family val="2"/>
    </font>
    <font>
      <b/>
      <sz val="12"/>
      <color rgb="FF000000"/>
      <name val="Calibri"/>
      <family val="2"/>
    </font>
    <font>
      <sz val="12"/>
      <color indexed="8"/>
      <name val="Calibri"/>
      <family val="2"/>
    </font>
    <font>
      <sz val="12"/>
      <color indexed="8"/>
      <name val="Calibri"/>
      <family val="2"/>
      <scheme val="minor"/>
    </font>
    <font>
      <b/>
      <i/>
      <sz val="12"/>
      <color indexed="8"/>
      <name val="Calibri"/>
      <family val="2"/>
      <scheme val="minor"/>
    </font>
    <font>
      <b/>
      <sz val="9"/>
      <name val="Calibri"/>
      <family val="2"/>
      <scheme val="minor"/>
    </font>
    <font>
      <sz val="9"/>
      <color indexed="8"/>
      <name val="Calibri"/>
      <family val="2"/>
      <scheme val="minor"/>
    </font>
    <font>
      <sz val="9"/>
      <color theme="1"/>
      <name val="Calibri"/>
      <family val="2"/>
      <scheme val="minor"/>
    </font>
    <font>
      <b/>
      <sz val="9"/>
      <color rgb="FF000000"/>
      <name val="Calibri"/>
      <family val="2"/>
      <scheme val="minor"/>
    </font>
    <font>
      <sz val="12"/>
      <color theme="1"/>
      <name val="Calibri"/>
      <family val="2"/>
    </font>
    <font>
      <b/>
      <sz val="12"/>
      <color rgb="FFFF0000"/>
      <name val="Calibri"/>
      <family val="2"/>
    </font>
    <font>
      <sz val="12"/>
      <name val="Calibri"/>
      <family val="2"/>
    </font>
    <font>
      <b/>
      <sz val="14"/>
      <color theme="0"/>
      <name val="Calibri"/>
      <family val="2"/>
    </font>
    <font>
      <b/>
      <sz val="14"/>
      <name val="Calibri"/>
      <family val="2"/>
    </font>
    <font>
      <b/>
      <sz val="12"/>
      <name val="Calibri"/>
      <family val="2"/>
    </font>
    <font>
      <b/>
      <sz val="16"/>
      <name val="Calibri"/>
      <family val="2"/>
    </font>
    <font>
      <b/>
      <sz val="16"/>
      <color theme="0"/>
      <name val="Calibri"/>
      <family val="2"/>
    </font>
    <font>
      <sz val="14"/>
      <color theme="1"/>
      <name val="Calibri"/>
      <family val="2"/>
    </font>
    <font>
      <sz val="14"/>
      <color theme="0"/>
      <name val="Calibri"/>
      <family val="2"/>
    </font>
    <font>
      <b/>
      <sz val="12"/>
      <color theme="0"/>
      <name val="Calibri"/>
      <family val="2"/>
      <scheme val="minor"/>
    </font>
    <font>
      <b/>
      <sz val="9"/>
      <color theme="0"/>
      <name val="Calibri"/>
      <family val="2"/>
      <scheme val="minor"/>
    </font>
    <font>
      <sz val="8"/>
      <name val="Calibri"/>
      <family val="2"/>
      <scheme val="minor"/>
    </font>
    <font>
      <sz val="14"/>
      <color rgb="FF000000"/>
      <name val="Calibri"/>
      <family val="2"/>
      <scheme val="minor"/>
    </font>
    <font>
      <sz val="10"/>
      <color theme="1"/>
      <name val="Calibri"/>
      <family val="2"/>
    </font>
    <font>
      <sz val="11"/>
      <color rgb="FF000000"/>
      <name val="Calibri"/>
      <family val="2"/>
    </font>
  </fonts>
  <fills count="18">
    <fill>
      <patternFill patternType="none"/>
    </fill>
    <fill>
      <patternFill patternType="gray125"/>
    </fill>
    <fill>
      <patternFill patternType="solid">
        <fgColor theme="0"/>
        <bgColor indexed="27"/>
      </patternFill>
    </fill>
    <fill>
      <patternFill patternType="solid">
        <fgColor indexed="42"/>
        <bgColor indexed="27"/>
      </patternFill>
    </fill>
    <fill>
      <patternFill patternType="solid">
        <fgColor theme="0"/>
        <bgColor indexed="64"/>
      </patternFill>
    </fill>
    <fill>
      <patternFill patternType="solid">
        <fgColor indexed="9"/>
        <bgColor indexed="26"/>
      </patternFill>
    </fill>
    <fill>
      <patternFill patternType="solid">
        <fgColor rgb="FFFFFFFF"/>
        <bgColor rgb="FFCCFFFF"/>
      </patternFill>
    </fill>
    <fill>
      <patternFill patternType="solid">
        <fgColor rgb="FFFFFFFF"/>
        <bgColor rgb="FF000000"/>
      </patternFill>
    </fill>
    <fill>
      <patternFill patternType="solid">
        <fgColor theme="0"/>
        <bgColor rgb="FFCCFFFF"/>
      </patternFill>
    </fill>
    <fill>
      <patternFill patternType="solid">
        <fgColor theme="1"/>
        <bgColor indexed="64"/>
      </patternFill>
    </fill>
    <fill>
      <patternFill patternType="solid">
        <fgColor rgb="FF505050"/>
        <bgColor indexed="64"/>
      </patternFill>
    </fill>
    <fill>
      <patternFill patternType="solid">
        <fgColor theme="1" tint="0.249977111117893"/>
        <bgColor indexed="64"/>
      </patternFill>
    </fill>
    <fill>
      <patternFill patternType="solid">
        <fgColor theme="1" tint="0.249977111117893"/>
        <bgColor indexed="27"/>
      </patternFill>
    </fill>
    <fill>
      <patternFill patternType="solid">
        <fgColor theme="1" tint="0.249977111117893"/>
        <bgColor indexed="31"/>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3" tint="0.59999389629810485"/>
        <bgColor indexed="64"/>
      </patternFill>
    </fill>
  </fills>
  <borders count="172">
    <border>
      <left/>
      <right/>
      <top/>
      <bottom/>
      <diagonal/>
    </border>
    <border>
      <left/>
      <right style="medium">
        <color auto="1"/>
      </right>
      <top/>
      <bottom/>
      <diagonal/>
    </border>
    <border>
      <left style="medium">
        <color auto="1"/>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medium">
        <color rgb="FF000000"/>
      </left>
      <right/>
      <top style="medium">
        <color rgb="FF000000"/>
      </top>
      <bottom/>
      <diagonal/>
    </border>
    <border>
      <left/>
      <right/>
      <top style="medium">
        <color rgb="FF000000"/>
      </top>
      <bottom/>
      <diagonal/>
    </border>
    <border>
      <left style="medium">
        <color indexed="64"/>
      </left>
      <right/>
      <top style="medium">
        <color rgb="FF000000"/>
      </top>
      <bottom/>
      <diagonal/>
    </border>
    <border>
      <left style="medium">
        <color indexed="64"/>
      </left>
      <right style="medium">
        <color rgb="FF000000"/>
      </right>
      <top style="medium">
        <color rgb="FF000000"/>
      </top>
      <bottom/>
      <diagonal/>
    </border>
    <border>
      <left style="medium">
        <color rgb="FF000000"/>
      </left>
      <right/>
      <top/>
      <bottom style="medium">
        <color rgb="FF000000"/>
      </bottom>
      <diagonal/>
    </border>
    <border>
      <left style="medium">
        <color rgb="FF000000"/>
      </left>
      <right/>
      <top/>
      <bottom/>
      <diagonal/>
    </border>
    <border>
      <left style="medium">
        <color indexed="64"/>
      </left>
      <right style="medium">
        <color rgb="FF000000"/>
      </right>
      <top/>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bottom style="thin">
        <color indexed="8"/>
      </bottom>
      <diagonal/>
    </border>
    <border>
      <left style="medium">
        <color indexed="64"/>
      </left>
      <right/>
      <top/>
      <bottom style="thin">
        <color indexed="8"/>
      </bottom>
      <diagonal/>
    </border>
    <border>
      <left style="medium">
        <color indexed="64"/>
      </left>
      <right style="medium">
        <color rgb="FF000000"/>
      </right>
      <top/>
      <bottom style="thin">
        <color indexed="8"/>
      </bottom>
      <diagonal/>
    </border>
    <border>
      <left/>
      <right/>
      <top/>
      <bottom style="thin">
        <color rgb="FF000000"/>
      </bottom>
      <diagonal/>
    </border>
    <border>
      <left style="medium">
        <color rgb="FF000000"/>
      </left>
      <right/>
      <top style="thin">
        <color rgb="FF000000"/>
      </top>
      <bottom style="medium">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right style="medium">
        <color auto="1"/>
      </right>
      <top style="medium">
        <color rgb="FF000000"/>
      </top>
      <bottom/>
      <diagonal/>
    </border>
    <border>
      <left style="thin">
        <color rgb="FF000000"/>
      </left>
      <right/>
      <top style="thin">
        <color rgb="FF000000"/>
      </top>
      <bottom/>
      <diagonal/>
    </border>
    <border>
      <left/>
      <right/>
      <top style="thin">
        <color rgb="FF000000"/>
      </top>
      <bottom/>
      <diagonal/>
    </border>
    <border>
      <left/>
      <right style="thin">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diagonal/>
    </border>
    <border>
      <left style="medium">
        <color indexed="64"/>
      </left>
      <right style="thin">
        <color rgb="FF000000"/>
      </right>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top/>
      <bottom style="medium">
        <color indexed="64"/>
      </bottom>
      <diagonal/>
    </border>
    <border>
      <left style="thin">
        <color auto="1"/>
      </left>
      <right/>
      <top/>
      <bottom/>
      <diagonal/>
    </border>
    <border>
      <left style="thin">
        <color rgb="FF000000"/>
      </left>
      <right style="thin">
        <color rgb="FF000000"/>
      </right>
      <top/>
      <bottom/>
      <diagonal/>
    </border>
    <border>
      <left/>
      <right style="thin">
        <color rgb="FF000000"/>
      </right>
      <top style="thin">
        <color rgb="FF000000"/>
      </top>
      <bottom/>
      <diagonal/>
    </border>
    <border>
      <left style="medium">
        <color indexed="64"/>
      </left>
      <right/>
      <top style="thin">
        <color rgb="FF000000"/>
      </top>
      <bottom style="thin">
        <color rgb="FF000000"/>
      </bottom>
      <diagonal/>
    </border>
    <border>
      <left style="medium">
        <color indexed="64"/>
      </left>
      <right/>
      <top style="thin">
        <color rgb="FF000000"/>
      </top>
      <bottom/>
      <diagonal/>
    </border>
    <border>
      <left style="thin">
        <color auto="1"/>
      </left>
      <right/>
      <top/>
      <bottom style="medium">
        <color indexed="64"/>
      </bottom>
      <diagonal/>
    </border>
    <border>
      <left/>
      <right style="thin">
        <color indexed="64"/>
      </right>
      <top/>
      <bottom style="medium">
        <color indexed="64"/>
      </bottom>
      <diagonal/>
    </border>
    <border>
      <left style="medium">
        <color indexed="64"/>
      </left>
      <right style="thin">
        <color indexed="8"/>
      </right>
      <top style="medium">
        <color indexed="64"/>
      </top>
      <bottom style="medium">
        <color indexed="64"/>
      </bottom>
      <diagonal/>
    </border>
    <border>
      <left style="thin">
        <color indexed="8"/>
      </left>
      <right/>
      <top style="medium">
        <color indexed="64"/>
      </top>
      <bottom style="medium">
        <color indexed="64"/>
      </bottom>
      <diagonal/>
    </border>
    <border>
      <left/>
      <right/>
      <top style="medium">
        <color indexed="64"/>
      </top>
      <bottom style="medium">
        <color indexed="64"/>
      </bottom>
      <diagonal/>
    </border>
    <border>
      <left/>
      <right style="thin">
        <color indexed="8"/>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style="medium">
        <color indexed="64"/>
      </left>
      <right style="thin">
        <color indexed="8"/>
      </right>
      <top style="medium">
        <color rgb="FF000000"/>
      </top>
      <bottom style="thin">
        <color indexed="8"/>
      </bottom>
      <diagonal/>
    </border>
    <border>
      <left style="thin">
        <color indexed="8"/>
      </left>
      <right/>
      <top style="medium">
        <color rgb="FF000000"/>
      </top>
      <bottom style="thin">
        <color indexed="8"/>
      </bottom>
      <diagonal/>
    </border>
    <border>
      <left/>
      <right style="thin">
        <color indexed="64"/>
      </right>
      <top style="medium">
        <color rgb="FF000000"/>
      </top>
      <bottom style="thin">
        <color indexed="8"/>
      </bottom>
      <diagonal/>
    </border>
    <border>
      <left style="thin">
        <color indexed="64"/>
      </left>
      <right style="thin">
        <color indexed="64"/>
      </right>
      <top style="medium">
        <color rgb="FF000000"/>
      </top>
      <bottom style="thin">
        <color indexed="64"/>
      </bottom>
      <diagonal/>
    </border>
    <border>
      <left style="thin">
        <color indexed="64"/>
      </left>
      <right style="medium">
        <color indexed="64"/>
      </right>
      <top style="medium">
        <color rgb="FF000000"/>
      </top>
      <bottom style="thin">
        <color indexed="64"/>
      </bottom>
      <diagonal/>
    </border>
    <border>
      <left style="medium">
        <color rgb="FF000000"/>
      </left>
      <right/>
      <top style="medium">
        <color rgb="FF000000"/>
      </top>
      <bottom style="thin">
        <color indexed="8"/>
      </bottom>
      <diagonal/>
    </border>
    <border>
      <left style="medium">
        <color indexed="64"/>
      </left>
      <right/>
      <top style="medium">
        <color rgb="FF000000"/>
      </top>
      <bottom style="thin">
        <color indexed="8"/>
      </bottom>
      <diagonal/>
    </border>
    <border>
      <left style="medium">
        <color indexed="64"/>
      </left>
      <right style="medium">
        <color rgb="FF000000"/>
      </right>
      <top style="medium">
        <color rgb="FF000000"/>
      </top>
      <bottom style="thin">
        <color indexed="8"/>
      </bottom>
      <diagonal/>
    </border>
    <border>
      <left style="medium">
        <color rgb="FF000000"/>
      </left>
      <right style="thin">
        <color auto="1"/>
      </right>
      <top style="medium">
        <color rgb="FF000000"/>
      </top>
      <bottom style="thin">
        <color auto="1"/>
      </bottom>
      <diagonal/>
    </border>
    <border>
      <left style="medium">
        <color auto="1"/>
      </left>
      <right style="thin">
        <color auto="1"/>
      </right>
      <top style="medium">
        <color rgb="FF000000"/>
      </top>
      <bottom style="thin">
        <color auto="1"/>
      </bottom>
      <diagonal/>
    </border>
    <border>
      <left style="medium">
        <color auto="1"/>
      </left>
      <right style="medium">
        <color rgb="FF000000"/>
      </right>
      <top style="medium">
        <color rgb="FF000000"/>
      </top>
      <bottom style="thin">
        <color auto="1"/>
      </bottom>
      <diagonal/>
    </border>
    <border>
      <left/>
      <right/>
      <top/>
      <bottom style="thin">
        <color indexed="64"/>
      </bottom>
      <diagonal/>
    </border>
    <border>
      <left/>
      <right style="thin">
        <color indexed="64"/>
      </right>
      <top/>
      <bottom style="thin">
        <color indexed="64"/>
      </bottom>
      <diagonal/>
    </border>
    <border>
      <left style="medium">
        <color indexed="64"/>
      </left>
      <right/>
      <top/>
      <bottom style="medium">
        <color rgb="FF000000"/>
      </bottom>
      <diagonal/>
    </border>
    <border>
      <left style="medium">
        <color indexed="64"/>
      </left>
      <right style="medium">
        <color rgb="FF000000"/>
      </right>
      <top/>
      <bottom style="medium">
        <color rgb="FF000000"/>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top style="thin">
        <color indexed="8"/>
      </top>
      <bottom style="thin">
        <color indexed="8"/>
      </bottom>
      <diagonal/>
    </border>
    <border>
      <left style="medium">
        <color indexed="64"/>
      </left>
      <right style="thin">
        <color indexed="8"/>
      </right>
      <top style="thin">
        <color indexed="8"/>
      </top>
      <bottom/>
      <diagonal/>
    </border>
    <border>
      <left style="thin">
        <color indexed="8"/>
      </left>
      <right/>
      <top style="thin">
        <color indexed="8"/>
      </top>
      <bottom style="thin">
        <color auto="1"/>
      </bottom>
      <diagonal/>
    </border>
    <border>
      <left style="thin">
        <color indexed="8"/>
      </left>
      <right style="medium">
        <color indexed="64"/>
      </right>
      <top style="thin">
        <color indexed="8"/>
      </top>
      <bottom style="thin">
        <color auto="1"/>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000000"/>
      </left>
      <right style="thin">
        <color auto="1"/>
      </right>
      <top style="thin">
        <color auto="1"/>
      </top>
      <bottom style="thin">
        <color auto="1"/>
      </bottom>
      <diagonal/>
    </border>
    <border>
      <left style="medium">
        <color indexed="64"/>
      </left>
      <right style="thin">
        <color indexed="64"/>
      </right>
      <top style="thin">
        <color indexed="64"/>
      </top>
      <bottom style="thin">
        <color indexed="64"/>
      </bottom>
      <diagonal/>
    </border>
    <border>
      <left style="medium">
        <color auto="1"/>
      </left>
      <right style="medium">
        <color rgb="FF000000"/>
      </right>
      <top style="thin">
        <color auto="1"/>
      </top>
      <bottom style="thin">
        <color auto="1"/>
      </bottom>
      <diagonal/>
    </border>
    <border>
      <left style="medium">
        <color rgb="FF000000"/>
      </left>
      <right/>
      <top style="thin">
        <color indexed="8"/>
      </top>
      <bottom/>
      <diagonal/>
    </border>
    <border>
      <left style="medium">
        <color indexed="64"/>
      </left>
      <right/>
      <top style="thin">
        <color indexed="8"/>
      </top>
      <bottom/>
      <diagonal/>
    </border>
    <border>
      <left style="medium">
        <color indexed="64"/>
      </left>
      <right style="medium">
        <color rgb="FF000000"/>
      </right>
      <top style="thin">
        <color indexed="8"/>
      </top>
      <bottom/>
      <diagonal/>
    </border>
    <border>
      <left style="medium">
        <color rgb="FF000000"/>
      </left>
      <right/>
      <top style="thin">
        <color indexed="8"/>
      </top>
      <bottom style="thin">
        <color indexed="8"/>
      </bottom>
      <diagonal/>
    </border>
    <border>
      <left style="medium">
        <color indexed="64"/>
      </left>
      <right/>
      <top style="thin">
        <color indexed="8"/>
      </top>
      <bottom style="thin">
        <color indexed="8"/>
      </bottom>
      <diagonal/>
    </border>
    <border>
      <left style="medium">
        <color indexed="64"/>
      </left>
      <right style="medium">
        <color rgb="FF000000"/>
      </right>
      <top style="thin">
        <color indexed="8"/>
      </top>
      <bottom style="thin">
        <color indexed="8"/>
      </bottom>
      <diagonal/>
    </border>
    <border>
      <left style="medium">
        <color rgb="FF000000"/>
      </left>
      <right/>
      <top style="thin">
        <color indexed="8"/>
      </top>
      <bottom style="medium">
        <color rgb="FF000000"/>
      </bottom>
      <diagonal/>
    </border>
    <border>
      <left style="medium">
        <color indexed="64"/>
      </left>
      <right/>
      <top style="thin">
        <color indexed="8"/>
      </top>
      <bottom style="medium">
        <color rgb="FF000000"/>
      </bottom>
      <diagonal/>
    </border>
    <border>
      <left style="medium">
        <color indexed="64"/>
      </left>
      <right style="medium">
        <color rgb="FF000000"/>
      </right>
      <top style="thin">
        <color indexed="8"/>
      </top>
      <bottom style="medium">
        <color rgb="FF000000"/>
      </bottom>
      <diagonal/>
    </border>
    <border>
      <left/>
      <right/>
      <top style="thin">
        <color indexed="8"/>
      </top>
      <bottom style="thin">
        <color indexed="8"/>
      </bottom>
      <diagonal/>
    </border>
    <border>
      <left/>
      <right style="medium">
        <color rgb="FF000000"/>
      </right>
      <top style="thin">
        <color indexed="8"/>
      </top>
      <bottom style="thin">
        <color indexed="8"/>
      </bottom>
      <diagonal/>
    </border>
    <border>
      <left/>
      <right/>
      <top style="thin">
        <color indexed="8"/>
      </top>
      <bottom/>
      <diagonal/>
    </border>
    <border>
      <left/>
      <right style="medium">
        <color rgb="FF000000"/>
      </right>
      <top style="thin">
        <color indexed="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bottom style="medium">
        <color indexed="64"/>
      </bottom>
      <diagonal/>
    </border>
    <border>
      <left style="thin">
        <color rgb="FF000000"/>
      </left>
      <right style="thin">
        <color rgb="FF000000"/>
      </right>
      <top/>
      <bottom style="thin">
        <color rgb="FF000000"/>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top style="thin">
        <color rgb="FF000000"/>
      </top>
      <bottom/>
      <diagonal/>
    </border>
    <border>
      <left style="thin">
        <color indexed="64"/>
      </left>
      <right/>
      <top/>
      <bottom style="thin">
        <color rgb="FF000000"/>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thin">
        <color indexed="64"/>
      </right>
      <top/>
      <bottom/>
      <diagonal/>
    </border>
    <border>
      <left/>
      <right style="thin">
        <color indexed="64"/>
      </right>
      <top style="thin">
        <color rgb="FF000000"/>
      </top>
      <bottom/>
      <diagonal/>
    </border>
    <border>
      <left style="thin">
        <color indexed="64"/>
      </left>
      <right/>
      <top/>
      <bottom style="thin">
        <color indexed="64"/>
      </bottom>
      <diagonal/>
    </border>
    <border>
      <left/>
      <right style="thin">
        <color indexed="64"/>
      </right>
      <top/>
      <bottom style="thin">
        <color rgb="FF000000"/>
      </bottom>
      <diagonal/>
    </border>
    <border>
      <left style="medium">
        <color rgb="FF000000"/>
      </left>
      <right/>
      <top style="thin">
        <color indexed="8"/>
      </top>
      <bottom/>
      <diagonal/>
    </border>
    <border>
      <left/>
      <right/>
      <top style="thin">
        <color indexed="8"/>
      </top>
      <bottom/>
      <diagonal/>
    </border>
    <border>
      <left/>
      <right style="medium">
        <color rgb="FF000000"/>
      </right>
      <top style="thin">
        <color indexed="8"/>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medium">
        <color indexed="64"/>
      </bottom>
      <diagonal/>
    </border>
    <border>
      <left style="thin">
        <color rgb="FF000000"/>
      </left>
      <right/>
      <top/>
      <bottom style="thin">
        <color indexed="64"/>
      </bottom>
      <diagonal/>
    </border>
    <border>
      <left/>
      <right style="medium">
        <color indexed="64"/>
      </right>
      <top style="thin">
        <color rgb="FF000000"/>
      </top>
      <bottom style="thin">
        <color rgb="FF000000"/>
      </bottom>
      <diagonal/>
    </border>
    <border>
      <left style="thin">
        <color indexed="64"/>
      </left>
      <right style="thin">
        <color indexed="64"/>
      </right>
      <top/>
      <bottom style="medium">
        <color indexed="64"/>
      </bottom>
      <diagonal/>
    </border>
  </borders>
  <cellStyleXfs count="130">
    <xf numFmtId="0" fontId="0" fillId="0" borderId="0"/>
    <xf numFmtId="0" fontId="2" fillId="0" borderId="0"/>
    <xf numFmtId="0" fontId="5" fillId="3" borderId="0" applyNumberFormat="0" applyBorder="0" applyAlignment="0" applyProtection="0"/>
    <xf numFmtId="0" fontId="6" fillId="0" borderId="0">
      <alignment horizontal="left" wrapText="1"/>
    </xf>
    <xf numFmtId="0" fontId="7" fillId="0" borderId="0" applyNumberFormat="0" applyFill="0" applyBorder="0" applyAlignment="0" applyProtection="0"/>
    <xf numFmtId="169" fontId="6" fillId="0" borderId="0" applyFont="0" applyFill="0" applyBorder="0" applyAlignment="0" applyProtection="0"/>
    <xf numFmtId="0" fontId="8" fillId="0" borderId="0" applyNumberFormat="0" applyFill="0" applyBorder="0" applyAlignment="0" applyProtection="0">
      <alignment vertical="top"/>
      <protection locked="0"/>
    </xf>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0" fontId="1" fillId="0" borderId="0" applyFont="0" applyFill="0" applyBorder="0" applyAlignment="0" applyProtection="0"/>
    <xf numFmtId="164" fontId="6" fillId="0" borderId="0" applyFont="0" applyFill="0" applyBorder="0" applyAlignment="0" applyProtection="0"/>
    <xf numFmtId="166" fontId="2" fillId="0" borderId="0" applyFont="0" applyFill="0" applyBorder="0" applyAlignment="0" applyProtection="0"/>
    <xf numFmtId="170" fontId="6" fillId="0" borderId="0" applyFont="0" applyFill="0" applyBorder="0" applyAlignment="0" applyProtection="0"/>
    <xf numFmtId="166" fontId="6" fillId="0" borderId="0" applyFont="0" applyFill="0" applyBorder="0" applyAlignment="0" applyProtection="0"/>
    <xf numFmtId="166" fontId="2" fillId="0" borderId="0" applyFont="0" applyFill="0" applyBorder="0" applyAlignment="0" applyProtection="0"/>
    <xf numFmtId="171" fontId="6" fillId="0" borderId="0" applyFont="0" applyFill="0" applyBorder="0" applyAlignment="0" applyProtection="0"/>
    <xf numFmtId="166" fontId="6" fillId="0" borderId="0" applyFont="0" applyFill="0" applyBorder="0" applyAlignment="0" applyProtection="0"/>
    <xf numFmtId="0" fontId="6" fillId="0" borderId="0"/>
    <xf numFmtId="0" fontId="6" fillId="0" borderId="0"/>
    <xf numFmtId="0" fontId="6"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0" fontId="6" fillId="0" borderId="0" applyNumberFormat="0" applyFill="0" applyBorder="0" applyAlignment="0" applyProtection="0"/>
    <xf numFmtId="0" fontId="1" fillId="0" borderId="0"/>
    <xf numFmtId="0" fontId="6" fillId="0" borderId="0"/>
    <xf numFmtId="0" fontId="1" fillId="0" borderId="0"/>
    <xf numFmtId="0" fontId="1" fillId="0" borderId="0"/>
    <xf numFmtId="0" fontId="6" fillId="0" borderId="0"/>
    <xf numFmtId="0" fontId="1"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0" fontId="6"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44" fontId="1" fillId="0" borderId="0" applyFont="0" applyFill="0" applyBorder="0" applyAlignment="0" applyProtection="0"/>
  </cellStyleXfs>
  <cellXfs count="548">
    <xf numFmtId="0" fontId="0" fillId="0" borderId="0" xfId="0"/>
    <xf numFmtId="0" fontId="3" fillId="4" borderId="0" xfId="1" applyFont="1" applyFill="1" applyAlignment="1">
      <alignment vertical="center"/>
    </xf>
    <xf numFmtId="0" fontId="4" fillId="4" borderId="0" xfId="1" applyFont="1" applyFill="1" applyAlignment="1">
      <alignment vertical="center"/>
    </xf>
    <xf numFmtId="0" fontId="12" fillId="4" borderId="0" xfId="1" applyFont="1" applyFill="1" applyAlignment="1">
      <alignment horizontal="justify" vertical="top" wrapText="1"/>
    </xf>
    <xf numFmtId="0" fontId="16" fillId="4" borderId="0" xfId="0" applyFont="1" applyFill="1" applyAlignment="1">
      <alignment vertical="top"/>
    </xf>
    <xf numFmtId="0" fontId="12" fillId="4" borderId="0" xfId="1" applyFont="1" applyFill="1"/>
    <xf numFmtId="0" fontId="12" fillId="4" borderId="0" xfId="1" applyFont="1" applyFill="1" applyAlignment="1">
      <alignment horizontal="left"/>
    </xf>
    <xf numFmtId="0" fontId="12" fillId="4" borderId="0" xfId="1" applyFont="1" applyFill="1" applyAlignment="1">
      <alignment horizontal="center" vertical="top"/>
    </xf>
    <xf numFmtId="0" fontId="12" fillId="4" borderId="0" xfId="1" applyFont="1" applyFill="1" applyAlignment="1">
      <alignment horizontal="justify" vertical="top"/>
    </xf>
    <xf numFmtId="0" fontId="12" fillId="4" borderId="0" xfId="1" applyFont="1" applyFill="1" applyAlignment="1">
      <alignment horizontal="center"/>
    </xf>
    <xf numFmtId="0" fontId="12" fillId="4" borderId="0" xfId="1" applyFont="1" applyFill="1" applyAlignment="1">
      <alignment vertical="center"/>
    </xf>
    <xf numFmtId="0" fontId="14" fillId="4" borderId="2" xfId="0" applyFont="1" applyFill="1" applyBorder="1" applyAlignment="1">
      <alignment wrapText="1"/>
    </xf>
    <xf numFmtId="0" fontId="14" fillId="4" borderId="0" xfId="0" applyFont="1" applyFill="1" applyAlignment="1">
      <alignment wrapText="1"/>
    </xf>
    <xf numFmtId="0" fontId="14" fillId="4" borderId="0" xfId="0" applyFont="1" applyFill="1" applyAlignment="1">
      <alignment horizontal="center" wrapText="1"/>
    </xf>
    <xf numFmtId="0" fontId="18" fillId="4" borderId="0" xfId="0" applyFont="1" applyFill="1" applyAlignment="1">
      <alignment horizontal="center" wrapText="1"/>
    </xf>
    <xf numFmtId="0" fontId="18" fillId="4" borderId="0" xfId="0" applyFont="1" applyFill="1" applyAlignment="1">
      <alignment wrapText="1"/>
    </xf>
    <xf numFmtId="0" fontId="12" fillId="4" borderId="0" xfId="1" applyFont="1" applyFill="1" applyAlignment="1">
      <alignment horizontal="center" vertical="center" wrapText="1"/>
    </xf>
    <xf numFmtId="0" fontId="16" fillId="4" borderId="0" xfId="0" applyFont="1" applyFill="1" applyAlignment="1">
      <alignment horizontal="center" vertical="center" wrapText="1"/>
    </xf>
    <xf numFmtId="0" fontId="12" fillId="4" borderId="0" xfId="1" applyFont="1" applyFill="1" applyAlignment="1">
      <alignment vertical="center" wrapText="1"/>
    </xf>
    <xf numFmtId="0" fontId="12" fillId="4" borderId="0" xfId="1" applyFont="1" applyFill="1" applyAlignment="1">
      <alignment horizontal="left" vertical="top" wrapText="1"/>
    </xf>
    <xf numFmtId="0" fontId="12" fillId="4" borderId="0" xfId="1" applyFont="1" applyFill="1" applyAlignment="1">
      <alignment horizontal="center" vertical="center"/>
    </xf>
    <xf numFmtId="0" fontId="24" fillId="4" borderId="0" xfId="1" applyFont="1" applyFill="1"/>
    <xf numFmtId="0" fontId="25" fillId="4" borderId="0" xfId="1" applyFont="1" applyFill="1" applyAlignment="1">
      <alignment horizontal="center" vertical="center" wrapText="1"/>
    </xf>
    <xf numFmtId="0" fontId="12" fillId="4" borderId="0" xfId="1" applyFont="1" applyFill="1" applyAlignment="1">
      <alignment wrapText="1"/>
    </xf>
    <xf numFmtId="0" fontId="19" fillId="7" borderId="3" xfId="0" applyFont="1" applyFill="1" applyBorder="1" applyAlignment="1">
      <alignment horizontal="center" vertical="center" wrapText="1"/>
    </xf>
    <xf numFmtId="167" fontId="20" fillId="0" borderId="3" xfId="1" applyNumberFormat="1" applyFont="1" applyBorder="1" applyAlignment="1">
      <alignment horizontal="right" vertical="center"/>
    </xf>
    <xf numFmtId="0" fontId="13" fillId="4" borderId="2" xfId="1" applyFont="1" applyFill="1" applyBorder="1" applyAlignment="1">
      <alignment horizontal="justify" vertical="center"/>
    </xf>
    <xf numFmtId="0" fontId="13" fillId="4" borderId="0" xfId="1" applyFont="1" applyFill="1" applyAlignment="1">
      <alignment horizontal="center" vertical="center"/>
    </xf>
    <xf numFmtId="0" fontId="13" fillId="4" borderId="1" xfId="1" applyFont="1" applyFill="1" applyBorder="1" applyAlignment="1">
      <alignment horizontal="center" vertical="center"/>
    </xf>
    <xf numFmtId="0" fontId="13" fillId="4" borderId="0" xfId="1" applyFont="1" applyFill="1" applyAlignment="1">
      <alignment horizontal="center" vertical="center" wrapText="1"/>
    </xf>
    <xf numFmtId="167" fontId="13" fillId="4" borderId="0" xfId="1" applyNumberFormat="1" applyFont="1" applyFill="1" applyAlignment="1">
      <alignment horizontal="center" vertical="center" wrapText="1"/>
    </xf>
    <xf numFmtId="168" fontId="13" fillId="4" borderId="0" xfId="1" applyNumberFormat="1" applyFont="1" applyFill="1" applyAlignment="1">
      <alignment horizontal="center" vertical="center"/>
    </xf>
    <xf numFmtId="0" fontId="12" fillId="4" borderId="133" xfId="1" applyFont="1" applyFill="1" applyBorder="1" applyAlignment="1">
      <alignment horizontal="center" vertical="center"/>
    </xf>
    <xf numFmtId="0" fontId="19" fillId="6" borderId="137" xfId="0" applyFont="1" applyFill="1" applyBorder="1" applyAlignment="1">
      <alignment horizontal="center" vertical="center" wrapText="1"/>
    </xf>
    <xf numFmtId="0" fontId="19" fillId="6" borderId="136" xfId="0" applyFont="1" applyFill="1" applyBorder="1" applyAlignment="1">
      <alignment horizontal="center" vertical="center" wrapText="1"/>
    </xf>
    <xf numFmtId="0" fontId="19" fillId="7" borderId="132" xfId="0" applyFont="1" applyFill="1" applyBorder="1" applyAlignment="1">
      <alignment horizontal="center" vertical="center" wrapText="1"/>
    </xf>
    <xf numFmtId="0" fontId="20" fillId="6" borderId="132" xfId="0" applyFont="1" applyFill="1" applyBorder="1" applyAlignment="1">
      <alignment horizontal="center" vertical="center" wrapText="1"/>
    </xf>
    <xf numFmtId="0" fontId="20" fillId="8" borderId="133" xfId="0" applyFont="1" applyFill="1" applyBorder="1" applyAlignment="1">
      <alignment horizontal="left" vertical="center" wrapText="1"/>
    </xf>
    <xf numFmtId="0" fontId="19" fillId="6" borderId="136" xfId="0" applyFont="1" applyFill="1" applyBorder="1" applyAlignment="1">
      <alignment horizontal="center" vertical="center"/>
    </xf>
    <xf numFmtId="0" fontId="19" fillId="6" borderId="107" xfId="0" applyFont="1" applyFill="1" applyBorder="1" applyAlignment="1">
      <alignment horizontal="center" vertical="center" wrapText="1"/>
    </xf>
    <xf numFmtId="0" fontId="19" fillId="6" borderId="108" xfId="0" applyFont="1" applyFill="1" applyBorder="1" applyAlignment="1">
      <alignment horizontal="center" vertical="center" wrapText="1"/>
    </xf>
    <xf numFmtId="0" fontId="19" fillId="8" borderId="112" xfId="0" applyFont="1" applyFill="1" applyBorder="1" applyAlignment="1">
      <alignment horizontal="left" vertical="center" wrapText="1"/>
    </xf>
    <xf numFmtId="168" fontId="20" fillId="0" borderId="133" xfId="1" applyNumberFormat="1" applyFont="1" applyBorder="1" applyAlignment="1">
      <alignment horizontal="center" vertical="center" wrapText="1"/>
    </xf>
    <xf numFmtId="168" fontId="20" fillId="0" borderId="133" xfId="1" applyNumberFormat="1" applyFont="1" applyBorder="1" applyAlignment="1">
      <alignment horizontal="center" vertical="center"/>
    </xf>
    <xf numFmtId="168" fontId="20" fillId="0" borderId="112" xfId="1" applyNumberFormat="1" applyFont="1" applyBorder="1" applyAlignment="1">
      <alignment horizontal="center" vertical="center"/>
    </xf>
    <xf numFmtId="0" fontId="30" fillId="4" borderId="0" xfId="35" applyFont="1" applyFill="1"/>
    <xf numFmtId="0" fontId="40" fillId="12" borderId="76" xfId="1" applyFont="1" applyFill="1" applyBorder="1" applyAlignment="1">
      <alignment horizontal="justify" vertical="center" wrapText="1"/>
    </xf>
    <xf numFmtId="0" fontId="40" fillId="12" borderId="93" xfId="1" applyFont="1" applyFill="1" applyBorder="1" applyAlignment="1">
      <alignment horizontal="justify" vertical="center" wrapText="1"/>
    </xf>
    <xf numFmtId="0" fontId="40" fillId="12" borderId="96" xfId="1" applyFont="1" applyFill="1" applyBorder="1" applyAlignment="1">
      <alignment horizontal="justify" vertical="center" wrapText="1"/>
    </xf>
    <xf numFmtId="0" fontId="40" fillId="12" borderId="97" xfId="1" applyFont="1" applyFill="1" applyBorder="1" applyAlignment="1">
      <alignment horizontal="justify" vertical="center" wrapText="1"/>
    </xf>
    <xf numFmtId="0" fontId="40" fillId="12" borderId="3" xfId="1" applyFont="1" applyFill="1" applyBorder="1" applyAlignment="1">
      <alignment vertical="center" wrapText="1"/>
    </xf>
    <xf numFmtId="0" fontId="40" fillId="12" borderId="23" xfId="1" applyFont="1" applyFill="1" applyBorder="1" applyAlignment="1">
      <alignment vertical="center" wrapText="1"/>
    </xf>
    <xf numFmtId="0" fontId="40" fillId="12" borderId="132" xfId="1" applyFont="1" applyFill="1" applyBorder="1" applyAlignment="1">
      <alignment horizontal="center" vertical="center" wrapText="1"/>
    </xf>
    <xf numFmtId="0" fontId="40" fillId="12" borderId="133" xfId="1" applyFont="1" applyFill="1" applyBorder="1" applyAlignment="1">
      <alignment horizontal="center" vertical="center" wrapText="1"/>
    </xf>
    <xf numFmtId="0" fontId="40" fillId="12" borderId="59" xfId="1" applyFont="1" applyFill="1" applyBorder="1" applyAlignment="1">
      <alignment vertical="center" wrapText="1"/>
    </xf>
    <xf numFmtId="0" fontId="40" fillId="12" borderId="4" xfId="1" applyFont="1" applyFill="1" applyBorder="1" applyAlignment="1">
      <alignment horizontal="center" vertical="center" wrapText="1"/>
    </xf>
    <xf numFmtId="0" fontId="40" fillId="12" borderId="44" xfId="0" applyFont="1" applyFill="1" applyBorder="1" applyAlignment="1">
      <alignment horizontal="center" vertical="center" wrapText="1"/>
    </xf>
    <xf numFmtId="0" fontId="40" fillId="12" borderId="46" xfId="0" applyFont="1" applyFill="1" applyBorder="1" applyAlignment="1">
      <alignment horizontal="center" vertical="center" wrapText="1"/>
    </xf>
    <xf numFmtId="0" fontId="40" fillId="12" borderId="3" xfId="1" applyFont="1" applyFill="1" applyBorder="1" applyAlignment="1">
      <alignment horizontal="center" vertical="center" wrapText="1"/>
    </xf>
    <xf numFmtId="0" fontId="40" fillId="11" borderId="3" xfId="1" applyFont="1" applyFill="1" applyBorder="1" applyAlignment="1">
      <alignment horizontal="center" vertical="center" wrapText="1"/>
    </xf>
    <xf numFmtId="0" fontId="40" fillId="11" borderId="3" xfId="1" applyFont="1" applyFill="1" applyBorder="1" applyAlignment="1">
      <alignment horizontal="center" vertical="center"/>
    </xf>
    <xf numFmtId="0" fontId="40" fillId="11" borderId="49" xfId="1" applyFont="1" applyFill="1" applyBorder="1" applyAlignment="1">
      <alignment horizontal="center" vertical="center"/>
    </xf>
    <xf numFmtId="167" fontId="40" fillId="11" borderId="49" xfId="1" applyNumberFormat="1" applyFont="1" applyFill="1" applyBorder="1" applyAlignment="1">
      <alignment horizontal="right" vertical="center"/>
    </xf>
    <xf numFmtId="167" fontId="40" fillId="11" borderId="49" xfId="1" applyNumberFormat="1" applyFont="1" applyFill="1" applyBorder="1" applyAlignment="1">
      <alignment horizontal="center" vertical="center"/>
    </xf>
    <xf numFmtId="0" fontId="41" fillId="13" borderId="133" xfId="1" applyFont="1" applyFill="1" applyBorder="1" applyAlignment="1">
      <alignment horizontal="center" vertical="center" wrapText="1"/>
    </xf>
    <xf numFmtId="0" fontId="40" fillId="12" borderId="25" xfId="1" applyFont="1" applyFill="1" applyBorder="1" applyAlignment="1">
      <alignment vertical="center" wrapText="1"/>
    </xf>
    <xf numFmtId="0" fontId="38" fillId="4" borderId="0" xfId="35" applyFont="1" applyFill="1"/>
    <xf numFmtId="0" fontId="39" fillId="4" borderId="0" xfId="35" applyFont="1" applyFill="1" applyAlignment="1">
      <alignment horizontal="center" vertical="center"/>
    </xf>
    <xf numFmtId="0" fontId="30" fillId="0" borderId="133" xfId="35" applyFont="1" applyBorder="1" applyAlignment="1">
      <alignment horizontal="center" vertical="center"/>
    </xf>
    <xf numFmtId="0" fontId="33" fillId="10" borderId="137" xfId="35" applyFont="1" applyFill="1" applyBorder="1" applyAlignment="1">
      <alignment horizontal="center" vertical="center"/>
    </xf>
    <xf numFmtId="0" fontId="35" fillId="4" borderId="138" xfId="42" applyFont="1" applyFill="1" applyBorder="1" applyAlignment="1">
      <alignment horizontal="center" vertical="center" wrapText="1"/>
    </xf>
    <xf numFmtId="0" fontId="35" fillId="4" borderId="107" xfId="42" applyFont="1" applyFill="1" applyBorder="1" applyAlignment="1">
      <alignment horizontal="center" vertical="center" wrapText="1"/>
    </xf>
    <xf numFmtId="0" fontId="14" fillId="4" borderId="3" xfId="0" applyFont="1" applyFill="1" applyBorder="1" applyAlignment="1">
      <alignment vertical="center" wrapText="1"/>
    </xf>
    <xf numFmtId="0" fontId="14" fillId="4" borderId="3" xfId="0" applyFont="1" applyFill="1" applyBorder="1" applyAlignment="1">
      <alignment horizontal="left" vertical="center" wrapText="1"/>
    </xf>
    <xf numFmtId="0" fontId="9" fillId="4" borderId="3" xfId="128" applyFill="1" applyBorder="1" applyAlignment="1">
      <alignment horizontal="center"/>
    </xf>
    <xf numFmtId="0" fontId="15" fillId="12" borderId="91" xfId="1" applyFont="1" applyFill="1" applyBorder="1" applyAlignment="1">
      <alignment horizontal="center" vertical="center"/>
    </xf>
    <xf numFmtId="0" fontId="15" fillId="12" borderId="92" xfId="1" applyFont="1" applyFill="1" applyBorder="1" applyAlignment="1">
      <alignment horizontal="center" vertical="center"/>
    </xf>
    <xf numFmtId="0" fontId="32" fillId="0" borderId="73" xfId="35" applyFont="1" applyBorder="1" applyAlignment="1">
      <alignment horizontal="center" vertical="center" wrapText="1"/>
    </xf>
    <xf numFmtId="0" fontId="14" fillId="4" borderId="3" xfId="0" applyFont="1" applyFill="1" applyBorder="1" applyAlignment="1">
      <alignment horizontal="center" vertical="center" wrapText="1"/>
    </xf>
    <xf numFmtId="0" fontId="14" fillId="14" borderId="3" xfId="0" applyFont="1" applyFill="1" applyBorder="1" applyAlignment="1">
      <alignment vertical="center" wrapText="1"/>
    </xf>
    <xf numFmtId="0" fontId="14" fillId="14" borderId="3" xfId="0" applyFont="1" applyFill="1" applyBorder="1" applyAlignment="1">
      <alignment horizontal="left" vertical="center" wrapText="1"/>
    </xf>
    <xf numFmtId="0" fontId="14" fillId="14" borderId="3" xfId="0" applyFont="1" applyFill="1" applyBorder="1" applyAlignment="1">
      <alignment horizontal="center" vertical="center" wrapText="1"/>
    </xf>
    <xf numFmtId="0" fontId="12" fillId="14" borderId="143" xfId="1" applyFont="1" applyFill="1" applyBorder="1" applyAlignment="1">
      <alignment horizontal="center" vertical="center"/>
    </xf>
    <xf numFmtId="0" fontId="14" fillId="15" borderId="3" xfId="0" applyFont="1" applyFill="1" applyBorder="1" applyAlignment="1">
      <alignment vertical="center" wrapText="1"/>
    </xf>
    <xf numFmtId="0" fontId="14" fillId="15" borderId="3" xfId="0" applyFont="1" applyFill="1" applyBorder="1" applyAlignment="1">
      <alignment horizontal="left" vertical="center" wrapText="1"/>
    </xf>
    <xf numFmtId="0" fontId="14" fillId="15" borderId="3" xfId="0" applyFont="1" applyFill="1" applyBorder="1" applyAlignment="1">
      <alignment horizontal="center" vertical="center" wrapText="1"/>
    </xf>
    <xf numFmtId="0" fontId="12" fillId="15" borderId="143" xfId="1" applyFont="1" applyFill="1" applyBorder="1" applyAlignment="1">
      <alignment horizontal="center" vertical="center"/>
    </xf>
    <xf numFmtId="0" fontId="14" fillId="15" borderId="4" xfId="0" applyFont="1" applyFill="1" applyBorder="1" applyAlignment="1">
      <alignment horizontal="center" vertical="center" wrapText="1"/>
    </xf>
    <xf numFmtId="0" fontId="14" fillId="15" borderId="132" xfId="0" applyFont="1" applyFill="1" applyBorder="1" applyAlignment="1">
      <alignment horizontal="center" vertical="center" wrapText="1"/>
    </xf>
    <xf numFmtId="0" fontId="14" fillId="15" borderId="4" xfId="0" applyFont="1" applyFill="1" applyBorder="1" applyAlignment="1">
      <alignment vertical="center" wrapText="1"/>
    </xf>
    <xf numFmtId="0" fontId="12" fillId="16" borderId="0" xfId="1" applyFont="1" applyFill="1" applyAlignment="1">
      <alignment horizontal="center"/>
    </xf>
    <xf numFmtId="0" fontId="14" fillId="16" borderId="132" xfId="0" applyFont="1" applyFill="1" applyBorder="1" applyAlignment="1">
      <alignment vertical="center" wrapText="1"/>
    </xf>
    <xf numFmtId="0" fontId="14" fillId="16" borderId="132" xfId="0" applyFont="1" applyFill="1" applyBorder="1" applyAlignment="1">
      <alignment horizontal="center" vertical="center" wrapText="1"/>
    </xf>
    <xf numFmtId="0" fontId="14" fillId="16" borderId="129" xfId="0" applyFont="1" applyFill="1" applyBorder="1" applyAlignment="1">
      <alignment horizontal="center" vertical="center" wrapText="1"/>
    </xf>
    <xf numFmtId="0" fontId="14" fillId="16" borderId="130" xfId="0" applyFont="1" applyFill="1" applyBorder="1" applyAlignment="1">
      <alignment horizontal="center" vertical="center" wrapText="1"/>
    </xf>
    <xf numFmtId="0" fontId="14" fillId="16" borderId="131" xfId="0" applyFont="1" applyFill="1" applyBorder="1" applyAlignment="1">
      <alignment horizontal="center" vertical="center" wrapText="1"/>
    </xf>
    <xf numFmtId="0" fontId="12" fillId="16" borderId="145" xfId="1" applyFont="1" applyFill="1" applyBorder="1" applyAlignment="1">
      <alignment horizontal="center" vertical="center"/>
    </xf>
    <xf numFmtId="0" fontId="12" fillId="16" borderId="0" xfId="1" applyFont="1" applyFill="1" applyAlignment="1">
      <alignment horizontal="justify" vertical="top" wrapText="1"/>
    </xf>
    <xf numFmtId="0" fontId="12" fillId="16" borderId="0" xfId="1" applyFont="1" applyFill="1" applyAlignment="1">
      <alignment horizontal="justify" vertical="top"/>
    </xf>
    <xf numFmtId="0" fontId="14" fillId="16" borderId="136" xfId="0" applyFont="1" applyFill="1" applyBorder="1" applyAlignment="1">
      <alignment horizontal="center" vertical="center" wrapText="1"/>
    </xf>
    <xf numFmtId="0" fontId="12" fillId="4" borderId="1" xfId="1" applyFont="1" applyFill="1" applyBorder="1" applyAlignment="1">
      <alignment horizontal="center" vertical="center"/>
    </xf>
    <xf numFmtId="0" fontId="14" fillId="4" borderId="43" xfId="0" applyFont="1" applyFill="1" applyBorder="1" applyAlignment="1">
      <alignment horizontal="center" vertical="center"/>
    </xf>
    <xf numFmtId="0" fontId="14" fillId="16" borderId="136" xfId="0" applyFont="1" applyFill="1" applyBorder="1" applyAlignment="1">
      <alignment vertical="center" wrapText="1"/>
    </xf>
    <xf numFmtId="0" fontId="43" fillId="17" borderId="167" xfId="0" applyFont="1" applyFill="1" applyBorder="1" applyAlignment="1">
      <alignment horizontal="center" vertical="center"/>
    </xf>
    <xf numFmtId="0" fontId="14" fillId="17" borderId="108" xfId="0" applyFont="1" applyFill="1" applyBorder="1" applyAlignment="1">
      <alignment horizontal="center" vertical="center" wrapText="1"/>
    </xf>
    <xf numFmtId="0" fontId="12" fillId="17" borderId="168" xfId="1" applyFont="1" applyFill="1" applyBorder="1" applyAlignment="1">
      <alignment horizontal="center" vertical="center"/>
    </xf>
    <xf numFmtId="0" fontId="14" fillId="14" borderId="134" xfId="0" applyFont="1" applyFill="1" applyBorder="1" applyAlignment="1">
      <alignment horizontal="center" vertical="center" wrapText="1"/>
    </xf>
    <xf numFmtId="0" fontId="14" fillId="14" borderId="154" xfId="0" applyFont="1" applyFill="1" applyBorder="1" applyAlignment="1">
      <alignment horizontal="center" vertical="center" wrapText="1"/>
    </xf>
    <xf numFmtId="0" fontId="14" fillId="14" borderId="132" xfId="0" applyFont="1" applyFill="1" applyBorder="1" applyAlignment="1">
      <alignment vertical="center" wrapText="1"/>
    </xf>
    <xf numFmtId="0" fontId="14" fillId="14" borderId="155" xfId="0" applyFont="1" applyFill="1" applyBorder="1" applyAlignment="1">
      <alignment horizontal="center" vertical="center" wrapText="1"/>
    </xf>
    <xf numFmtId="0" fontId="14" fillId="14" borderId="136" xfId="0" applyFont="1" applyFill="1" applyBorder="1" applyAlignment="1">
      <alignment vertical="center" wrapText="1"/>
    </xf>
    <xf numFmtId="0" fontId="12" fillId="14" borderId="145" xfId="1" applyFont="1" applyFill="1" applyBorder="1" applyAlignment="1">
      <alignment horizontal="center" vertical="center"/>
    </xf>
    <xf numFmtId="0" fontId="14" fillId="14" borderId="132" xfId="0" applyFont="1" applyFill="1" applyBorder="1" applyAlignment="1">
      <alignment horizontal="center" vertical="center" wrapText="1"/>
    </xf>
    <xf numFmtId="0" fontId="14" fillId="14" borderId="135" xfId="0" applyFont="1" applyFill="1" applyBorder="1" applyAlignment="1">
      <alignment horizontal="center" vertical="center" wrapText="1"/>
    </xf>
    <xf numFmtId="0" fontId="12" fillId="14" borderId="132" xfId="1" applyFont="1" applyFill="1" applyBorder="1" applyAlignment="1">
      <alignment horizontal="center"/>
    </xf>
    <xf numFmtId="0" fontId="14" fillId="14" borderId="155" xfId="0" applyFont="1" applyFill="1" applyBorder="1" applyAlignment="1">
      <alignment vertical="center" wrapText="1"/>
    </xf>
    <xf numFmtId="0" fontId="14" fillId="15" borderId="132" xfId="0" applyFont="1" applyFill="1" applyBorder="1" applyAlignment="1">
      <alignment vertical="center" wrapText="1"/>
    </xf>
    <xf numFmtId="0" fontId="20" fillId="6" borderId="136" xfId="0" applyFont="1" applyFill="1" applyBorder="1" applyAlignment="1">
      <alignment horizontal="center" vertical="center" wrapText="1"/>
    </xf>
    <xf numFmtId="0" fontId="19" fillId="7" borderId="136" xfId="0" applyFont="1" applyFill="1" applyBorder="1" applyAlignment="1">
      <alignment horizontal="center" vertical="center" wrapText="1"/>
    </xf>
    <xf numFmtId="0" fontId="20" fillId="8" borderId="144" xfId="0" applyFont="1" applyFill="1" applyBorder="1" applyAlignment="1">
      <alignment horizontal="left" vertical="center" wrapText="1"/>
    </xf>
    <xf numFmtId="0" fontId="44" fillId="4" borderId="132" xfId="0" applyFont="1" applyFill="1" applyBorder="1" applyAlignment="1">
      <alignment horizontal="center" vertical="center"/>
    </xf>
    <xf numFmtId="0" fontId="45" fillId="4" borderId="132" xfId="0" applyFont="1" applyFill="1" applyBorder="1" applyAlignment="1">
      <alignment horizontal="center" vertical="center"/>
    </xf>
    <xf numFmtId="0" fontId="0" fillId="4" borderId="132" xfId="0" applyFill="1" applyBorder="1" applyAlignment="1">
      <alignment horizontal="center" vertical="center"/>
    </xf>
    <xf numFmtId="172" fontId="0" fillId="4" borderId="132" xfId="129" applyNumberFormat="1" applyFont="1" applyFill="1" applyBorder="1" applyAlignment="1">
      <alignment horizontal="center" vertical="center"/>
    </xf>
    <xf numFmtId="0" fontId="19" fillId="7" borderId="147" xfId="0" applyFont="1" applyFill="1" applyBorder="1" applyAlignment="1">
      <alignment horizontal="center" vertical="center" wrapText="1"/>
    </xf>
    <xf numFmtId="0" fontId="24" fillId="4" borderId="132" xfId="1" applyFont="1" applyFill="1" applyBorder="1"/>
    <xf numFmtId="167" fontId="20" fillId="0" borderId="3" xfId="1" applyNumberFormat="1" applyFont="1" applyBorder="1" applyAlignment="1">
      <alignment horizontal="center" vertical="center" wrapText="1"/>
    </xf>
    <xf numFmtId="167" fontId="20" fillId="0" borderId="44" xfId="1" applyNumberFormat="1" applyFont="1" applyBorder="1" applyAlignment="1">
      <alignment horizontal="center" vertical="center" wrapText="1"/>
    </xf>
    <xf numFmtId="0" fontId="45" fillId="4" borderId="38" xfId="0" applyFont="1" applyFill="1" applyBorder="1" applyAlignment="1">
      <alignment horizontal="center" vertical="center"/>
    </xf>
    <xf numFmtId="0" fontId="45" fillId="4" borderId="159" xfId="0" applyFont="1" applyFill="1" applyBorder="1" applyAlignment="1">
      <alignment horizontal="center" vertical="center"/>
    </xf>
    <xf numFmtId="0" fontId="19" fillId="0" borderId="43" xfId="0" applyFont="1" applyBorder="1" applyAlignment="1">
      <alignment horizontal="left" vertical="center" wrapText="1"/>
    </xf>
    <xf numFmtId="0" fontId="19" fillId="0" borderId="3" xfId="0" applyFont="1" applyBorder="1" applyAlignment="1">
      <alignment horizontal="left" vertical="center" wrapText="1"/>
    </xf>
    <xf numFmtId="0" fontId="19" fillId="0" borderId="55" xfId="0" applyFont="1" applyBorder="1" applyAlignment="1">
      <alignment horizontal="left" vertical="center" wrapText="1"/>
    </xf>
    <xf numFmtId="0" fontId="19" fillId="0" borderId="6" xfId="0" applyFont="1" applyBorder="1" applyAlignment="1">
      <alignment horizontal="left" vertical="center" wrapText="1"/>
    </xf>
    <xf numFmtId="0" fontId="19" fillId="0" borderId="7" xfId="0" applyFont="1" applyBorder="1" applyAlignment="1">
      <alignment horizontal="left" vertical="center" wrapText="1"/>
    </xf>
    <xf numFmtId="0" fontId="19" fillId="7" borderId="5" xfId="0" applyFont="1" applyFill="1" applyBorder="1" applyAlignment="1">
      <alignment horizontal="center" vertical="center" wrapText="1"/>
    </xf>
    <xf numFmtId="0" fontId="19" fillId="7" borderId="7" xfId="0" applyFont="1" applyFill="1" applyBorder="1" applyAlignment="1">
      <alignment horizontal="center" vertical="center" wrapText="1"/>
    </xf>
    <xf numFmtId="0" fontId="12" fillId="14" borderId="129" xfId="1" applyFont="1" applyFill="1" applyBorder="1" applyAlignment="1">
      <alignment horizontal="center"/>
    </xf>
    <xf numFmtId="0" fontId="12" fillId="14" borderId="130" xfId="1" applyFont="1" applyFill="1" applyBorder="1" applyAlignment="1">
      <alignment horizontal="center"/>
    </xf>
    <xf numFmtId="0" fontId="12" fillId="14" borderId="131" xfId="1" applyFont="1" applyFill="1" applyBorder="1" applyAlignment="1">
      <alignment horizontal="center"/>
    </xf>
    <xf numFmtId="0" fontId="14" fillId="16" borderId="156" xfId="0" applyFont="1" applyFill="1" applyBorder="1" applyAlignment="1">
      <alignment horizontal="center" vertical="center" wrapText="1"/>
    </xf>
    <xf numFmtId="0" fontId="14" fillId="16" borderId="6" xfId="0" applyFont="1" applyFill="1" applyBorder="1" applyAlignment="1">
      <alignment horizontal="center" vertical="center" wrapText="1"/>
    </xf>
    <xf numFmtId="0" fontId="14" fillId="16" borderId="157" xfId="0" applyFont="1" applyFill="1" applyBorder="1" applyAlignment="1">
      <alignment horizontal="center" vertical="center" wrapText="1"/>
    </xf>
    <xf numFmtId="0" fontId="43" fillId="16" borderId="132" xfId="0" applyFont="1" applyFill="1" applyBorder="1" applyAlignment="1">
      <alignment horizontal="center" vertical="center"/>
    </xf>
    <xf numFmtId="0" fontId="14" fillId="16" borderId="132" xfId="0" applyFont="1" applyFill="1" applyBorder="1" applyAlignment="1">
      <alignment horizontal="center" vertical="center" wrapText="1"/>
    </xf>
    <xf numFmtId="0" fontId="14" fillId="16" borderId="136" xfId="0" applyFont="1" applyFill="1" applyBorder="1" applyAlignment="1">
      <alignment horizontal="center" vertical="center" wrapText="1"/>
    </xf>
    <xf numFmtId="0" fontId="14" fillId="16" borderId="158" xfId="0" applyFont="1" applyFill="1" applyBorder="1" applyAlignment="1">
      <alignment horizontal="center" vertical="center" wrapText="1"/>
    </xf>
    <xf numFmtId="0" fontId="14" fillId="14" borderId="4" xfId="0" applyFont="1" applyFill="1" applyBorder="1" applyAlignment="1">
      <alignment horizontal="center" vertical="center" wrapText="1"/>
    </xf>
    <xf numFmtId="0" fontId="14" fillId="14" borderId="53" xfId="0" applyFont="1" applyFill="1" applyBorder="1" applyAlignment="1">
      <alignment horizontal="center" vertical="center" wrapText="1"/>
    </xf>
    <xf numFmtId="0" fontId="14" fillId="14" borderId="147" xfId="0" applyFont="1" applyFill="1" applyBorder="1" applyAlignment="1">
      <alignment horizontal="center" vertical="center" wrapText="1"/>
    </xf>
    <xf numFmtId="0" fontId="14" fillId="15" borderId="4" xfId="0" applyFont="1" applyFill="1" applyBorder="1" applyAlignment="1">
      <alignment horizontal="center" vertical="center" wrapText="1"/>
    </xf>
    <xf numFmtId="0" fontId="14" fillId="15" borderId="53" xfId="0" applyFont="1" applyFill="1" applyBorder="1" applyAlignment="1">
      <alignment horizontal="center" vertical="center" wrapText="1"/>
    </xf>
    <xf numFmtId="0" fontId="14" fillId="15" borderId="147" xfId="0" applyFont="1" applyFill="1" applyBorder="1" applyAlignment="1">
      <alignment horizontal="center" vertical="center" wrapText="1"/>
    </xf>
    <xf numFmtId="0" fontId="14" fillId="15" borderId="38" xfId="0" applyFont="1" applyFill="1" applyBorder="1" applyAlignment="1">
      <alignment horizontal="center" vertical="center" wrapText="1"/>
    </xf>
    <xf numFmtId="0" fontId="14" fillId="15" borderId="8" xfId="0" applyFont="1" applyFill="1" applyBorder="1" applyAlignment="1">
      <alignment horizontal="center" vertical="center" wrapText="1"/>
    </xf>
    <xf numFmtId="0" fontId="14" fillId="15" borderId="169" xfId="0" applyFont="1" applyFill="1" applyBorder="1" applyAlignment="1">
      <alignment horizontal="center" vertical="center" wrapText="1"/>
    </xf>
    <xf numFmtId="0" fontId="14" fillId="15" borderId="132" xfId="0" applyFont="1" applyFill="1" applyBorder="1" applyAlignment="1">
      <alignment horizontal="center" vertical="center" wrapText="1"/>
    </xf>
    <xf numFmtId="0" fontId="14" fillId="14" borderId="132" xfId="0" applyFont="1" applyFill="1" applyBorder="1" applyAlignment="1">
      <alignment horizontal="center" vertical="center" wrapText="1"/>
    </xf>
    <xf numFmtId="0" fontId="14" fillId="14" borderId="136" xfId="0" applyFont="1" applyFill="1" applyBorder="1" applyAlignment="1">
      <alignment horizontal="center" vertical="center" wrapText="1"/>
    </xf>
    <xf numFmtId="0" fontId="14" fillId="14" borderId="158" xfId="0" applyFont="1" applyFill="1" applyBorder="1" applyAlignment="1">
      <alignment horizontal="center" vertical="center" wrapText="1"/>
    </xf>
    <xf numFmtId="0" fontId="14" fillId="14" borderId="155" xfId="0" applyFont="1" applyFill="1" applyBorder="1" applyAlignment="1">
      <alignment horizontal="center" vertical="center" wrapText="1"/>
    </xf>
    <xf numFmtId="0" fontId="14" fillId="16" borderId="155" xfId="0" applyFont="1" applyFill="1" applyBorder="1" applyAlignment="1">
      <alignment horizontal="center" vertical="center" wrapText="1"/>
    </xf>
    <xf numFmtId="0" fontId="14" fillId="14" borderId="137" xfId="0" applyFont="1" applyFill="1" applyBorder="1" applyAlignment="1">
      <alignment horizontal="center" vertical="center"/>
    </xf>
    <xf numFmtId="0" fontId="14" fillId="14" borderId="165" xfId="0" applyFont="1" applyFill="1" applyBorder="1" applyAlignment="1">
      <alignment horizontal="center" vertical="center"/>
    </xf>
    <xf numFmtId="0" fontId="14" fillId="14" borderId="166" xfId="0" applyFont="1" applyFill="1" applyBorder="1" applyAlignment="1">
      <alignment horizontal="center" vertical="center"/>
    </xf>
    <xf numFmtId="0" fontId="14" fillId="14" borderId="134" xfId="0" applyFont="1" applyFill="1" applyBorder="1" applyAlignment="1">
      <alignment horizontal="center" vertical="center" wrapText="1"/>
    </xf>
    <xf numFmtId="0" fontId="14" fillId="14" borderId="154" xfId="0" applyFont="1" applyFill="1" applyBorder="1" applyAlignment="1">
      <alignment horizontal="center" vertical="center" wrapText="1"/>
    </xf>
    <xf numFmtId="0" fontId="14" fillId="14" borderId="52" xfId="0" applyFont="1" applyFill="1" applyBorder="1" applyAlignment="1">
      <alignment horizontal="center" vertical="center" wrapText="1"/>
    </xf>
    <xf numFmtId="0" fontId="14" fillId="14" borderId="40" xfId="0" applyFont="1" applyFill="1" applyBorder="1" applyAlignment="1">
      <alignment horizontal="center" vertical="center" wrapText="1"/>
    </xf>
    <xf numFmtId="0" fontId="14" fillId="14" borderId="160" xfId="0" applyFont="1" applyFill="1" applyBorder="1" applyAlignment="1">
      <alignment horizontal="center" vertical="center" wrapText="1"/>
    </xf>
    <xf numFmtId="0" fontId="14" fillId="14" borderId="88" xfId="0" applyFont="1" applyFill="1" applyBorder="1" applyAlignment="1">
      <alignment horizontal="center" vertical="center" wrapText="1"/>
    </xf>
    <xf numFmtId="0" fontId="14" fillId="14" borderId="129" xfId="0" applyFont="1" applyFill="1" applyBorder="1" applyAlignment="1">
      <alignment horizontal="center" vertical="center" wrapText="1"/>
    </xf>
    <xf numFmtId="0" fontId="14" fillId="14" borderId="130" xfId="0" applyFont="1" applyFill="1" applyBorder="1" applyAlignment="1">
      <alignment horizontal="center" vertical="center" wrapText="1"/>
    </xf>
    <xf numFmtId="0" fontId="14" fillId="14" borderId="131" xfId="0" applyFont="1" applyFill="1" applyBorder="1" applyAlignment="1">
      <alignment horizontal="center" vertical="center" wrapText="1"/>
    </xf>
    <xf numFmtId="0" fontId="14" fillId="17" borderId="109" xfId="0" applyFont="1" applyFill="1" applyBorder="1" applyAlignment="1">
      <alignment horizontal="center" vertical="center" wrapText="1"/>
    </xf>
    <xf numFmtId="0" fontId="14" fillId="17" borderId="110" xfId="0" applyFont="1" applyFill="1" applyBorder="1" applyAlignment="1">
      <alignment horizontal="center" vertical="center" wrapText="1"/>
    </xf>
    <xf numFmtId="0" fontId="14" fillId="17" borderId="111" xfId="0" applyFont="1" applyFill="1" applyBorder="1" applyAlignment="1">
      <alignment horizontal="center" vertical="center" wrapText="1"/>
    </xf>
    <xf numFmtId="0" fontId="14" fillId="14" borderId="153" xfId="0" applyFont="1" applyFill="1" applyBorder="1" applyAlignment="1">
      <alignment horizontal="center" vertical="center" wrapText="1"/>
    </xf>
    <xf numFmtId="0" fontId="14" fillId="14" borderId="33" xfId="0" applyFont="1" applyFill="1" applyBorder="1" applyAlignment="1">
      <alignment horizontal="center" vertical="center" wrapText="1"/>
    </xf>
    <xf numFmtId="0" fontId="14" fillId="14" borderId="161" xfId="0" applyFont="1" applyFill="1" applyBorder="1" applyAlignment="1">
      <alignment horizontal="center" vertical="center" wrapText="1"/>
    </xf>
    <xf numFmtId="0" fontId="14" fillId="14" borderId="152" xfId="0" applyFont="1" applyFill="1" applyBorder="1" applyAlignment="1">
      <alignment horizontal="center" vertical="center" wrapText="1"/>
    </xf>
    <xf numFmtId="0" fontId="14" fillId="14" borderId="39" xfId="0" applyFont="1" applyFill="1" applyBorder="1" applyAlignment="1">
      <alignment horizontal="center" vertical="center" wrapText="1"/>
    </xf>
    <xf numFmtId="0" fontId="14" fillId="14" borderId="159" xfId="0" applyFont="1" applyFill="1" applyBorder="1" applyAlignment="1">
      <alignment horizontal="center" vertical="center" wrapText="1"/>
    </xf>
    <xf numFmtId="0" fontId="14" fillId="14" borderId="156" xfId="0" applyFont="1" applyFill="1" applyBorder="1" applyAlignment="1">
      <alignment horizontal="center" vertical="center" wrapText="1"/>
    </xf>
    <xf numFmtId="0" fontId="14" fillId="14" borderId="6" xfId="0" applyFont="1" applyFill="1" applyBorder="1" applyAlignment="1">
      <alignment horizontal="center" vertical="center" wrapText="1"/>
    </xf>
    <xf numFmtId="0" fontId="14" fillId="14" borderId="157" xfId="0" applyFont="1" applyFill="1" applyBorder="1" applyAlignment="1">
      <alignment horizontal="center" vertical="center" wrapText="1"/>
    </xf>
    <xf numFmtId="0" fontId="14" fillId="14" borderId="45" xfId="0" applyFont="1" applyFill="1" applyBorder="1" applyAlignment="1">
      <alignment horizontal="center" vertical="center"/>
    </xf>
    <xf numFmtId="0" fontId="14" fillId="14" borderId="47" xfId="0" applyFont="1" applyFill="1" applyBorder="1" applyAlignment="1">
      <alignment horizontal="center" vertical="center"/>
    </xf>
    <xf numFmtId="0" fontId="14" fillId="4" borderId="148" xfId="0" applyFont="1" applyFill="1" applyBorder="1" applyAlignment="1">
      <alignment horizontal="center" vertical="center" wrapText="1"/>
    </xf>
    <xf numFmtId="0" fontId="14" fillId="4" borderId="149" xfId="0" applyFont="1" applyFill="1" applyBorder="1" applyAlignment="1">
      <alignment horizontal="center" vertical="center" wrapText="1"/>
    </xf>
    <xf numFmtId="0" fontId="14" fillId="14" borderId="38" xfId="0" applyFont="1" applyFill="1" applyBorder="1" applyAlignment="1">
      <alignment horizontal="center" vertical="center" wrapText="1"/>
    </xf>
    <xf numFmtId="0" fontId="14" fillId="14" borderId="54" xfId="0" applyFont="1" applyFill="1" applyBorder="1" applyAlignment="1">
      <alignment horizontal="center" vertical="center" wrapText="1"/>
    </xf>
    <xf numFmtId="0" fontId="14" fillId="14" borderId="8" xfId="0" applyFont="1" applyFill="1" applyBorder="1" applyAlignment="1">
      <alignment horizontal="center" vertical="center" wrapText="1"/>
    </xf>
    <xf numFmtId="0" fontId="14" fillId="14" borderId="9" xfId="0" applyFont="1" applyFill="1" applyBorder="1" applyAlignment="1">
      <alignment horizontal="center" vertical="center" wrapText="1"/>
    </xf>
    <xf numFmtId="0" fontId="14" fillId="14" borderId="150" xfId="0" applyFont="1" applyFill="1" applyBorder="1" applyAlignment="1">
      <alignment horizontal="center" vertical="center" wrapText="1"/>
    </xf>
    <xf numFmtId="0" fontId="14" fillId="14" borderId="151" xfId="0" applyFont="1" applyFill="1" applyBorder="1" applyAlignment="1">
      <alignment horizontal="center" vertical="center" wrapText="1"/>
    </xf>
    <xf numFmtId="0" fontId="14" fillId="15" borderId="6" xfId="0" applyFont="1" applyFill="1" applyBorder="1" applyAlignment="1">
      <alignment horizontal="center" vertical="center" wrapText="1"/>
    </xf>
    <xf numFmtId="0" fontId="14" fillId="15" borderId="7" xfId="0" applyFont="1" applyFill="1" applyBorder="1" applyAlignment="1">
      <alignment horizontal="center" vertical="center" wrapText="1"/>
    </xf>
    <xf numFmtId="0" fontId="14" fillId="15" borderId="39" xfId="0" applyFont="1" applyFill="1" applyBorder="1" applyAlignment="1">
      <alignment horizontal="center" vertical="center" wrapText="1"/>
    </xf>
    <xf numFmtId="0" fontId="14" fillId="15" borderId="54" xfId="0" applyFont="1" applyFill="1" applyBorder="1" applyAlignment="1">
      <alignment horizontal="center" vertical="center" wrapText="1"/>
    </xf>
    <xf numFmtId="0" fontId="14" fillId="15" borderId="138" xfId="0" applyFont="1" applyFill="1" applyBorder="1" applyAlignment="1">
      <alignment horizontal="center" vertical="center"/>
    </xf>
    <xf numFmtId="0" fontId="14" fillId="15" borderId="137" xfId="0" applyFont="1" applyFill="1" applyBorder="1" applyAlignment="1">
      <alignment horizontal="center" vertical="center"/>
    </xf>
    <xf numFmtId="0" fontId="14" fillId="15" borderId="152" xfId="0" applyFont="1" applyFill="1" applyBorder="1" applyAlignment="1">
      <alignment horizontal="center" vertical="center" wrapText="1"/>
    </xf>
    <xf numFmtId="0" fontId="14" fillId="15" borderId="52" xfId="0" applyFont="1" applyFill="1" applyBorder="1" applyAlignment="1">
      <alignment horizontal="center" vertical="center" wrapText="1"/>
    </xf>
    <xf numFmtId="0" fontId="14" fillId="15" borderId="9" xfId="0" applyFont="1" applyFill="1" applyBorder="1" applyAlignment="1">
      <alignment horizontal="center" vertical="center" wrapText="1"/>
    </xf>
    <xf numFmtId="0" fontId="14" fillId="15" borderId="5" xfId="0" applyFont="1" applyFill="1" applyBorder="1" applyAlignment="1">
      <alignment horizontal="center" vertical="center" wrapText="1"/>
    </xf>
    <xf numFmtId="0" fontId="14" fillId="15" borderId="3" xfId="0" applyFont="1" applyFill="1" applyBorder="1" applyAlignment="1">
      <alignment horizontal="center" vertical="center" wrapText="1"/>
    </xf>
    <xf numFmtId="0" fontId="14" fillId="4" borderId="5" xfId="0" applyFont="1" applyFill="1" applyBorder="1" applyAlignment="1">
      <alignment horizontal="center" vertical="center" wrapText="1"/>
    </xf>
    <xf numFmtId="0" fontId="14" fillId="4" borderId="6" xfId="0" applyFont="1" applyFill="1" applyBorder="1" applyAlignment="1">
      <alignment horizontal="center" vertical="center" wrapText="1"/>
    </xf>
    <xf numFmtId="0" fontId="14" fillId="4" borderId="7" xfId="0" applyFont="1" applyFill="1" applyBorder="1" applyAlignment="1">
      <alignment horizontal="center" vertical="center" wrapText="1"/>
    </xf>
    <xf numFmtId="0" fontId="14" fillId="14" borderId="5" xfId="0" applyFont="1" applyFill="1" applyBorder="1" applyAlignment="1">
      <alignment horizontal="center" vertical="center" wrapText="1"/>
    </xf>
    <xf numFmtId="0" fontId="14" fillId="14" borderId="7" xfId="0" applyFont="1" applyFill="1" applyBorder="1" applyAlignment="1">
      <alignment horizontal="center" vertical="center" wrapText="1"/>
    </xf>
    <xf numFmtId="0" fontId="14" fillId="14" borderId="3" xfId="0" applyFont="1" applyFill="1" applyBorder="1" applyAlignment="1">
      <alignment horizontal="center" vertical="center" wrapText="1"/>
    </xf>
    <xf numFmtId="0" fontId="12" fillId="4" borderId="43" xfId="1" applyFont="1" applyFill="1" applyBorder="1" applyAlignment="1">
      <alignment horizontal="center" vertical="center"/>
    </xf>
    <xf numFmtId="0" fontId="12" fillId="4" borderId="3" xfId="1" applyFont="1" applyFill="1" applyBorder="1" applyAlignment="1">
      <alignment horizontal="center" vertical="center"/>
    </xf>
    <xf numFmtId="0" fontId="12" fillId="0" borderId="43" xfId="1" applyFont="1" applyBorder="1" applyAlignment="1">
      <alignment horizontal="center" vertical="center"/>
    </xf>
    <xf numFmtId="0" fontId="12" fillId="0" borderId="3" xfId="1" applyFont="1" applyBorder="1" applyAlignment="1">
      <alignment horizontal="center" vertical="center"/>
    </xf>
    <xf numFmtId="0" fontId="12" fillId="4" borderId="5" xfId="1" applyFont="1" applyFill="1" applyBorder="1" applyAlignment="1">
      <alignment horizontal="center" vertical="center"/>
    </xf>
    <xf numFmtId="0" fontId="12" fillId="4" borderId="6" xfId="1" applyFont="1" applyFill="1" applyBorder="1" applyAlignment="1">
      <alignment horizontal="center" vertical="center"/>
    </xf>
    <xf numFmtId="0" fontId="12" fillId="4" borderId="7" xfId="1" applyFont="1" applyFill="1" applyBorder="1" applyAlignment="1">
      <alignment horizontal="center" vertical="center"/>
    </xf>
    <xf numFmtId="0" fontId="12" fillId="4" borderId="49" xfId="1" applyFont="1" applyFill="1" applyBorder="1" applyAlignment="1">
      <alignment horizontal="center" vertical="center"/>
    </xf>
    <xf numFmtId="0" fontId="12" fillId="4" borderId="67" xfId="1" applyFont="1" applyFill="1" applyBorder="1" applyAlignment="1">
      <alignment horizontal="center" vertical="center"/>
    </xf>
    <xf numFmtId="167" fontId="12" fillId="4" borderId="5" xfId="1" applyNumberFormat="1" applyFont="1" applyFill="1" applyBorder="1" applyAlignment="1">
      <alignment horizontal="center" vertical="center"/>
    </xf>
    <xf numFmtId="167" fontId="12" fillId="4" borderId="7" xfId="1" applyNumberFormat="1" applyFont="1" applyFill="1" applyBorder="1" applyAlignment="1">
      <alignment horizontal="center" vertical="center"/>
    </xf>
    <xf numFmtId="167" fontId="12" fillId="4" borderId="50" xfId="1" applyNumberFormat="1" applyFont="1" applyFill="1" applyBorder="1" applyAlignment="1">
      <alignment horizontal="center" vertical="center"/>
    </xf>
    <xf numFmtId="167" fontId="12" fillId="4" borderId="75" xfId="1" applyNumberFormat="1" applyFont="1" applyFill="1" applyBorder="1" applyAlignment="1">
      <alignment horizontal="center" vertical="center"/>
    </xf>
    <xf numFmtId="0" fontId="40" fillId="13" borderId="4" xfId="1" applyFont="1" applyFill="1" applyBorder="1" applyAlignment="1">
      <alignment horizontal="center" vertical="center" wrapText="1"/>
    </xf>
    <xf numFmtId="0" fontId="40" fillId="13" borderId="46" xfId="1" applyFont="1" applyFill="1" applyBorder="1" applyAlignment="1">
      <alignment horizontal="center" vertical="center" wrapText="1"/>
    </xf>
    <xf numFmtId="0" fontId="12" fillId="4" borderId="170" xfId="1" applyFont="1" applyFill="1" applyBorder="1" applyAlignment="1">
      <alignment horizontal="center" vertical="center"/>
    </xf>
    <xf numFmtId="0" fontId="12" fillId="4" borderId="50" xfId="1" applyFont="1" applyFill="1" applyBorder="1" applyAlignment="1">
      <alignment horizontal="center" vertical="center"/>
    </xf>
    <xf numFmtId="0" fontId="12" fillId="4" borderId="75" xfId="1" applyFont="1" applyFill="1" applyBorder="1" applyAlignment="1">
      <alignment horizontal="center" vertical="center"/>
    </xf>
    <xf numFmtId="0" fontId="40" fillId="11" borderId="3" xfId="1" applyFont="1" applyFill="1" applyBorder="1" applyAlignment="1">
      <alignment horizontal="center" vertical="center" wrapText="1"/>
    </xf>
    <xf numFmtId="0" fontId="40" fillId="12" borderId="43" xfId="1" applyFont="1" applyFill="1" applyBorder="1" applyAlignment="1">
      <alignment horizontal="center" vertical="center" wrapText="1"/>
    </xf>
    <xf numFmtId="0" fontId="40" fillId="12" borderId="3" xfId="1" applyFont="1" applyFill="1" applyBorder="1" applyAlignment="1">
      <alignment horizontal="center" vertical="center" wrapText="1"/>
    </xf>
    <xf numFmtId="0" fontId="40" fillId="12" borderId="5" xfId="1" applyFont="1" applyFill="1" applyBorder="1" applyAlignment="1">
      <alignment horizontal="center" vertical="center"/>
    </xf>
    <xf numFmtId="0" fontId="40" fillId="12" borderId="7" xfId="1" applyFont="1" applyFill="1" applyBorder="1" applyAlignment="1">
      <alignment horizontal="center" vertical="center"/>
    </xf>
    <xf numFmtId="0" fontId="40" fillId="12" borderId="5" xfId="1" applyFont="1" applyFill="1" applyBorder="1" applyAlignment="1">
      <alignment horizontal="center" vertical="center" wrapText="1"/>
    </xf>
    <xf numFmtId="0" fontId="40" fillId="12" borderId="6" xfId="1" applyFont="1" applyFill="1" applyBorder="1" applyAlignment="1">
      <alignment horizontal="center" vertical="center" wrapText="1"/>
    </xf>
    <xf numFmtId="0" fontId="40" fillId="12" borderId="7" xfId="1" applyFont="1" applyFill="1" applyBorder="1" applyAlignment="1">
      <alignment horizontal="center" vertical="center" wrapText="1"/>
    </xf>
    <xf numFmtId="0" fontId="40" fillId="12" borderId="38" xfId="1" applyFont="1" applyFill="1" applyBorder="1" applyAlignment="1">
      <alignment horizontal="center" vertical="center" wrapText="1"/>
    </xf>
    <xf numFmtId="0" fontId="40" fillId="12" borderId="39" xfId="1" applyFont="1" applyFill="1" applyBorder="1" applyAlignment="1">
      <alignment horizontal="center" vertical="center" wrapText="1"/>
    </xf>
    <xf numFmtId="0" fontId="40" fillId="12" borderId="54" xfId="1" applyFont="1" applyFill="1" applyBorder="1" applyAlignment="1">
      <alignment horizontal="center" vertical="center" wrapText="1"/>
    </xf>
    <xf numFmtId="0" fontId="20" fillId="7" borderId="132" xfId="0" applyFont="1" applyFill="1" applyBorder="1" applyAlignment="1">
      <alignment horizontal="left" vertical="center" wrapText="1"/>
    </xf>
    <xf numFmtId="0" fontId="19" fillId="7" borderId="132" xfId="0" applyFont="1" applyFill="1" applyBorder="1" applyAlignment="1">
      <alignment horizontal="left" vertical="center" wrapText="1"/>
    </xf>
    <xf numFmtId="0" fontId="19" fillId="7" borderId="108" xfId="0" applyFont="1" applyFill="1" applyBorder="1" applyAlignment="1">
      <alignment horizontal="left" vertical="center" wrapText="1"/>
    </xf>
    <xf numFmtId="0" fontId="19" fillId="7" borderId="3" xfId="0" applyFont="1" applyFill="1" applyBorder="1" applyAlignment="1">
      <alignment horizontal="center" vertical="center" wrapText="1"/>
    </xf>
    <xf numFmtId="0" fontId="12" fillId="4" borderId="55" xfId="1" applyFont="1" applyFill="1" applyBorder="1" applyAlignment="1">
      <alignment horizontal="center" vertical="center"/>
    </xf>
    <xf numFmtId="0" fontId="12" fillId="4" borderId="74" xfId="1" applyFont="1" applyFill="1" applyBorder="1" applyAlignment="1">
      <alignment horizontal="center" vertical="center"/>
    </xf>
    <xf numFmtId="167" fontId="40" fillId="11" borderId="49" xfId="1" applyNumberFormat="1" applyFont="1" applyFill="1" applyBorder="1" applyAlignment="1">
      <alignment vertical="center"/>
    </xf>
    <xf numFmtId="167" fontId="40" fillId="11" borderId="67" xfId="1" applyNumberFormat="1" applyFont="1" applyFill="1" applyBorder="1" applyAlignment="1">
      <alignment vertical="center"/>
    </xf>
    <xf numFmtId="0" fontId="40" fillId="11" borderId="48" xfId="1" applyFont="1" applyFill="1" applyBorder="1" applyAlignment="1">
      <alignment horizontal="right" vertical="center"/>
    </xf>
    <xf numFmtId="0" fontId="40" fillId="11" borderId="49" xfId="1" applyFont="1" applyFill="1" applyBorder="1" applyAlignment="1">
      <alignment horizontal="right" vertical="center"/>
    </xf>
    <xf numFmtId="0" fontId="40" fillId="11" borderId="44" xfId="1" applyFont="1" applyFill="1" applyBorder="1" applyAlignment="1">
      <alignment horizontal="center" vertical="center" wrapText="1"/>
    </xf>
    <xf numFmtId="0" fontId="40" fillId="13" borderId="68" xfId="1" applyFont="1" applyFill="1" applyBorder="1" applyAlignment="1">
      <alignment horizontal="center" vertical="center"/>
    </xf>
    <xf numFmtId="0" fontId="40" fillId="13" borderId="69" xfId="1" applyFont="1" applyFill="1" applyBorder="1" applyAlignment="1">
      <alignment horizontal="center" vertical="center"/>
    </xf>
    <xf numFmtId="0" fontId="40" fillId="13" borderId="70" xfId="1" applyFont="1" applyFill="1" applyBorder="1" applyAlignment="1">
      <alignment horizontal="center" vertical="center"/>
    </xf>
    <xf numFmtId="0" fontId="12" fillId="4" borderId="44" xfId="1" applyFont="1" applyFill="1" applyBorder="1" applyAlignment="1">
      <alignment horizontal="center" vertical="center"/>
    </xf>
    <xf numFmtId="0" fontId="40" fillId="13" borderId="5" xfId="1" applyFont="1" applyFill="1" applyBorder="1" applyAlignment="1">
      <alignment horizontal="center" vertical="center" wrapText="1"/>
    </xf>
    <xf numFmtId="0" fontId="40" fillId="13" borderId="7" xfId="1" applyFont="1" applyFill="1" applyBorder="1" applyAlignment="1">
      <alignment horizontal="center" vertical="center" wrapText="1"/>
    </xf>
    <xf numFmtId="0" fontId="40" fillId="13" borderId="45" xfId="1" applyFont="1" applyFill="1" applyBorder="1" applyAlignment="1">
      <alignment horizontal="center" vertical="center" wrapText="1"/>
    </xf>
    <xf numFmtId="167" fontId="40" fillId="11" borderId="4" xfId="1" applyNumberFormat="1" applyFont="1" applyFill="1" applyBorder="1" applyAlignment="1">
      <alignment horizontal="center" vertical="center"/>
    </xf>
    <xf numFmtId="0" fontId="40" fillId="12" borderId="4" xfId="1" applyFont="1" applyFill="1" applyBorder="1" applyAlignment="1">
      <alignment horizontal="center" vertical="center" wrapText="1"/>
    </xf>
    <xf numFmtId="0" fontId="40" fillId="12" borderId="53" xfId="1" applyFont="1" applyFill="1" applyBorder="1" applyAlignment="1">
      <alignment horizontal="center" vertical="center"/>
    </xf>
    <xf numFmtId="0" fontId="40" fillId="11" borderId="68" xfId="1" applyFont="1" applyFill="1" applyBorder="1" applyAlignment="1">
      <alignment horizontal="center" vertical="center"/>
    </xf>
    <xf numFmtId="0" fontId="40" fillId="11" borderId="69" xfId="1" applyFont="1" applyFill="1" applyBorder="1" applyAlignment="1">
      <alignment horizontal="center" vertical="center"/>
    </xf>
    <xf numFmtId="0" fontId="40" fillId="11" borderId="70" xfId="1" applyFont="1" applyFill="1" applyBorder="1" applyAlignment="1">
      <alignment horizontal="center" vertical="center"/>
    </xf>
    <xf numFmtId="0" fontId="28" fillId="8" borderId="132" xfId="0" applyFont="1" applyFill="1" applyBorder="1" applyAlignment="1">
      <alignment horizontal="left" vertical="center" wrapText="1"/>
    </xf>
    <xf numFmtId="0" fontId="28" fillId="8" borderId="108" xfId="0" applyFont="1" applyFill="1" applyBorder="1" applyAlignment="1">
      <alignment horizontal="left" vertical="center" wrapText="1"/>
    </xf>
    <xf numFmtId="0" fontId="19" fillId="7" borderId="129" xfId="0" applyFont="1" applyFill="1" applyBorder="1" applyAlignment="1">
      <alignment horizontal="center" vertical="center" wrapText="1"/>
    </xf>
    <xf numFmtId="0" fontId="19" fillId="7" borderId="130" xfId="0" applyFont="1" applyFill="1" applyBorder="1" applyAlignment="1">
      <alignment horizontal="center" vertical="center" wrapText="1"/>
    </xf>
    <xf numFmtId="0" fontId="19" fillId="7" borderId="131" xfId="0" applyFont="1" applyFill="1" applyBorder="1" applyAlignment="1">
      <alignment horizontal="center" vertical="center" wrapText="1"/>
    </xf>
    <xf numFmtId="0" fontId="28" fillId="8" borderId="129" xfId="0" applyFont="1" applyFill="1" applyBorder="1" applyAlignment="1">
      <alignment horizontal="center" vertical="center" wrapText="1"/>
    </xf>
    <xf numFmtId="0" fontId="28" fillId="8" borderId="131" xfId="0" applyFont="1" applyFill="1" applyBorder="1" applyAlignment="1">
      <alignment horizontal="center" vertical="center" wrapText="1"/>
    </xf>
    <xf numFmtId="0" fontId="19" fillId="7" borderId="129" xfId="0" applyFont="1" applyFill="1" applyBorder="1" applyAlignment="1">
      <alignment horizontal="left" vertical="center" wrapText="1"/>
    </xf>
    <xf numFmtId="0" fontId="19" fillId="7" borderId="130" xfId="0" applyFont="1" applyFill="1" applyBorder="1" applyAlignment="1">
      <alignment horizontal="left" vertical="center" wrapText="1"/>
    </xf>
    <xf numFmtId="0" fontId="19" fillId="7" borderId="131" xfId="0" applyFont="1" applyFill="1" applyBorder="1" applyAlignment="1">
      <alignment horizontal="left" vertical="center" wrapText="1"/>
    </xf>
    <xf numFmtId="0" fontId="12" fillId="2" borderId="109" xfId="1" applyFont="1" applyFill="1" applyBorder="1" applyAlignment="1">
      <alignment horizontal="center" vertical="center" wrapText="1"/>
    </xf>
    <xf numFmtId="0" fontId="12" fillId="2" borderId="112" xfId="1" applyFont="1" applyFill="1" applyBorder="1" applyAlignment="1">
      <alignment horizontal="center" vertical="center" wrapText="1"/>
    </xf>
    <xf numFmtId="0" fontId="12" fillId="2" borderId="105" xfId="1" applyFont="1" applyFill="1" applyBorder="1" applyAlignment="1">
      <alignment horizontal="center" vertical="center" wrapText="1"/>
    </xf>
    <xf numFmtId="0" fontId="12" fillId="2" borderId="106" xfId="1" applyFont="1" applyFill="1" applyBorder="1" applyAlignment="1">
      <alignment horizontal="center" vertical="center" wrapText="1"/>
    </xf>
    <xf numFmtId="0" fontId="14" fillId="0" borderId="122" xfId="1" applyFont="1" applyBorder="1" applyAlignment="1">
      <alignment horizontal="justify" vertical="center" wrapText="1"/>
    </xf>
    <xf numFmtId="0" fontId="14" fillId="0" borderId="123" xfId="1" applyFont="1" applyBorder="1" applyAlignment="1">
      <alignment horizontal="justify" vertical="center" wrapText="1"/>
    </xf>
    <xf numFmtId="0" fontId="14" fillId="0" borderId="124" xfId="1" applyFont="1" applyBorder="1" applyAlignment="1">
      <alignment horizontal="justify" vertical="center" wrapText="1"/>
    </xf>
    <xf numFmtId="0" fontId="12" fillId="0" borderId="162" xfId="1" applyFont="1" applyBorder="1" applyAlignment="1">
      <alignment horizontal="left" vertical="center" wrapText="1"/>
    </xf>
    <xf numFmtId="0" fontId="12" fillId="0" borderId="163" xfId="1" applyFont="1" applyBorder="1" applyAlignment="1">
      <alignment horizontal="left" vertical="center" wrapText="1"/>
    </xf>
    <xf numFmtId="0" fontId="12" fillId="0" borderId="164" xfId="1" applyFont="1" applyBorder="1" applyAlignment="1">
      <alignment horizontal="left" vertical="center" wrapText="1"/>
    </xf>
    <xf numFmtId="0" fontId="40" fillId="12" borderId="81" xfId="1" applyFont="1" applyFill="1" applyBorder="1" applyAlignment="1">
      <alignment horizontal="left" vertical="center"/>
    </xf>
    <xf numFmtId="0" fontId="40" fillId="12" borderId="82" xfId="1" applyFont="1" applyFill="1" applyBorder="1" applyAlignment="1">
      <alignment horizontal="left" vertical="center"/>
    </xf>
    <xf numFmtId="0" fontId="40" fillId="12" borderId="83" xfId="1" applyFont="1" applyFill="1" applyBorder="1" applyAlignment="1">
      <alignment horizontal="left" vertical="center"/>
    </xf>
    <xf numFmtId="0" fontId="13" fillId="0" borderId="30" xfId="1" applyFont="1" applyBorder="1" applyAlignment="1">
      <alignment horizontal="justify" vertical="center"/>
    </xf>
    <xf numFmtId="0" fontId="13" fillId="0" borderId="31" xfId="1" applyFont="1" applyBorder="1" applyAlignment="1">
      <alignment horizontal="justify" vertical="center"/>
    </xf>
    <xf numFmtId="0" fontId="13" fillId="0" borderId="32" xfId="1" applyFont="1" applyBorder="1" applyAlignment="1">
      <alignment horizontal="justify" vertical="center"/>
    </xf>
    <xf numFmtId="0" fontId="40" fillId="12" borderId="30" xfId="1" applyFont="1" applyFill="1" applyBorder="1" applyAlignment="1">
      <alignment horizontal="left" vertical="center"/>
    </xf>
    <xf numFmtId="0" fontId="40" fillId="12" borderId="31" xfId="1" applyFont="1" applyFill="1" applyBorder="1" applyAlignment="1">
      <alignment horizontal="left" vertical="center"/>
    </xf>
    <xf numFmtId="0" fontId="40" fillId="12" borderId="32" xfId="1" applyFont="1" applyFill="1" applyBorder="1" applyAlignment="1">
      <alignment horizontal="left" vertical="center"/>
    </xf>
    <xf numFmtId="0" fontId="23" fillId="0" borderId="26" xfId="1" applyFont="1" applyBorder="1" applyAlignment="1">
      <alignment horizontal="justify" vertical="center" wrapText="1"/>
    </xf>
    <xf numFmtId="0" fontId="12" fillId="0" borderId="26" xfId="1" applyFont="1" applyBorder="1" applyAlignment="1">
      <alignment horizontal="justify" vertical="center" wrapText="1"/>
    </xf>
    <xf numFmtId="0" fontId="12" fillId="0" borderId="27" xfId="1" applyFont="1" applyBorder="1" applyAlignment="1">
      <alignment horizontal="justify" vertical="center" wrapText="1"/>
    </xf>
    <xf numFmtId="0" fontId="40" fillId="12" borderId="109" xfId="1" applyFont="1" applyFill="1" applyBorder="1" applyAlignment="1">
      <alignment horizontal="center" vertical="center" wrapText="1"/>
    </xf>
    <xf numFmtId="0" fontId="40" fillId="12" borderId="110" xfId="1" applyFont="1" applyFill="1" applyBorder="1" applyAlignment="1">
      <alignment horizontal="center" vertical="center" wrapText="1"/>
    </xf>
    <xf numFmtId="0" fontId="40" fillId="12" borderId="111" xfId="1" applyFont="1" applyFill="1" applyBorder="1" applyAlignment="1">
      <alignment horizontal="center" vertical="center" wrapText="1"/>
    </xf>
    <xf numFmtId="0" fontId="12" fillId="0" borderId="2" xfId="1" applyFont="1" applyBorder="1" applyAlignment="1">
      <alignment vertical="center" wrapText="1"/>
    </xf>
    <xf numFmtId="0" fontId="40" fillId="12" borderId="10" xfId="1" applyFont="1" applyFill="1" applyBorder="1" applyAlignment="1">
      <alignment horizontal="center" vertical="center"/>
    </xf>
    <xf numFmtId="0" fontId="40" fillId="12" borderId="12" xfId="1" applyFont="1" applyFill="1" applyBorder="1" applyAlignment="1">
      <alignment horizontal="center" vertical="center"/>
    </xf>
    <xf numFmtId="0" fontId="40" fillId="12" borderId="13" xfId="1" applyFont="1" applyFill="1" applyBorder="1" applyAlignment="1">
      <alignment horizontal="center" vertical="center"/>
    </xf>
    <xf numFmtId="0" fontId="40" fillId="12" borderId="113" xfId="1" applyFont="1" applyFill="1" applyBorder="1" applyAlignment="1">
      <alignment horizontal="left" vertical="center"/>
    </xf>
    <xf numFmtId="0" fontId="40" fillId="12" borderId="114" xfId="1" applyFont="1" applyFill="1" applyBorder="1" applyAlignment="1">
      <alignment horizontal="left" vertical="center"/>
    </xf>
    <xf numFmtId="0" fontId="40" fillId="12" borderId="115" xfId="1" applyFont="1" applyFill="1" applyBorder="1" applyAlignment="1">
      <alignment horizontal="left" vertical="center"/>
    </xf>
    <xf numFmtId="0" fontId="30" fillId="0" borderId="15" xfId="1" applyFont="1" applyBorder="1" applyAlignment="1">
      <alignment horizontal="left" vertical="center" wrapText="1"/>
    </xf>
    <xf numFmtId="0" fontId="16" fillId="0" borderId="2" xfId="1" applyFont="1" applyBorder="1" applyAlignment="1">
      <alignment horizontal="left" vertical="center" wrapText="1"/>
    </xf>
    <xf numFmtId="0" fontId="16" fillId="0" borderId="16" xfId="1" applyFont="1" applyBorder="1" applyAlignment="1">
      <alignment horizontal="left" vertical="center" wrapText="1"/>
    </xf>
    <xf numFmtId="0" fontId="40" fillId="12" borderId="84" xfId="1" applyFont="1" applyFill="1" applyBorder="1" applyAlignment="1">
      <alignment horizontal="left" vertical="center"/>
    </xf>
    <xf numFmtId="0" fontId="40" fillId="12" borderId="85" xfId="1" applyFont="1" applyFill="1" applyBorder="1" applyAlignment="1">
      <alignment horizontal="left" vertical="center"/>
    </xf>
    <xf numFmtId="0" fontId="40" fillId="12" borderId="86" xfId="1" applyFont="1" applyFill="1" applyBorder="1" applyAlignment="1">
      <alignment horizontal="left" vertical="center"/>
    </xf>
    <xf numFmtId="0" fontId="12" fillId="0" borderId="2" xfId="1" applyFont="1" applyBorder="1" applyAlignment="1">
      <alignment horizontal="left" vertical="center"/>
    </xf>
    <xf numFmtId="0" fontId="13" fillId="0" borderId="2" xfId="1" applyFont="1" applyBorder="1" applyAlignment="1">
      <alignment horizontal="justify" vertical="center" wrapText="1"/>
    </xf>
    <xf numFmtId="0" fontId="21" fillId="0" borderId="3" xfId="1" applyFont="1" applyBorder="1" applyAlignment="1">
      <alignment horizontal="justify" vertical="center" wrapText="1"/>
    </xf>
    <xf numFmtId="0" fontId="14" fillId="0" borderId="3" xfId="1" applyFont="1" applyBorder="1" applyAlignment="1">
      <alignment horizontal="justify" vertical="center" wrapText="1"/>
    </xf>
    <xf numFmtId="0" fontId="14" fillId="0" borderId="21" xfId="1" applyFont="1" applyBorder="1" applyAlignment="1">
      <alignment horizontal="justify" vertical="center" wrapText="1"/>
    </xf>
    <xf numFmtId="0" fontId="40" fillId="12" borderId="119" xfId="1" applyFont="1" applyFill="1" applyBorder="1" applyAlignment="1">
      <alignment horizontal="left" vertical="center"/>
    </xf>
    <xf numFmtId="0" fontId="40" fillId="12" borderId="125" xfId="1" applyFont="1" applyFill="1" applyBorder="1" applyAlignment="1">
      <alignment horizontal="left" vertical="center"/>
    </xf>
    <xf numFmtId="0" fontId="40" fillId="12" borderId="126" xfId="1" applyFont="1" applyFill="1" applyBorder="1" applyAlignment="1">
      <alignment horizontal="left" vertical="center"/>
    </xf>
    <xf numFmtId="0" fontId="12" fillId="0" borderId="2" xfId="1" applyFont="1" applyBorder="1" applyAlignment="1">
      <alignment horizontal="center" vertical="center"/>
    </xf>
    <xf numFmtId="0" fontId="22" fillId="0" borderId="119" xfId="1" applyFont="1" applyBorder="1" applyAlignment="1">
      <alignment horizontal="justify" vertical="center"/>
    </xf>
    <xf numFmtId="0" fontId="14" fillId="0" borderId="120" xfId="1" applyFont="1" applyBorder="1" applyAlignment="1">
      <alignment horizontal="justify" vertical="center"/>
    </xf>
    <xf numFmtId="0" fontId="14" fillId="0" borderId="121" xfId="1" applyFont="1" applyBorder="1" applyAlignment="1">
      <alignment horizontal="justify" vertical="center"/>
    </xf>
    <xf numFmtId="0" fontId="40" fillId="12" borderId="101" xfId="1" applyFont="1" applyFill="1" applyBorder="1" applyAlignment="1">
      <alignment horizontal="center" vertical="center" wrapText="1"/>
    </xf>
    <xf numFmtId="0" fontId="40" fillId="12" borderId="102" xfId="1" applyFont="1" applyFill="1" applyBorder="1" applyAlignment="1">
      <alignment horizontal="center" vertical="center" wrapText="1"/>
    </xf>
    <xf numFmtId="0" fontId="40" fillId="12" borderId="103" xfId="1" applyFont="1" applyFill="1" applyBorder="1" applyAlignment="1">
      <alignment horizontal="center" vertical="center" wrapText="1"/>
    </xf>
    <xf numFmtId="0" fontId="13" fillId="0" borderId="15" xfId="1" applyFont="1" applyBorder="1" applyAlignment="1">
      <alignment horizontal="left" vertical="center" wrapText="1"/>
    </xf>
    <xf numFmtId="0" fontId="13" fillId="0" borderId="2" xfId="1" applyFont="1" applyBorder="1" applyAlignment="1">
      <alignment horizontal="left" vertical="center" wrapText="1"/>
    </xf>
    <xf numFmtId="0" fontId="13" fillId="0" borderId="16" xfId="1" applyFont="1" applyBorder="1" applyAlignment="1">
      <alignment horizontal="left" vertical="center" wrapText="1"/>
    </xf>
    <xf numFmtId="0" fontId="40" fillId="12" borderId="81" xfId="1" applyFont="1" applyFill="1" applyBorder="1" applyAlignment="1">
      <alignment horizontal="left" vertical="center" wrapText="1"/>
    </xf>
    <xf numFmtId="0" fontId="40" fillId="12" borderId="82" xfId="1" applyFont="1" applyFill="1" applyBorder="1" applyAlignment="1">
      <alignment horizontal="left" vertical="center" wrapText="1"/>
    </xf>
    <xf numFmtId="0" fontId="40" fillId="12" borderId="83" xfId="1" applyFont="1" applyFill="1" applyBorder="1" applyAlignment="1">
      <alignment horizontal="left" vertical="center" wrapText="1"/>
    </xf>
    <xf numFmtId="0" fontId="12" fillId="0" borderId="116" xfId="1" applyFont="1" applyBorder="1" applyAlignment="1">
      <alignment horizontal="justify" vertical="center" wrapText="1"/>
    </xf>
    <xf numFmtId="0" fontId="12" fillId="0" borderId="117" xfId="1" applyFont="1" applyBorder="1" applyAlignment="1">
      <alignment horizontal="justify" vertical="center" wrapText="1"/>
    </xf>
    <xf numFmtId="0" fontId="12" fillId="0" borderId="118" xfId="1" applyFont="1" applyBorder="1" applyAlignment="1">
      <alignment horizontal="justify" vertical="center" wrapText="1"/>
    </xf>
    <xf numFmtId="0" fontId="16" fillId="0" borderId="116" xfId="1" applyFont="1" applyBorder="1" applyAlignment="1">
      <alignment horizontal="justify" vertical="center"/>
    </xf>
    <xf numFmtId="0" fontId="16" fillId="0" borderId="117" xfId="1" applyFont="1" applyBorder="1" applyAlignment="1">
      <alignment horizontal="justify" vertical="center"/>
    </xf>
    <xf numFmtId="0" fontId="16" fillId="0" borderId="118" xfId="1" applyFont="1" applyBorder="1" applyAlignment="1">
      <alignment horizontal="justify" vertical="center"/>
    </xf>
    <xf numFmtId="0" fontId="12" fillId="0" borderId="119" xfId="1" applyFont="1" applyBorder="1" applyAlignment="1">
      <alignment horizontal="left" vertical="center" wrapText="1"/>
    </xf>
    <xf numFmtId="0" fontId="12" fillId="0" borderId="120" xfId="1" applyFont="1" applyBorder="1" applyAlignment="1">
      <alignment horizontal="left" vertical="center" wrapText="1"/>
    </xf>
    <xf numFmtId="0" fontId="12" fillId="0" borderId="121" xfId="1" applyFont="1" applyBorder="1" applyAlignment="1">
      <alignment horizontal="left" vertical="center" wrapText="1"/>
    </xf>
    <xf numFmtId="0" fontId="13" fillId="0" borderId="94" xfId="1" applyFont="1" applyBorder="1" applyAlignment="1">
      <alignment horizontal="justify" vertical="center" wrapText="1"/>
    </xf>
    <xf numFmtId="0" fontId="13" fillId="0" borderId="95" xfId="1" applyFont="1" applyBorder="1" applyAlignment="1">
      <alignment horizontal="justify" vertical="center" wrapText="1"/>
    </xf>
    <xf numFmtId="0" fontId="12" fillId="0" borderId="94" xfId="1" applyFont="1" applyBorder="1" applyAlignment="1">
      <alignment horizontal="justify" vertical="center" wrapText="1"/>
    </xf>
    <xf numFmtId="0" fontId="12" fillId="0" borderId="95" xfId="1" applyFont="1" applyBorder="1" applyAlignment="1">
      <alignment horizontal="justify" vertical="center" wrapText="1"/>
    </xf>
    <xf numFmtId="0" fontId="12" fillId="0" borderId="94" xfId="1" applyFont="1" applyBorder="1" applyAlignment="1">
      <alignment horizontal="left" vertical="center" wrapText="1"/>
    </xf>
    <xf numFmtId="0" fontId="12" fillId="0" borderId="95" xfId="1" applyFont="1" applyBorder="1" applyAlignment="1">
      <alignment horizontal="left" vertical="center" wrapText="1"/>
    </xf>
    <xf numFmtId="0" fontId="12" fillId="0" borderId="98" xfId="1" applyFont="1" applyBorder="1" applyAlignment="1">
      <alignment horizontal="justify" vertical="center" wrapText="1"/>
    </xf>
    <xf numFmtId="0" fontId="12" fillId="0" borderId="99" xfId="1" applyFont="1" applyBorder="1" applyAlignment="1">
      <alignment horizontal="justify" vertical="center" wrapText="1"/>
    </xf>
    <xf numFmtId="0" fontId="12" fillId="0" borderId="3" xfId="1" applyFont="1" applyBorder="1" applyAlignment="1">
      <alignment horizontal="justify" vertical="center" wrapText="1"/>
    </xf>
    <xf numFmtId="0" fontId="12" fillId="0" borderId="3" xfId="1" applyFont="1" applyBorder="1" applyAlignment="1">
      <alignment horizontal="justify" vertical="center"/>
    </xf>
    <xf numFmtId="0" fontId="12" fillId="0" borderId="21" xfId="1" applyFont="1" applyBorder="1" applyAlignment="1">
      <alignment horizontal="justify" vertical="center"/>
    </xf>
    <xf numFmtId="0" fontId="40" fillId="12" borderId="100" xfId="1" applyFont="1" applyFill="1" applyBorder="1" applyAlignment="1">
      <alignment horizontal="left" vertical="center" wrapText="1"/>
    </xf>
    <xf numFmtId="0" fontId="40" fillId="12" borderId="107" xfId="1" applyFont="1" applyFill="1" applyBorder="1" applyAlignment="1">
      <alignment horizontal="left" vertical="center" wrapText="1"/>
    </xf>
    <xf numFmtId="0" fontId="40" fillId="11" borderId="104" xfId="1" applyFont="1" applyFill="1" applyBorder="1" applyAlignment="1">
      <alignment horizontal="center" vertical="center" wrapText="1"/>
    </xf>
    <xf numFmtId="0" fontId="40" fillId="11" borderId="108" xfId="1" applyFont="1" applyFill="1" applyBorder="1" applyAlignment="1">
      <alignment horizontal="center" vertical="center" wrapText="1"/>
    </xf>
    <xf numFmtId="0" fontId="12" fillId="0" borderId="116" xfId="1" applyFont="1" applyBorder="1" applyAlignment="1">
      <alignment horizontal="justify" vertical="center"/>
    </xf>
    <xf numFmtId="0" fontId="12" fillId="0" borderId="117" xfId="1" applyFont="1" applyBorder="1" applyAlignment="1">
      <alignment horizontal="justify" vertical="center"/>
    </xf>
    <xf numFmtId="0" fontId="12" fillId="0" borderId="118" xfId="1" applyFont="1" applyBorder="1" applyAlignment="1">
      <alignment horizontal="justify" vertical="center"/>
    </xf>
    <xf numFmtId="0" fontId="21" fillId="0" borderId="14" xfId="1" applyFont="1" applyBorder="1" applyAlignment="1">
      <alignment horizontal="justify" vertical="center"/>
    </xf>
    <xf numFmtId="0" fontId="14" fillId="0" borderId="89" xfId="1" applyFont="1" applyBorder="1" applyAlignment="1">
      <alignment horizontal="justify" vertical="center"/>
    </xf>
    <xf numFmtId="0" fontId="14" fillId="0" borderId="90" xfId="1" applyFont="1" applyBorder="1" applyAlignment="1">
      <alignment horizontal="justify" vertical="center"/>
    </xf>
    <xf numFmtId="0" fontId="40" fillId="12" borderId="41" xfId="1" applyFont="1" applyFill="1" applyBorder="1" applyAlignment="1">
      <alignment horizontal="center" vertical="center"/>
    </xf>
    <xf numFmtId="0" fontId="13" fillId="0" borderId="3" xfId="1" applyFont="1" applyBorder="1" applyAlignment="1">
      <alignment horizontal="justify" vertical="center" wrapText="1"/>
    </xf>
    <xf numFmtId="0" fontId="13" fillId="0" borderId="21" xfId="1" applyFont="1" applyBorder="1" applyAlignment="1">
      <alignment horizontal="justify" vertical="center" wrapText="1"/>
    </xf>
    <xf numFmtId="0" fontId="40" fillId="12" borderId="132" xfId="1" applyFont="1" applyFill="1" applyBorder="1" applyAlignment="1">
      <alignment horizontal="center" vertical="center" wrapText="1"/>
    </xf>
    <xf numFmtId="0" fontId="40" fillId="12" borderId="133" xfId="1" applyFont="1" applyFill="1" applyBorder="1" applyAlignment="1">
      <alignment horizontal="center" vertical="center" wrapText="1"/>
    </xf>
    <xf numFmtId="0" fontId="20" fillId="8" borderId="132" xfId="0" applyFont="1" applyFill="1" applyBorder="1" applyAlignment="1">
      <alignment horizontal="left" vertical="center" wrapText="1"/>
    </xf>
    <xf numFmtId="0" fontId="40" fillId="12" borderId="6" xfId="1" applyFont="1" applyFill="1" applyBorder="1" applyAlignment="1">
      <alignment horizontal="center" vertical="center"/>
    </xf>
    <xf numFmtId="0" fontId="40" fillId="12" borderId="60" xfId="1" applyFont="1" applyFill="1" applyBorder="1" applyAlignment="1">
      <alignment horizontal="center" vertical="center" wrapText="1"/>
    </xf>
    <xf numFmtId="0" fontId="40" fillId="12" borderId="62" xfId="1" applyFont="1" applyFill="1" applyBorder="1" applyAlignment="1">
      <alignment horizontal="center" vertical="center" wrapText="1"/>
    </xf>
    <xf numFmtId="0" fontId="40" fillId="12" borderId="77" xfId="1" applyFont="1" applyFill="1" applyBorder="1" applyAlignment="1">
      <alignment horizontal="center" vertical="center" wrapText="1"/>
    </xf>
    <xf numFmtId="0" fontId="40" fillId="12" borderId="78" xfId="1" applyFont="1" applyFill="1" applyBorder="1" applyAlignment="1">
      <alignment horizontal="center" vertical="center" wrapText="1"/>
    </xf>
    <xf numFmtId="0" fontId="12" fillId="0" borderId="101" xfId="1" applyFont="1" applyBorder="1" applyAlignment="1">
      <alignment horizontal="center" vertical="center" wrapText="1"/>
    </xf>
    <xf numFmtId="0" fontId="12" fillId="0" borderId="102" xfId="1" applyFont="1" applyBorder="1" applyAlignment="1">
      <alignment horizontal="center" vertical="center" wrapText="1"/>
    </xf>
    <xf numFmtId="0" fontId="12" fillId="0" borderId="103" xfId="1" applyFont="1" applyBorder="1" applyAlignment="1">
      <alignment horizontal="center" vertical="center" wrapText="1"/>
    </xf>
    <xf numFmtId="0" fontId="12" fillId="0" borderId="52" xfId="1" applyFont="1" applyBorder="1" applyAlignment="1">
      <alignment horizontal="center" vertical="center" wrapText="1"/>
    </xf>
    <xf numFmtId="0" fontId="12" fillId="0" borderId="0" xfId="1" applyFont="1" applyAlignment="1">
      <alignment horizontal="center" vertical="center" wrapText="1"/>
    </xf>
    <xf numFmtId="0" fontId="12" fillId="0" borderId="40" xfId="1" applyFont="1" applyBorder="1" applyAlignment="1">
      <alignment horizontal="center" vertical="center" wrapText="1"/>
    </xf>
    <xf numFmtId="0" fontId="12" fillId="0" borderId="57" xfId="1" applyFont="1" applyBorder="1" applyAlignment="1">
      <alignment horizontal="center" vertical="center" wrapText="1"/>
    </xf>
    <xf numFmtId="0" fontId="12" fillId="0" borderId="51" xfId="1" applyFont="1" applyBorder="1" applyAlignment="1">
      <alignment horizontal="center" vertical="center" wrapText="1"/>
    </xf>
    <xf numFmtId="0" fontId="12" fillId="0" borderId="58" xfId="1" applyFont="1" applyBorder="1" applyAlignment="1">
      <alignment horizontal="center" vertical="center" wrapText="1"/>
    </xf>
    <xf numFmtId="0" fontId="12" fillId="0" borderId="116" xfId="1" applyFont="1" applyBorder="1" applyAlignment="1">
      <alignment horizontal="left" vertical="center" wrapText="1"/>
    </xf>
    <xf numFmtId="0" fontId="12" fillId="0" borderId="127" xfId="1" applyFont="1" applyBorder="1" applyAlignment="1">
      <alignment horizontal="left" vertical="center" wrapText="1"/>
    </xf>
    <xf numFmtId="0" fontId="12" fillId="0" borderId="128" xfId="1" applyFont="1" applyBorder="1" applyAlignment="1">
      <alignment horizontal="left" vertical="center" wrapText="1"/>
    </xf>
    <xf numFmtId="0" fontId="12" fillId="0" borderId="15" xfId="1" applyFont="1" applyBorder="1" applyAlignment="1">
      <alignment horizontal="left" vertical="center" wrapText="1"/>
    </xf>
    <xf numFmtId="0" fontId="12" fillId="0" borderId="0" xfId="1" applyFont="1" applyAlignment="1">
      <alignment horizontal="left" vertical="center" wrapText="1"/>
    </xf>
    <xf numFmtId="0" fontId="12" fillId="0" borderId="17" xfId="1" applyFont="1" applyBorder="1" applyAlignment="1">
      <alignment horizontal="left" vertical="center" wrapText="1"/>
    </xf>
    <xf numFmtId="0" fontId="12" fillId="0" borderId="14" xfId="1" applyFont="1" applyBorder="1" applyAlignment="1">
      <alignment horizontal="left" vertical="center" wrapText="1"/>
    </xf>
    <xf numFmtId="0" fontId="12" fillId="0" borderId="18" xfId="1" applyFont="1" applyBorder="1" applyAlignment="1">
      <alignment horizontal="left" vertical="center" wrapText="1"/>
    </xf>
    <xf numFmtId="0" fontId="12" fillId="0" borderId="19" xfId="1" applyFont="1" applyBorder="1" applyAlignment="1">
      <alignment horizontal="left" vertical="center" wrapText="1"/>
    </xf>
    <xf numFmtId="0" fontId="40" fillId="12" borderId="35" xfId="1" applyFont="1" applyFill="1" applyBorder="1" applyAlignment="1">
      <alignment horizontal="left" vertical="center"/>
    </xf>
    <xf numFmtId="0" fontId="40" fillId="12" borderId="33" xfId="1" applyFont="1" applyFill="1" applyBorder="1" applyAlignment="1">
      <alignment horizontal="left" vertical="center"/>
    </xf>
    <xf numFmtId="0" fontId="40" fillId="12" borderId="36" xfId="1" applyFont="1" applyFill="1" applyBorder="1" applyAlignment="1">
      <alignment horizontal="left" vertical="center"/>
    </xf>
    <xf numFmtId="0" fontId="12" fillId="0" borderId="60" xfId="1" applyFont="1" applyBorder="1" applyAlignment="1">
      <alignment horizontal="center" vertical="center" wrapText="1"/>
    </xf>
    <xf numFmtId="0" fontId="12" fillId="0" borderId="61" xfId="1" applyFont="1" applyBorder="1" applyAlignment="1">
      <alignment horizontal="center" vertical="center" wrapText="1"/>
    </xf>
    <xf numFmtId="0" fontId="12" fillId="0" borderId="63" xfId="1" applyFont="1" applyBorder="1" applyAlignment="1">
      <alignment horizontal="center" vertical="center" wrapText="1"/>
    </xf>
    <xf numFmtId="0" fontId="40" fillId="12" borderId="129" xfId="1" applyFont="1" applyFill="1" applyBorder="1" applyAlignment="1">
      <alignment horizontal="center" vertical="center" wrapText="1"/>
    </xf>
    <xf numFmtId="0" fontId="40" fillId="12" borderId="130" xfId="1" applyFont="1" applyFill="1" applyBorder="1" applyAlignment="1">
      <alignment horizontal="center" vertical="center" wrapText="1"/>
    </xf>
    <xf numFmtId="0" fontId="40" fillId="12" borderId="131" xfId="1" applyFont="1" applyFill="1" applyBorder="1" applyAlignment="1">
      <alignment horizontal="center" vertical="center" wrapText="1"/>
    </xf>
    <xf numFmtId="0" fontId="40" fillId="12" borderId="20" xfId="1" applyFont="1" applyFill="1" applyBorder="1" applyAlignment="1">
      <alignment horizontal="left" vertical="center" wrapText="1"/>
    </xf>
    <xf numFmtId="0" fontId="40" fillId="12" borderId="22" xfId="1" applyFont="1" applyFill="1" applyBorder="1" applyAlignment="1">
      <alignment horizontal="left" vertical="center" wrapText="1"/>
    </xf>
    <xf numFmtId="0" fontId="40" fillId="12" borderId="55" xfId="1" applyFont="1" applyFill="1" applyBorder="1" applyAlignment="1">
      <alignment horizontal="center" vertical="center" wrapText="1"/>
    </xf>
    <xf numFmtId="0" fontId="40" fillId="12" borderId="56" xfId="1" applyFont="1" applyFill="1" applyBorder="1" applyAlignment="1">
      <alignment horizontal="center" vertical="center" wrapText="1"/>
    </xf>
    <xf numFmtId="0" fontId="14" fillId="4" borderId="3" xfId="0" applyFont="1" applyFill="1" applyBorder="1" applyAlignment="1">
      <alignment horizontal="center" vertical="center" wrapText="1"/>
    </xf>
    <xf numFmtId="0" fontId="40" fillId="11" borderId="41" xfId="1" applyFont="1" applyFill="1" applyBorder="1" applyAlignment="1">
      <alignment horizontal="center" vertical="center"/>
    </xf>
    <xf numFmtId="0" fontId="40" fillId="11" borderId="42" xfId="1" applyFont="1" applyFill="1" applyBorder="1" applyAlignment="1">
      <alignment horizontal="center" vertical="center"/>
    </xf>
    <xf numFmtId="0" fontId="14" fillId="0" borderId="23" xfId="1" applyFont="1" applyBorder="1" applyAlignment="1">
      <alignment horizontal="justify" vertical="top" wrapText="1"/>
    </xf>
    <xf numFmtId="0" fontId="14" fillId="0" borderId="24" xfId="1" applyFont="1" applyBorder="1" applyAlignment="1">
      <alignment horizontal="justify" vertical="top" wrapText="1"/>
    </xf>
    <xf numFmtId="0" fontId="12" fillId="0" borderId="8" xfId="1" applyFont="1" applyBorder="1" applyAlignment="1">
      <alignment vertical="center" wrapText="1"/>
    </xf>
    <xf numFmtId="0" fontId="12" fillId="0" borderId="0" xfId="1" applyFont="1" applyAlignment="1">
      <alignment vertical="center" wrapText="1"/>
    </xf>
    <xf numFmtId="0" fontId="12" fillId="0" borderId="9" xfId="1" applyFont="1" applyBorder="1" applyAlignment="1">
      <alignment vertical="center" wrapText="1"/>
    </xf>
    <xf numFmtId="0" fontId="12" fillId="0" borderId="77" xfId="1" applyFont="1" applyBorder="1" applyAlignment="1">
      <alignment horizontal="center" vertical="center" wrapText="1"/>
    </xf>
    <xf numFmtId="0" fontId="12" fillId="0" borderId="79" xfId="1" applyFont="1" applyBorder="1" applyAlignment="1">
      <alignment horizontal="center" vertical="center" wrapText="1"/>
    </xf>
    <xf numFmtId="0" fontId="12" fillId="0" borderId="80" xfId="1" applyFont="1" applyBorder="1" applyAlignment="1">
      <alignment horizontal="center" vertical="center" wrapText="1"/>
    </xf>
    <xf numFmtId="0" fontId="12" fillId="0" borderId="41" xfId="1" applyFont="1" applyBorder="1" applyAlignment="1">
      <alignment horizontal="left" vertical="center" wrapText="1"/>
    </xf>
    <xf numFmtId="0" fontId="12" fillId="0" borderId="91" xfId="1" applyFont="1" applyBorder="1" applyAlignment="1">
      <alignment horizontal="left" vertical="center" wrapText="1"/>
    </xf>
    <xf numFmtId="0" fontId="12" fillId="0" borderId="92" xfId="1" applyFont="1" applyBorder="1" applyAlignment="1">
      <alignment horizontal="left" vertical="center" wrapText="1"/>
    </xf>
    <xf numFmtId="0" fontId="40" fillId="12" borderId="10" xfId="1" applyFont="1" applyFill="1" applyBorder="1" applyAlignment="1">
      <alignment horizontal="left" vertical="center"/>
    </xf>
    <xf numFmtId="0" fontId="40" fillId="12" borderId="12" xfId="1" applyFont="1" applyFill="1" applyBorder="1" applyAlignment="1">
      <alignment horizontal="left" vertical="center"/>
    </xf>
    <xf numFmtId="0" fontId="40" fillId="12" borderId="13" xfId="1" applyFont="1" applyFill="1" applyBorder="1" applyAlignment="1">
      <alignment horizontal="left" vertical="center"/>
    </xf>
    <xf numFmtId="0" fontId="12" fillId="0" borderId="60" xfId="1" applyFont="1" applyBorder="1" applyAlignment="1">
      <alignment horizontal="center" vertical="center"/>
    </xf>
    <xf numFmtId="0" fontId="12" fillId="0" borderId="61" xfId="1" applyFont="1" applyBorder="1" applyAlignment="1">
      <alignment horizontal="center" vertical="center"/>
    </xf>
    <xf numFmtId="0" fontId="12" fillId="0" borderId="62" xfId="1" applyFont="1" applyBorder="1" applyAlignment="1">
      <alignment horizontal="center" vertical="center"/>
    </xf>
    <xf numFmtId="0" fontId="40" fillId="12" borderId="134" xfId="1" applyFont="1" applyFill="1" applyBorder="1" applyAlignment="1">
      <alignment horizontal="center" vertical="center" wrapText="1"/>
    </xf>
    <xf numFmtId="0" fontId="40" fillId="12" borderId="135" xfId="1" applyFont="1" applyFill="1" applyBorder="1" applyAlignment="1">
      <alignment horizontal="center" vertical="center" wrapText="1"/>
    </xf>
    <xf numFmtId="0" fontId="40" fillId="12" borderId="154" xfId="1" applyFont="1" applyFill="1" applyBorder="1" applyAlignment="1">
      <alignment horizontal="center" vertical="center" wrapText="1"/>
    </xf>
    <xf numFmtId="0" fontId="40" fillId="12" borderId="64" xfId="1" applyFont="1" applyFill="1" applyBorder="1" applyAlignment="1">
      <alignment horizontal="center" vertical="center" wrapText="1"/>
    </xf>
    <xf numFmtId="0" fontId="40" fillId="12" borderId="65" xfId="1" applyFont="1" applyFill="1" applyBorder="1" applyAlignment="1">
      <alignment horizontal="center" vertical="center" wrapText="1"/>
    </xf>
    <xf numFmtId="0" fontId="40" fillId="12" borderId="66" xfId="1" applyFont="1" applyFill="1" applyBorder="1" applyAlignment="1">
      <alignment horizontal="center" vertical="center" wrapText="1"/>
    </xf>
    <xf numFmtId="0" fontId="21" fillId="0" borderId="34" xfId="1" applyFont="1" applyBorder="1" applyAlignment="1">
      <alignment vertical="center" wrapText="1"/>
    </xf>
    <xf numFmtId="0" fontId="15" fillId="0" borderId="28" xfId="1" applyFont="1" applyBorder="1" applyAlignment="1">
      <alignment vertical="center" wrapText="1"/>
    </xf>
    <xf numFmtId="0" fontId="15" fillId="0" borderId="29" xfId="1" applyFont="1" applyBorder="1" applyAlignment="1">
      <alignment vertical="center" wrapText="1"/>
    </xf>
    <xf numFmtId="0" fontId="12" fillId="5" borderId="12" xfId="1" applyFont="1" applyFill="1" applyBorder="1" applyAlignment="1">
      <alignment horizontal="center" vertical="center" wrapText="1"/>
    </xf>
    <xf numFmtId="0" fontId="12" fillId="5" borderId="11" xfId="1" applyFont="1" applyFill="1" applyBorder="1" applyAlignment="1">
      <alignment horizontal="center" vertical="center" wrapText="1"/>
    </xf>
    <xf numFmtId="0" fontId="12" fillId="5" borderId="37" xfId="1" applyFont="1" applyFill="1" applyBorder="1" applyAlignment="1">
      <alignment horizontal="center" vertical="center" wrapText="1"/>
    </xf>
    <xf numFmtId="0" fontId="40" fillId="12" borderId="45" xfId="1" applyFont="1" applyFill="1" applyBorder="1" applyAlignment="1">
      <alignment horizontal="center" vertical="center" wrapText="1"/>
    </xf>
    <xf numFmtId="0" fontId="40" fillId="12" borderId="47" xfId="1" applyFont="1" applyFill="1" applyBorder="1" applyAlignment="1">
      <alignment horizontal="center" vertical="center" wrapText="1"/>
    </xf>
    <xf numFmtId="167" fontId="26" fillId="4" borderId="108" xfId="1" applyNumberFormat="1" applyFont="1" applyFill="1" applyBorder="1" applyAlignment="1">
      <alignment horizontal="right" vertical="center" wrapText="1"/>
    </xf>
    <xf numFmtId="0" fontId="26" fillId="0" borderId="138" xfId="1" applyFont="1" applyBorder="1" applyAlignment="1">
      <alignment horizontal="left" vertical="center" wrapText="1"/>
    </xf>
    <xf numFmtId="0" fontId="26" fillId="0" borderId="132" xfId="1" applyFont="1" applyBorder="1" applyAlignment="1">
      <alignment horizontal="left" vertical="center" wrapText="1"/>
    </xf>
    <xf numFmtId="0" fontId="26" fillId="0" borderId="138" xfId="1" applyFont="1" applyBorder="1" applyAlignment="1">
      <alignment horizontal="left" vertical="center"/>
    </xf>
    <xf numFmtId="0" fontId="26" fillId="0" borderId="132" xfId="1" applyFont="1" applyBorder="1" applyAlignment="1">
      <alignment horizontal="left" vertical="center"/>
    </xf>
    <xf numFmtId="0" fontId="26" fillId="0" borderId="139" xfId="1" applyFont="1" applyBorder="1" applyAlignment="1">
      <alignment horizontal="left" vertical="center"/>
    </xf>
    <xf numFmtId="0" fontId="26" fillId="0" borderId="130" xfId="1" applyFont="1" applyBorder="1" applyAlignment="1">
      <alignment horizontal="left" vertical="center"/>
    </xf>
    <xf numFmtId="0" fontId="26" fillId="0" borderId="131" xfId="1" applyFont="1" applyBorder="1" applyAlignment="1">
      <alignment horizontal="left" vertical="center"/>
    </xf>
    <xf numFmtId="0" fontId="27" fillId="4" borderId="138" xfId="1" applyFont="1" applyFill="1" applyBorder="1" applyAlignment="1">
      <alignment horizontal="center" vertical="center"/>
    </xf>
    <xf numFmtId="0" fontId="27" fillId="4" borderId="132" xfId="1" applyFont="1" applyFill="1" applyBorder="1" applyAlignment="1">
      <alignment horizontal="center" vertical="center"/>
    </xf>
    <xf numFmtId="0" fontId="41" fillId="11" borderId="71" xfId="1" applyFont="1" applyFill="1" applyBorder="1" applyAlignment="1">
      <alignment horizontal="center" vertical="center"/>
    </xf>
    <xf numFmtId="0" fontId="41" fillId="11" borderId="72" xfId="1" applyFont="1" applyFill="1" applyBorder="1" applyAlignment="1">
      <alignment horizontal="center" vertical="center"/>
    </xf>
    <xf numFmtId="0" fontId="41" fillId="11" borderId="73" xfId="1" applyFont="1" applyFill="1" applyBorder="1" applyAlignment="1">
      <alignment horizontal="center" vertical="center"/>
    </xf>
    <xf numFmtId="0" fontId="29" fillId="4" borderId="140" xfId="1" applyFont="1" applyFill="1" applyBorder="1" applyAlignment="1">
      <alignment horizontal="center" vertical="center"/>
    </xf>
    <xf numFmtId="0" fontId="27" fillId="4" borderId="110" xfId="1" applyFont="1" applyFill="1" applyBorder="1" applyAlignment="1">
      <alignment horizontal="center" vertical="center"/>
    </xf>
    <xf numFmtId="0" fontId="27" fillId="4" borderId="111" xfId="1" applyFont="1" applyFill="1" applyBorder="1" applyAlignment="1">
      <alignment horizontal="center" vertical="center"/>
    </xf>
    <xf numFmtId="0" fontId="41" fillId="13" borderId="132" xfId="1" applyFont="1" applyFill="1" applyBorder="1" applyAlignment="1">
      <alignment horizontal="center" vertical="center" wrapText="1"/>
    </xf>
    <xf numFmtId="167" fontId="20" fillId="4" borderId="132" xfId="1" applyNumberFormat="1" applyFont="1" applyFill="1" applyBorder="1" applyAlignment="1">
      <alignment horizontal="right" vertical="center" wrapText="1"/>
    </xf>
    <xf numFmtId="0" fontId="16" fillId="0" borderId="132" xfId="0" applyFont="1" applyBorder="1" applyAlignment="1">
      <alignment horizontal="center" vertical="center" wrapText="1"/>
    </xf>
    <xf numFmtId="0" fontId="16" fillId="0" borderId="133" xfId="0" applyFont="1" applyBorder="1" applyAlignment="1">
      <alignment horizontal="center" vertical="center" wrapText="1"/>
    </xf>
    <xf numFmtId="0" fontId="16" fillId="0" borderId="72" xfId="0" applyFont="1" applyBorder="1" applyAlignment="1">
      <alignment horizontal="center" vertical="center" wrapText="1"/>
    </xf>
    <xf numFmtId="0" fontId="16" fillId="0" borderId="73" xfId="0" applyFont="1" applyBorder="1" applyAlignment="1">
      <alignment horizontal="center" vertical="center" wrapText="1"/>
    </xf>
    <xf numFmtId="0" fontId="17" fillId="0" borderId="41" xfId="0" applyFont="1" applyBorder="1" applyAlignment="1">
      <alignment horizontal="center" vertical="top" wrapText="1"/>
    </xf>
    <xf numFmtId="0" fontId="17" fillId="0" borderId="91" xfId="0" applyFont="1" applyBorder="1" applyAlignment="1">
      <alignment horizontal="center" vertical="top" wrapText="1"/>
    </xf>
    <xf numFmtId="0" fontId="17" fillId="0" borderId="141" xfId="0" applyFont="1" applyBorder="1" applyAlignment="1">
      <alignment horizontal="center" vertical="top" wrapText="1"/>
    </xf>
    <xf numFmtId="0" fontId="17" fillId="0" borderId="142" xfId="0" applyFont="1" applyBorder="1" applyAlignment="1">
      <alignment horizontal="center" vertical="top" wrapText="1"/>
    </xf>
    <xf numFmtId="0" fontId="17" fillId="0" borderId="87" xfId="0" applyFont="1" applyBorder="1" applyAlignment="1">
      <alignment horizontal="center" vertical="top" wrapText="1"/>
    </xf>
    <xf numFmtId="0" fontId="17" fillId="0" borderId="88" xfId="0" applyFont="1" applyBorder="1" applyAlignment="1">
      <alignment horizontal="center" vertical="top" wrapText="1"/>
    </xf>
    <xf numFmtId="0" fontId="33" fillId="9" borderId="2" xfId="0" applyFont="1" applyFill="1" applyBorder="1" applyAlignment="1">
      <alignment horizontal="center" vertical="center"/>
    </xf>
    <xf numFmtId="0" fontId="33" fillId="9" borderId="0" xfId="0" applyFont="1" applyFill="1" applyAlignment="1">
      <alignment horizontal="center" vertical="center"/>
    </xf>
    <xf numFmtId="0" fontId="33" fillId="9" borderId="1" xfId="0" applyFont="1" applyFill="1" applyBorder="1" applyAlignment="1">
      <alignment horizontal="center" vertical="center"/>
    </xf>
    <xf numFmtId="0" fontId="34" fillId="4" borderId="2" xfId="35" applyFont="1" applyFill="1" applyBorder="1" applyAlignment="1">
      <alignment horizontal="center" vertical="center" wrapText="1"/>
    </xf>
    <xf numFmtId="0" fontId="34" fillId="4" borderId="0" xfId="35" applyFont="1" applyFill="1" applyAlignment="1">
      <alignment horizontal="center" vertical="center" wrapText="1"/>
    </xf>
    <xf numFmtId="0" fontId="34" fillId="4" borderId="1" xfId="35" applyFont="1" applyFill="1" applyBorder="1" applyAlignment="1">
      <alignment horizontal="center" vertical="center" wrapText="1"/>
    </xf>
    <xf numFmtId="0" fontId="34" fillId="0" borderId="61" xfId="0" applyFont="1" applyBorder="1" applyAlignment="1">
      <alignment horizontal="center" vertical="center"/>
    </xf>
    <xf numFmtId="0" fontId="34" fillId="0" borderId="63" xfId="0" applyFont="1" applyBorder="1" applyAlignment="1">
      <alignment horizontal="center" vertical="center"/>
    </xf>
    <xf numFmtId="0" fontId="34" fillId="0" borderId="140" xfId="0" applyFont="1" applyBorder="1" applyAlignment="1">
      <alignment horizontal="center" vertical="center"/>
    </xf>
    <xf numFmtId="0" fontId="34" fillId="0" borderId="110" xfId="0" applyFont="1" applyBorder="1" applyAlignment="1">
      <alignment horizontal="center" vertical="center"/>
    </xf>
    <xf numFmtId="0" fontId="34" fillId="0" borderId="108" xfId="0" applyFont="1" applyBorder="1" applyAlignment="1">
      <alignment horizontal="center" vertical="center"/>
    </xf>
    <xf numFmtId="0" fontId="32" fillId="4" borderId="134" xfId="35" applyFont="1" applyFill="1" applyBorder="1" applyAlignment="1">
      <alignment horizontal="left" vertical="center" wrapText="1"/>
    </xf>
    <xf numFmtId="0" fontId="32" fillId="4" borderId="135" xfId="35" applyFont="1" applyFill="1" applyBorder="1" applyAlignment="1">
      <alignment horizontal="left" vertical="center" wrapText="1"/>
    </xf>
    <xf numFmtId="0" fontId="32" fillId="4" borderId="145" xfId="35" applyFont="1" applyFill="1" applyBorder="1" applyAlignment="1">
      <alignment horizontal="left" vertical="center" wrapText="1"/>
    </xf>
    <xf numFmtId="0" fontId="33" fillId="10" borderId="139" xfId="35" applyFont="1" applyFill="1" applyBorder="1" applyAlignment="1">
      <alignment horizontal="center" vertical="center"/>
    </xf>
    <xf numFmtId="0" fontId="33" fillId="10" borderId="130" xfId="35" applyFont="1" applyFill="1" applyBorder="1" applyAlignment="1">
      <alignment horizontal="center" vertical="center"/>
    </xf>
    <xf numFmtId="0" fontId="33" fillId="10" borderId="143" xfId="35" applyFont="1" applyFill="1" applyBorder="1" applyAlignment="1">
      <alignment horizontal="center" vertical="center"/>
    </xf>
    <xf numFmtId="0" fontId="30" fillId="4" borderId="132" xfId="35" applyFont="1" applyFill="1" applyBorder="1" applyAlignment="1">
      <alignment horizontal="justify" vertical="center" wrapText="1"/>
    </xf>
    <xf numFmtId="0" fontId="32" fillId="4" borderId="52" xfId="35" applyFont="1" applyFill="1" applyBorder="1" applyAlignment="1">
      <alignment horizontal="left" vertical="center" wrapText="1"/>
    </xf>
    <xf numFmtId="0" fontId="32" fillId="4" borderId="0" xfId="35" applyFont="1" applyFill="1" applyAlignment="1">
      <alignment horizontal="left" vertical="center" wrapText="1"/>
    </xf>
    <xf numFmtId="0" fontId="32" fillId="4" borderId="1" xfId="35" applyFont="1" applyFill="1" applyBorder="1" applyAlignment="1">
      <alignment horizontal="left" vertical="center" wrapText="1"/>
    </xf>
    <xf numFmtId="0" fontId="32" fillId="4" borderId="57" xfId="35" applyFont="1" applyFill="1" applyBorder="1" applyAlignment="1">
      <alignment horizontal="left" vertical="center" wrapText="1"/>
    </xf>
    <xf numFmtId="0" fontId="32" fillId="4" borderId="51" xfId="35" applyFont="1" applyFill="1" applyBorder="1" applyAlignment="1">
      <alignment horizontal="left" vertical="center" wrapText="1"/>
    </xf>
    <xf numFmtId="0" fontId="32" fillId="4" borderId="146" xfId="35" applyFont="1" applyFill="1" applyBorder="1" applyAlignment="1">
      <alignment horizontal="left" vertical="center" wrapText="1"/>
    </xf>
    <xf numFmtId="0" fontId="30" fillId="4" borderId="108" xfId="35" applyFont="1" applyFill="1" applyBorder="1" applyAlignment="1">
      <alignment horizontal="justify" vertical="center" wrapText="1"/>
    </xf>
    <xf numFmtId="0" fontId="36" fillId="0" borderId="138" xfId="35" applyFont="1" applyBorder="1" applyAlignment="1">
      <alignment horizontal="center" vertical="center" wrapText="1"/>
    </xf>
    <xf numFmtId="0" fontId="36" fillId="0" borderId="132" xfId="35" applyFont="1" applyBorder="1" applyAlignment="1">
      <alignment horizontal="center" vertical="center" wrapText="1"/>
    </xf>
    <xf numFmtId="0" fontId="36" fillId="0" borderId="133" xfId="35" applyFont="1" applyBorder="1" applyAlignment="1">
      <alignment horizontal="center" vertical="center" wrapText="1"/>
    </xf>
    <xf numFmtId="0" fontId="31" fillId="0" borderId="41" xfId="35" applyFont="1" applyBorder="1" applyAlignment="1">
      <alignment horizontal="center" vertical="center" wrapText="1"/>
    </xf>
    <xf numFmtId="0" fontId="31" fillId="0" borderId="91" xfId="35" applyFont="1" applyBorder="1" applyAlignment="1">
      <alignment horizontal="center" vertical="center" wrapText="1"/>
    </xf>
    <xf numFmtId="0" fontId="31" fillId="0" borderId="141" xfId="35" applyFont="1" applyBorder="1" applyAlignment="1">
      <alignment horizontal="center" vertical="center" wrapText="1"/>
    </xf>
    <xf numFmtId="0" fontId="31" fillId="0" borderId="142" xfId="35" applyFont="1" applyBorder="1" applyAlignment="1">
      <alignment horizontal="center" vertical="center" wrapText="1"/>
    </xf>
    <xf numFmtId="0" fontId="31" fillId="0" borderId="87" xfId="35" applyFont="1" applyBorder="1" applyAlignment="1">
      <alignment horizontal="center" vertical="center" wrapText="1"/>
    </xf>
    <xf numFmtId="0" fontId="31" fillId="0" borderId="88" xfId="35" applyFont="1" applyBorder="1" applyAlignment="1">
      <alignment horizontal="center" vertical="center" wrapText="1"/>
    </xf>
    <xf numFmtId="0" fontId="33" fillId="9" borderId="139" xfId="0" applyFont="1" applyFill="1" applyBorder="1" applyAlignment="1">
      <alignment horizontal="center" vertical="center"/>
    </xf>
    <xf numFmtId="0" fontId="33" fillId="9" borderId="130" xfId="0" applyFont="1" applyFill="1" applyBorder="1" applyAlignment="1">
      <alignment horizontal="center" vertical="center"/>
    </xf>
    <xf numFmtId="0" fontId="33" fillId="9" borderId="143" xfId="0" applyFont="1" applyFill="1" applyBorder="1" applyAlignment="1">
      <alignment horizontal="center" vertical="center"/>
    </xf>
    <xf numFmtId="0" fontId="34" fillId="4" borderId="139" xfId="35" applyFont="1" applyFill="1" applyBorder="1" applyAlignment="1">
      <alignment horizontal="center" vertical="center" wrapText="1"/>
    </xf>
    <xf numFmtId="0" fontId="34" fillId="4" borderId="130" xfId="35" applyFont="1" applyFill="1" applyBorder="1" applyAlignment="1">
      <alignment horizontal="center" vertical="center" wrapText="1"/>
    </xf>
    <xf numFmtId="0" fontId="34" fillId="4" borderId="143" xfId="35" applyFont="1" applyFill="1" applyBorder="1" applyAlignment="1">
      <alignment horizontal="center" vertical="center" wrapText="1"/>
    </xf>
    <xf numFmtId="0" fontId="34" fillId="0" borderId="139" xfId="0" applyFont="1" applyBorder="1" applyAlignment="1">
      <alignment horizontal="center" vertical="center"/>
    </xf>
    <xf numFmtId="0" fontId="34" fillId="0" borderId="131" xfId="0" applyFont="1" applyBorder="1" applyAlignment="1">
      <alignment horizontal="center" vertical="center"/>
    </xf>
    <xf numFmtId="0" fontId="34" fillId="0" borderId="129" xfId="0" applyFont="1" applyBorder="1" applyAlignment="1">
      <alignment horizontal="center" vertical="center"/>
    </xf>
    <xf numFmtId="0" fontId="34" fillId="0" borderId="130" xfId="0" applyFont="1" applyBorder="1" applyAlignment="1">
      <alignment horizontal="center" vertical="center"/>
    </xf>
    <xf numFmtId="0" fontId="34" fillId="0" borderId="143" xfId="0" applyFont="1" applyBorder="1" applyAlignment="1">
      <alignment horizontal="center" vertical="center"/>
    </xf>
    <xf numFmtId="0" fontId="35" fillId="0" borderId="139" xfId="0" applyFont="1" applyBorder="1" applyAlignment="1">
      <alignment horizontal="center" vertical="center"/>
    </xf>
    <xf numFmtId="0" fontId="35" fillId="0" borderId="130" xfId="0" applyFont="1" applyBorder="1" applyAlignment="1">
      <alignment horizontal="center" vertical="center"/>
    </xf>
    <xf numFmtId="0" fontId="35" fillId="0" borderId="143" xfId="0" applyFont="1" applyBorder="1" applyAlignment="1">
      <alignment horizontal="center" vertical="center"/>
    </xf>
    <xf numFmtId="0" fontId="37" fillId="10" borderId="138" xfId="35" applyFont="1" applyFill="1" applyBorder="1" applyAlignment="1">
      <alignment horizontal="center"/>
    </xf>
    <xf numFmtId="0" fontId="37" fillId="10" borderId="132" xfId="35" applyFont="1" applyFill="1" applyBorder="1" applyAlignment="1">
      <alignment horizontal="center"/>
    </xf>
    <xf numFmtId="0" fontId="37" fillId="10" borderId="133" xfId="35" applyFont="1" applyFill="1" applyBorder="1" applyAlignment="1">
      <alignment horizontal="center"/>
    </xf>
    <xf numFmtId="0" fontId="32" fillId="4" borderId="139" xfId="35" applyFont="1" applyFill="1" applyBorder="1" applyAlignment="1">
      <alignment horizontal="justify" vertical="center" wrapText="1"/>
    </xf>
    <xf numFmtId="0" fontId="32" fillId="4" borderId="130" xfId="35" applyFont="1" applyFill="1" applyBorder="1" applyAlignment="1">
      <alignment horizontal="justify" vertical="center" wrapText="1"/>
    </xf>
    <xf numFmtId="0" fontId="32" fillId="4" borderId="143" xfId="35" applyFont="1" applyFill="1" applyBorder="1" applyAlignment="1">
      <alignment horizontal="justify" vertical="center" wrapText="1"/>
    </xf>
    <xf numFmtId="0" fontId="33" fillId="10" borderId="138" xfId="35" applyFont="1" applyFill="1" applyBorder="1" applyAlignment="1">
      <alignment horizontal="center"/>
    </xf>
    <xf numFmtId="0" fontId="33" fillId="10" borderId="132" xfId="35" applyFont="1" applyFill="1" applyBorder="1" applyAlignment="1">
      <alignment horizontal="center"/>
    </xf>
    <xf numFmtId="0" fontId="33" fillId="10" borderId="133" xfId="35" applyFont="1" applyFill="1" applyBorder="1" applyAlignment="1">
      <alignment horizontal="center"/>
    </xf>
    <xf numFmtId="0" fontId="33" fillId="0" borderId="138" xfId="35" applyFont="1" applyBorder="1" applyAlignment="1">
      <alignment horizontal="center"/>
    </xf>
    <xf numFmtId="0" fontId="33" fillId="0" borderId="132" xfId="35" applyFont="1" applyBorder="1" applyAlignment="1">
      <alignment horizontal="center"/>
    </xf>
    <xf numFmtId="0" fontId="33" fillId="0" borderId="133" xfId="35" applyFont="1" applyBorder="1" applyAlignment="1">
      <alignment horizontal="center"/>
    </xf>
    <xf numFmtId="0" fontId="33" fillId="10" borderId="136" xfId="35" applyFont="1" applyFill="1" applyBorder="1" applyAlignment="1">
      <alignment horizontal="center" vertical="center"/>
    </xf>
    <xf numFmtId="0" fontId="33" fillId="10" borderId="144" xfId="35" applyFont="1" applyFill="1" applyBorder="1" applyAlignment="1">
      <alignment horizontal="center" vertical="center"/>
    </xf>
    <xf numFmtId="0" fontId="0" fillId="0" borderId="138" xfId="0" applyBorder="1" applyAlignment="1">
      <alignment horizontal="left"/>
    </xf>
    <xf numFmtId="0" fontId="0" fillId="0" borderId="132" xfId="0" applyBorder="1" applyAlignment="1">
      <alignment horizontal="left"/>
    </xf>
    <xf numFmtId="0" fontId="0" fillId="0" borderId="133" xfId="0" applyBorder="1" applyAlignment="1">
      <alignment horizontal="left"/>
    </xf>
    <xf numFmtId="0" fontId="14" fillId="16" borderId="152" xfId="0" applyFont="1" applyFill="1" applyBorder="1" applyAlignment="1">
      <alignment horizontal="center" vertical="center" wrapText="1"/>
    </xf>
    <xf numFmtId="0" fontId="14" fillId="16" borderId="39" xfId="0" applyFont="1" applyFill="1" applyBorder="1" applyAlignment="1">
      <alignment horizontal="center" vertical="center" wrapText="1"/>
    </xf>
    <xf numFmtId="0" fontId="14" fillId="16" borderId="159" xfId="0" applyFont="1" applyFill="1" applyBorder="1" applyAlignment="1">
      <alignment horizontal="center" vertical="center" wrapText="1"/>
    </xf>
    <xf numFmtId="0" fontId="14" fillId="17" borderId="155" xfId="0" applyFont="1" applyFill="1" applyBorder="1" applyAlignment="1">
      <alignment horizontal="center" vertical="center" wrapText="1"/>
    </xf>
    <xf numFmtId="0" fontId="14" fillId="17" borderId="57" xfId="0" applyFont="1" applyFill="1" applyBorder="1" applyAlignment="1">
      <alignment horizontal="center" vertical="center" wrapText="1"/>
    </xf>
    <xf numFmtId="0" fontId="14" fillId="17" borderId="51" xfId="0" applyFont="1" applyFill="1" applyBorder="1" applyAlignment="1">
      <alignment horizontal="center" vertical="center" wrapText="1"/>
    </xf>
    <xf numFmtId="0" fontId="14" fillId="17" borderId="58" xfId="0" applyFont="1" applyFill="1" applyBorder="1" applyAlignment="1">
      <alignment horizontal="center" vertical="center" wrapText="1"/>
    </xf>
    <xf numFmtId="0" fontId="12" fillId="16" borderId="132" xfId="1" applyFont="1" applyFill="1" applyBorder="1" applyAlignment="1">
      <alignment horizontal="center"/>
    </xf>
    <xf numFmtId="0" fontId="14" fillId="17" borderId="171" xfId="0" applyFont="1" applyFill="1" applyBorder="1" applyAlignment="1">
      <alignment horizontal="center" vertical="center" wrapText="1"/>
    </xf>
    <xf numFmtId="0" fontId="20" fillId="7" borderId="132" xfId="0" applyFont="1" applyFill="1" applyBorder="1" applyAlignment="1">
      <alignment horizontal="center" vertical="center" wrapText="1"/>
    </xf>
    <xf numFmtId="0" fontId="20" fillId="7" borderId="136" xfId="0" applyFont="1" applyFill="1" applyBorder="1" applyAlignment="1">
      <alignment horizontal="center" vertical="center" wrapText="1"/>
    </xf>
    <xf numFmtId="0" fontId="12" fillId="16" borderId="129" xfId="1" applyFont="1" applyFill="1" applyBorder="1" applyAlignment="1">
      <alignment horizontal="center"/>
    </xf>
    <xf numFmtId="0" fontId="12" fillId="16" borderId="130" xfId="1" applyFont="1" applyFill="1" applyBorder="1" applyAlignment="1">
      <alignment horizontal="center"/>
    </xf>
    <xf numFmtId="0" fontId="12" fillId="16" borderId="131" xfId="1" applyFont="1" applyFill="1" applyBorder="1" applyAlignment="1">
      <alignment horizontal="center"/>
    </xf>
  </cellXfs>
  <cellStyles count="130">
    <cellStyle name="Buena 2" xfId="2" xr:uid="{00000000-0005-0000-0000-000000000000}"/>
    <cellStyle name="Estilo 1" xfId="3" xr:uid="{00000000-0005-0000-0000-000001000000}"/>
    <cellStyle name="Estilo 1 2" xfId="4" xr:uid="{00000000-0005-0000-0000-000002000000}"/>
    <cellStyle name="Euro" xfId="5" xr:uid="{00000000-0005-0000-0000-000003000000}"/>
    <cellStyle name="Hipervínculo" xfId="72" builtinId="8" hidden="1"/>
    <cellStyle name="Hipervínculo" xfId="82" builtinId="8" hidden="1"/>
    <cellStyle name="Hipervínculo" xfId="126" builtinId="8" hidden="1"/>
    <cellStyle name="Hipervínculo" xfId="122" builtinId="8" hidden="1"/>
    <cellStyle name="Hipervínculo" xfId="74" builtinId="8" hidden="1"/>
    <cellStyle name="Hipervínculo" xfId="62" builtinId="8" hidden="1"/>
    <cellStyle name="Hipervínculo" xfId="120" builtinId="8" hidden="1"/>
    <cellStyle name="Hipervínculo" xfId="64" builtinId="8" hidden="1"/>
    <cellStyle name="Hipervínculo" xfId="84" builtinId="8" hidden="1"/>
    <cellStyle name="Hipervínculo" xfId="114" builtinId="8" hidden="1"/>
    <cellStyle name="Hipervínculo" xfId="92" builtinId="8" hidden="1"/>
    <cellStyle name="Hipervínculo" xfId="118" builtinId="8" hidden="1"/>
    <cellStyle name="Hipervínculo" xfId="108" builtinId="8" hidden="1"/>
    <cellStyle name="Hipervínculo" xfId="124" builtinId="8" hidden="1"/>
    <cellStyle name="Hipervínculo" xfId="94" builtinId="8" hidden="1"/>
    <cellStyle name="Hipervínculo" xfId="106" builtinId="8" hidden="1"/>
    <cellStyle name="Hipervínculo" xfId="104" builtinId="8" hidden="1"/>
    <cellStyle name="Hipervínculo" xfId="76" builtinId="8" hidden="1"/>
    <cellStyle name="Hipervínculo" xfId="78" builtinId="8" hidden="1"/>
    <cellStyle name="Hipervínculo" xfId="70" builtinId="8" hidden="1"/>
    <cellStyle name="Hipervínculo" xfId="80" builtinId="8" hidden="1"/>
    <cellStyle name="Hipervínculo" xfId="96" builtinId="8" hidden="1"/>
    <cellStyle name="Hipervínculo" xfId="88" builtinId="8" hidden="1"/>
    <cellStyle name="Hipervínculo" xfId="98" builtinId="8" hidden="1"/>
    <cellStyle name="Hipervínculo" xfId="110" builtinId="8" hidden="1"/>
    <cellStyle name="Hipervínculo" xfId="112" builtinId="8" hidden="1"/>
    <cellStyle name="Hipervínculo" xfId="116" builtinId="8" hidden="1"/>
    <cellStyle name="Hipervínculo" xfId="100" builtinId="8" hidden="1"/>
    <cellStyle name="Hipervínculo" xfId="60" builtinId="8" hidden="1"/>
    <cellStyle name="Hipervínculo" xfId="90" builtinId="8" hidden="1"/>
    <cellStyle name="Hipervínculo" xfId="68" builtinId="8" hidden="1"/>
    <cellStyle name="Hipervínculo" xfId="102" builtinId="8" hidden="1"/>
    <cellStyle name="Hipervínculo" xfId="86" builtinId="8" hidden="1"/>
    <cellStyle name="Hipervínculo" xfId="66" builtinId="8" hidden="1"/>
    <cellStyle name="Hipervínculo" xfId="128" builtinId="8"/>
    <cellStyle name="Hipervínculo 2" xfId="6" xr:uid="{00000000-0005-0000-0000-000026000000}"/>
    <cellStyle name="Hipervínculo visitado" xfId="91" builtinId="9" hidden="1"/>
    <cellStyle name="Hipervínculo visitado" xfId="107" builtinId="9" hidden="1"/>
    <cellStyle name="Hipervínculo visitado" xfId="95" builtinId="9" hidden="1"/>
    <cellStyle name="Hipervínculo visitado" xfId="97" builtinId="9" hidden="1"/>
    <cellStyle name="Hipervínculo visitado" xfId="99" builtinId="9" hidden="1"/>
    <cellStyle name="Hipervínculo visitado" xfId="103" builtinId="9" hidden="1"/>
    <cellStyle name="Hipervínculo visitado" xfId="85" builtinId="9" hidden="1"/>
    <cellStyle name="Hipervínculo visitado" xfId="81" builtinId="9" hidden="1"/>
    <cellStyle name="Hipervínculo visitado" xfId="83" builtinId="9" hidden="1"/>
    <cellStyle name="Hipervínculo visitado" xfId="77" builtinId="9" hidden="1"/>
    <cellStyle name="Hipervínculo visitado" xfId="75" builtinId="9" hidden="1"/>
    <cellStyle name="Hipervínculo visitado" xfId="65" builtinId="9" hidden="1"/>
    <cellStyle name="Hipervínculo visitado" xfId="63" builtinId="9" hidden="1"/>
    <cellStyle name="Hipervínculo visitado" xfId="61" builtinId="9" hidden="1"/>
    <cellStyle name="Hipervínculo visitado" xfId="73" builtinId="9" hidden="1"/>
    <cellStyle name="Hipervínculo visitado" xfId="69" builtinId="9" hidden="1"/>
    <cellStyle name="Hipervínculo visitado" xfId="79" builtinId="9" hidden="1"/>
    <cellStyle name="Hipervínculo visitado" xfId="67" builtinId="9" hidden="1"/>
    <cellStyle name="Hipervínculo visitado" xfId="71" builtinId="9" hidden="1"/>
    <cellStyle name="Hipervínculo visitado" xfId="105" builtinId="9" hidden="1"/>
    <cellStyle name="Hipervínculo visitado" xfId="101" builtinId="9" hidden="1"/>
    <cellStyle name="Hipervínculo visitado" xfId="93" builtinId="9" hidden="1"/>
    <cellStyle name="Hipervínculo visitado" xfId="127" builtinId="9" hidden="1"/>
    <cellStyle name="Hipervínculo visitado" xfId="109" builtinId="9" hidden="1"/>
    <cellStyle name="Hipervínculo visitado" xfId="117" builtinId="9" hidden="1"/>
    <cellStyle name="Hipervínculo visitado" xfId="123" builtinId="9" hidden="1"/>
    <cellStyle name="Hipervínculo visitado" xfId="111" builtinId="9" hidden="1"/>
    <cellStyle name="Hipervínculo visitado" xfId="89" builtinId="9" hidden="1"/>
    <cellStyle name="Hipervínculo visitado" xfId="87" builtinId="9" hidden="1"/>
    <cellStyle name="Hipervínculo visitado" xfId="121" builtinId="9" hidden="1"/>
    <cellStyle name="Hipervínculo visitado" xfId="125" builtinId="9" hidden="1"/>
    <cellStyle name="Hipervínculo visitado" xfId="113" builtinId="9" hidden="1"/>
    <cellStyle name="Hipervínculo visitado" xfId="119" builtinId="9" hidden="1"/>
    <cellStyle name="Hipervínculo visitado" xfId="115" builtinId="9" hidden="1"/>
    <cellStyle name="Millares 10" xfId="7" xr:uid="{00000000-0005-0000-0000-000049000000}"/>
    <cellStyle name="Millares 2" xfId="8" xr:uid="{00000000-0005-0000-0000-00004A000000}"/>
    <cellStyle name="Millares 2 2" xfId="9" xr:uid="{00000000-0005-0000-0000-00004B000000}"/>
    <cellStyle name="Millares 2 2 2" xfId="10" xr:uid="{00000000-0005-0000-0000-00004C000000}"/>
    <cellStyle name="Millares 2 2 3" xfId="11" xr:uid="{00000000-0005-0000-0000-00004D000000}"/>
    <cellStyle name="Millares 2 2 4" xfId="12" xr:uid="{00000000-0005-0000-0000-00004E000000}"/>
    <cellStyle name="Millares 2 3" xfId="13" xr:uid="{00000000-0005-0000-0000-00004F000000}"/>
    <cellStyle name="Millares 2 4" xfId="14" xr:uid="{00000000-0005-0000-0000-000050000000}"/>
    <cellStyle name="Millares 2 5" xfId="15" xr:uid="{00000000-0005-0000-0000-000051000000}"/>
    <cellStyle name="Millares 3" xfId="16" xr:uid="{00000000-0005-0000-0000-000052000000}"/>
    <cellStyle name="Millares 3 2" xfId="17" xr:uid="{00000000-0005-0000-0000-000053000000}"/>
    <cellStyle name="Millares 3 3" xfId="18" xr:uid="{00000000-0005-0000-0000-000054000000}"/>
    <cellStyle name="Millares 4" xfId="19" xr:uid="{00000000-0005-0000-0000-000055000000}"/>
    <cellStyle name="Millares 5" xfId="20" xr:uid="{00000000-0005-0000-0000-000056000000}"/>
    <cellStyle name="Millares 6" xfId="21" xr:uid="{00000000-0005-0000-0000-000057000000}"/>
    <cellStyle name="Millares 7" xfId="22" xr:uid="{00000000-0005-0000-0000-000058000000}"/>
    <cellStyle name="Millares 8" xfId="23" xr:uid="{00000000-0005-0000-0000-000059000000}"/>
    <cellStyle name="Millares 8 4" xfId="24" xr:uid="{00000000-0005-0000-0000-00005A000000}"/>
    <cellStyle name="Millares 9" xfId="25" xr:uid="{00000000-0005-0000-0000-00005B000000}"/>
    <cellStyle name="Moneda" xfId="129" builtinId="4"/>
    <cellStyle name="Normal" xfId="0" builtinId="0"/>
    <cellStyle name="Normal 10" xfId="26" xr:uid="{00000000-0005-0000-0000-00005D000000}"/>
    <cellStyle name="Normal 11" xfId="27" xr:uid="{00000000-0005-0000-0000-00005E000000}"/>
    <cellStyle name="Normal 12" xfId="28" xr:uid="{00000000-0005-0000-0000-00005F000000}"/>
    <cellStyle name="Normal 13" xfId="29" xr:uid="{00000000-0005-0000-0000-000060000000}"/>
    <cellStyle name="Normal 13 2" xfId="30" xr:uid="{00000000-0005-0000-0000-000061000000}"/>
    <cellStyle name="Normal 14" xfId="31" xr:uid="{00000000-0005-0000-0000-000062000000}"/>
    <cellStyle name="Normal 15" xfId="32" xr:uid="{00000000-0005-0000-0000-000063000000}"/>
    <cellStyle name="Normal 16" xfId="33" xr:uid="{00000000-0005-0000-0000-000064000000}"/>
    <cellStyle name="Normal 17" xfId="34" xr:uid="{00000000-0005-0000-0000-000065000000}"/>
    <cellStyle name="Normal 2" xfId="35" xr:uid="{00000000-0005-0000-0000-000066000000}"/>
    <cellStyle name="Normal 2 2" xfId="36" xr:uid="{00000000-0005-0000-0000-000067000000}"/>
    <cellStyle name="Normal 2 2 2" xfId="37" xr:uid="{00000000-0005-0000-0000-000068000000}"/>
    <cellStyle name="Normal 2 2 3" xfId="38" xr:uid="{00000000-0005-0000-0000-000069000000}"/>
    <cellStyle name="Normal 2 2 3 2" xfId="39" xr:uid="{00000000-0005-0000-0000-00006A000000}"/>
    <cellStyle name="Normal 2 3" xfId="40" xr:uid="{00000000-0005-0000-0000-00006B000000}"/>
    <cellStyle name="Normal 2_1 METAS EMPLEO  2009 revisadas empleo dic 15 de 2008" xfId="41" xr:uid="{00000000-0005-0000-0000-00006C000000}"/>
    <cellStyle name="Normal 3" xfId="42" xr:uid="{00000000-0005-0000-0000-00006D000000}"/>
    <cellStyle name="Normal 3 2" xfId="43" xr:uid="{00000000-0005-0000-0000-00006E000000}"/>
    <cellStyle name="Normal 3 3" xfId="44" xr:uid="{00000000-0005-0000-0000-00006F000000}"/>
    <cellStyle name="Normal 4" xfId="1" xr:uid="{00000000-0005-0000-0000-000070000000}"/>
    <cellStyle name="Normal 4 2" xfId="45" xr:uid="{00000000-0005-0000-0000-000071000000}"/>
    <cellStyle name="Normal 4 3" xfId="46" xr:uid="{00000000-0005-0000-0000-000072000000}"/>
    <cellStyle name="Normal 5" xfId="47" xr:uid="{00000000-0005-0000-0000-000073000000}"/>
    <cellStyle name="Normal 5 2" xfId="48" xr:uid="{00000000-0005-0000-0000-000074000000}"/>
    <cellStyle name="Normal 6" xfId="49" xr:uid="{00000000-0005-0000-0000-000075000000}"/>
    <cellStyle name="Normal 7" xfId="50" xr:uid="{00000000-0005-0000-0000-000076000000}"/>
    <cellStyle name="Normal 8" xfId="51" xr:uid="{00000000-0005-0000-0000-000077000000}"/>
    <cellStyle name="Normal 9" xfId="52" xr:uid="{00000000-0005-0000-0000-000078000000}"/>
    <cellStyle name="Porcentual 2" xfId="53" xr:uid="{00000000-0005-0000-0000-000079000000}"/>
    <cellStyle name="Porcentual 2 2" xfId="54" xr:uid="{00000000-0005-0000-0000-00007A000000}"/>
    <cellStyle name="Porcentual 2 3" xfId="55" xr:uid="{00000000-0005-0000-0000-00007B000000}"/>
    <cellStyle name="Porcentual 3" xfId="56" xr:uid="{00000000-0005-0000-0000-00007C000000}"/>
    <cellStyle name="Porcentual 4" xfId="57" xr:uid="{00000000-0005-0000-0000-00007D000000}"/>
    <cellStyle name="Porcentual 5" xfId="58" xr:uid="{00000000-0005-0000-0000-00007E000000}"/>
    <cellStyle name="Porcentual 6" xfId="59" xr:uid="{00000000-0005-0000-0000-00007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32608</xdr:colOff>
      <xdr:row>1</xdr:row>
      <xdr:rowOff>53003</xdr:rowOff>
    </xdr:from>
    <xdr:to>
      <xdr:col>5</xdr:col>
      <xdr:colOff>121920</xdr:colOff>
      <xdr:row>2</xdr:row>
      <xdr:rowOff>396240</xdr:rowOff>
    </xdr:to>
    <xdr:pic>
      <xdr:nvPicPr>
        <xdr:cNvPr id="6" name="Imagen 5" descr="Esta imagen representa el logo de la institución SENA en forma de persona">
          <a:extLst>
            <a:ext uri="{FF2B5EF4-FFF2-40B4-BE49-F238E27FC236}">
              <a16:creationId xmlns:a16="http://schemas.microsoft.com/office/drawing/2014/main" id="{FCD14BD9-32EF-4738-8F24-6BAEF3446081}"/>
            </a:ext>
            <a:ext uri="{C183D7F6-B498-43B3-948B-1728B52AA6E4}">
              <adec:decorative xmlns:adec="http://schemas.microsoft.com/office/drawing/2017/decorative" val="0"/>
            </a:ext>
          </a:extLst>
        </xdr:cNvPr>
        <xdr:cNvPicPr/>
      </xdr:nvPicPr>
      <xdr:blipFill>
        <a:blip xmlns:r="http://schemas.openxmlformats.org/officeDocument/2006/relationships" r:embed="rId1"/>
        <a:stretch>
          <a:fillRect/>
        </a:stretch>
      </xdr:blipFill>
      <xdr:spPr>
        <a:xfrm>
          <a:off x="5313268" y="258743"/>
          <a:ext cx="912272" cy="800437"/>
        </a:xfrm>
        <a:prstGeom prst="rect">
          <a:avLst/>
        </a:prstGeom>
      </xdr:spPr>
    </xdr:pic>
    <xdr:clientData/>
  </xdr:twoCellAnchor>
  <xdr:twoCellAnchor>
    <xdr:from>
      <xdr:col>1</xdr:col>
      <xdr:colOff>2219325</xdr:colOff>
      <xdr:row>8</xdr:row>
      <xdr:rowOff>76200</xdr:rowOff>
    </xdr:from>
    <xdr:to>
      <xdr:col>1</xdr:col>
      <xdr:colOff>2466975</xdr:colOff>
      <xdr:row>8</xdr:row>
      <xdr:rowOff>342900</xdr:rowOff>
    </xdr:to>
    <xdr:sp macro="" textlink="">
      <xdr:nvSpPr>
        <xdr:cNvPr id="7" name="CuadroTexto 1" descr="Espacio para responder con &quot;X&quot; según corresponda la clasificación de la información del formato.">
          <a:extLst>
            <a:ext uri="{FF2B5EF4-FFF2-40B4-BE49-F238E27FC236}">
              <a16:creationId xmlns:a16="http://schemas.microsoft.com/office/drawing/2014/main" id="{FB0CC498-1DC2-417B-BE9D-90C85FCC2B17}"/>
            </a:ext>
            <a:ext uri="{147F2762-F138-4A5C-976F-8EAC2B608ADB}">
              <a16:predDERef xmlns:a16="http://schemas.microsoft.com/office/drawing/2014/main" pred="{D1366208-C384-BDB1-84B5-4EBD9A5FAA29}"/>
            </a:ext>
          </a:extLst>
        </xdr:cNvPr>
        <xdr:cNvSpPr txBox="1"/>
      </xdr:nvSpPr>
      <xdr:spPr>
        <a:xfrm>
          <a:off x="2585085" y="3009900"/>
          <a:ext cx="247650" cy="266700"/>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oneCellAnchor>
    <xdr:from>
      <xdr:col>10</xdr:col>
      <xdr:colOff>558165</xdr:colOff>
      <xdr:row>8</xdr:row>
      <xdr:rowOff>83820</xdr:rowOff>
    </xdr:from>
    <xdr:ext cx="266700" cy="257175"/>
    <xdr:pic>
      <xdr:nvPicPr>
        <xdr:cNvPr id="8" name="Imagen 7" descr="Espacio para responder con &quot;X&quot; según corresponda la clasificación de la información del formato.">
          <a:extLst>
            <a:ext uri="{FF2B5EF4-FFF2-40B4-BE49-F238E27FC236}">
              <a16:creationId xmlns:a16="http://schemas.microsoft.com/office/drawing/2014/main" id="{17D6BA82-0271-45DA-A11C-98CD2AB9E6B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84105" y="301752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419100</xdr:colOff>
      <xdr:row>8</xdr:row>
      <xdr:rowOff>66675</xdr:rowOff>
    </xdr:from>
    <xdr:ext cx="266700" cy="257175"/>
    <xdr:pic>
      <xdr:nvPicPr>
        <xdr:cNvPr id="9" name="Imagen 8" descr="Espacio para responder con &quot;X&quot; según corresponda la clasificación de la información del formato.">
          <a:extLst>
            <a:ext uri="{FF2B5EF4-FFF2-40B4-BE49-F238E27FC236}">
              <a16:creationId xmlns:a16="http://schemas.microsoft.com/office/drawing/2014/main" id="{352ABDEB-9CC0-4AA2-8AE9-68155474D5B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22720" y="30003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xdr:from>
      <xdr:col>3</xdr:col>
      <xdr:colOff>544740</xdr:colOff>
      <xdr:row>7</xdr:row>
      <xdr:rowOff>116113</xdr:rowOff>
    </xdr:from>
    <xdr:to>
      <xdr:col>3</xdr:col>
      <xdr:colOff>870858</xdr:colOff>
      <xdr:row>7</xdr:row>
      <xdr:rowOff>410028</xdr:rowOff>
    </xdr:to>
    <xdr:sp macro="" textlink="">
      <xdr:nvSpPr>
        <xdr:cNvPr id="6" name="CuadroTexto 1" descr="Espacio para responder con &quot;X&quot; según corresponda la clasificación de la información del formato.">
          <a:extLst>
            <a:ext uri="{FF2B5EF4-FFF2-40B4-BE49-F238E27FC236}">
              <a16:creationId xmlns:a16="http://schemas.microsoft.com/office/drawing/2014/main" id="{2779461E-4267-49B1-A7C1-BED6D128E333}"/>
            </a:ext>
            <a:ext uri="{147F2762-F138-4A5C-976F-8EAC2B608ADB}">
              <a16:predDERef xmlns:a16="http://schemas.microsoft.com/office/drawing/2014/main" pred="{D1366208-C384-BDB1-84B5-4EBD9A5FAA29}"/>
            </a:ext>
          </a:extLst>
        </xdr:cNvPr>
        <xdr:cNvSpPr txBox="1"/>
      </xdr:nvSpPr>
      <xdr:spPr>
        <a:xfrm>
          <a:off x="4748440" y="3557813"/>
          <a:ext cx="326118" cy="293915"/>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r>
            <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x</a:t>
          </a:r>
        </a:p>
      </xdr:txBody>
    </xdr:sp>
    <xdr:clientData/>
  </xdr:twoCellAnchor>
  <xdr:oneCellAnchor>
    <xdr:from>
      <xdr:col>12</xdr:col>
      <xdr:colOff>403950</xdr:colOff>
      <xdr:row>7</xdr:row>
      <xdr:rowOff>121920</xdr:rowOff>
    </xdr:from>
    <xdr:ext cx="266700" cy="257175"/>
    <xdr:pic>
      <xdr:nvPicPr>
        <xdr:cNvPr id="7" name="Imagen 6" descr="Espacio para responder con &quot;X&quot; según corresponda la clasificación de la información del formato.">
          <a:extLst>
            <a:ext uri="{FF2B5EF4-FFF2-40B4-BE49-F238E27FC236}">
              <a16:creationId xmlns:a16="http://schemas.microsoft.com/office/drawing/2014/main" id="{C70DFA2B-D83A-4D29-8E14-D373F9EA80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079550" y="261112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177800</xdr:colOff>
      <xdr:row>7</xdr:row>
      <xdr:rowOff>163739</xdr:rowOff>
    </xdr:from>
    <xdr:ext cx="266700" cy="257175"/>
    <xdr:pic>
      <xdr:nvPicPr>
        <xdr:cNvPr id="8" name="Imagen 7" descr="Espacio para responder con &quot;X&quot; según corresponda la clasificación de la información del formato.">
          <a:extLst>
            <a:ext uri="{FF2B5EF4-FFF2-40B4-BE49-F238E27FC236}">
              <a16:creationId xmlns:a16="http://schemas.microsoft.com/office/drawing/2014/main" id="{8D8A066F-A6D9-4EFD-9E17-006A7D3287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17500" y="3605439"/>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8</xdr:col>
      <xdr:colOff>1892300</xdr:colOff>
      <xdr:row>0</xdr:row>
      <xdr:rowOff>215900</xdr:rowOff>
    </xdr:from>
    <xdr:to>
      <xdr:col>9</xdr:col>
      <xdr:colOff>989013</xdr:colOff>
      <xdr:row>1</xdr:row>
      <xdr:rowOff>533400</xdr:rowOff>
    </xdr:to>
    <xdr:pic>
      <xdr:nvPicPr>
        <xdr:cNvPr id="9" name="Imagen 8" descr="Esta imagen representa el logo de la institución SENA en forma de persona">
          <a:extLst>
            <a:ext uri="{FF2B5EF4-FFF2-40B4-BE49-F238E27FC236}">
              <a16:creationId xmlns:a16="http://schemas.microsoft.com/office/drawing/2014/main" id="{61CD023A-B58F-4451-B4F2-EA8588E6CB00}"/>
            </a:ext>
            <a:ext uri="{C183D7F6-B498-43B3-948B-1728B52AA6E4}">
              <adec:decorative xmlns:adec="http://schemas.microsoft.com/office/drawing/2017/decorative" val="0"/>
            </a:ext>
          </a:extLst>
        </xdr:cNvPr>
        <xdr:cNvPicPr/>
      </xdr:nvPicPr>
      <xdr:blipFill>
        <a:blip xmlns:r="http://schemas.openxmlformats.org/officeDocument/2006/relationships" r:embed="rId2"/>
        <a:stretch>
          <a:fillRect/>
        </a:stretch>
      </xdr:blipFill>
      <xdr:spPr>
        <a:xfrm>
          <a:off x="11950700" y="215900"/>
          <a:ext cx="1066800" cy="9906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2.%20PROYECTO%20EXCEL%20SISTEMAS%20(1).xlsx" TargetMode="External"/><Relationship Id="rId2" Type="http://schemas.openxmlformats.org/officeDocument/2006/relationships/externalLinkPath" Target="file:///C:\Users\GERMAN\Downloads\2.%20PROYECTO%20EXCEL%20SISTEMAS%20(1).xlsx" TargetMode="External"/><Relationship Id="rId1" Type="http://schemas.openxmlformats.org/officeDocument/2006/relationships/externalLinkPath" Target="/Users/GERMAN/Downloads/2.%20PROYECTO%20EXCEL%20SISTEMAS%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LANTILLA PROYECTO"/>
      <sheetName val="TABLA MATERIALES ANEXA"/>
    </sheetNames>
    <sheetDataSet>
      <sheetData sheetId="0">
        <row r="185">
          <cell r="C185">
            <v>52479142</v>
          </cell>
        </row>
        <row r="186">
          <cell r="C186">
            <v>20755992</v>
          </cell>
        </row>
        <row r="187">
          <cell r="C187">
            <v>33702053</v>
          </cell>
        </row>
        <row r="188">
          <cell r="C188">
            <v>82390869</v>
          </cell>
        </row>
        <row r="189">
          <cell r="C189">
            <v>80228006</v>
          </cell>
        </row>
        <row r="190">
          <cell r="C190">
            <v>3230265</v>
          </cell>
        </row>
      </sheetData>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bin"/><Relationship Id="rId1" Type="http://schemas.openxmlformats.org/officeDocument/2006/relationships/hyperlink" Target="chrome-extension://efaidnbmnnnibpcajpcglclefindmkaj/https:/ape.sena.edu.co/Documents/APE%202026/BANCO%20DE%20INSTRUCTORES%202026/3-2025-00025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15"/>
  <sheetViews>
    <sheetView workbookViewId="0">
      <selection activeCell="D3" sqref="D3:D6"/>
    </sheetView>
  </sheetViews>
  <sheetFormatPr baseColWidth="10" defaultColWidth="11.42578125" defaultRowHeight="15" x14ac:dyDescent="0.25"/>
  <sheetData>
    <row r="2" spans="1:4" x14ac:dyDescent="0.25">
      <c r="A2" s="2" t="s">
        <v>0</v>
      </c>
    </row>
    <row r="3" spans="1:4" x14ac:dyDescent="0.25">
      <c r="A3" s="1" t="s">
        <v>1</v>
      </c>
      <c r="D3" s="1" t="s">
        <v>2</v>
      </c>
    </row>
    <row r="4" spans="1:4" x14ac:dyDescent="0.25">
      <c r="A4" s="1" t="s">
        <v>3</v>
      </c>
      <c r="D4" s="1" t="s">
        <v>4</v>
      </c>
    </row>
    <row r="5" spans="1:4" x14ac:dyDescent="0.25">
      <c r="A5" s="1" t="s">
        <v>5</v>
      </c>
      <c r="D5" s="1" t="s">
        <v>6</v>
      </c>
    </row>
    <row r="6" spans="1:4" x14ac:dyDescent="0.25">
      <c r="A6" s="1" t="s">
        <v>7</v>
      </c>
      <c r="D6" s="1" t="s">
        <v>8</v>
      </c>
    </row>
    <row r="7" spans="1:4" x14ac:dyDescent="0.25">
      <c r="A7" s="1" t="s">
        <v>9</v>
      </c>
    </row>
    <row r="8" spans="1:4" x14ac:dyDescent="0.25">
      <c r="A8" s="1" t="s">
        <v>10</v>
      </c>
    </row>
    <row r="9" spans="1:4" x14ac:dyDescent="0.25">
      <c r="A9" s="1" t="s">
        <v>11</v>
      </c>
    </row>
    <row r="10" spans="1:4" x14ac:dyDescent="0.25">
      <c r="A10" s="1" t="s">
        <v>12</v>
      </c>
    </row>
    <row r="11" spans="1:4" x14ac:dyDescent="0.25">
      <c r="A11" s="1" t="s">
        <v>13</v>
      </c>
    </row>
    <row r="12" spans="1:4" x14ac:dyDescent="0.25">
      <c r="A12" s="1" t="s">
        <v>14</v>
      </c>
    </row>
    <row r="13" spans="1:4" x14ac:dyDescent="0.25">
      <c r="A13" s="1" t="s">
        <v>15</v>
      </c>
    </row>
    <row r="14" spans="1:4" x14ac:dyDescent="0.25">
      <c r="A14" s="1" t="s">
        <v>16</v>
      </c>
    </row>
    <row r="15" spans="1:4" x14ac:dyDescent="0.25">
      <c r="A15" s="1" t="s">
        <v>17</v>
      </c>
    </row>
  </sheetData>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BCCD83-DC7D-4625-8E60-5702421EAA36}">
  <dimension ref="B1:N106"/>
  <sheetViews>
    <sheetView topLeftCell="A54" workbookViewId="0">
      <selection activeCell="K3" sqref="K3"/>
    </sheetView>
  </sheetViews>
  <sheetFormatPr baseColWidth="10" defaultColWidth="12" defaultRowHeight="15.75" x14ac:dyDescent="0.25"/>
  <cols>
    <col min="1" max="1" width="5.28515625" style="45" customWidth="1"/>
    <col min="2" max="2" width="37.28515625" style="45" customWidth="1"/>
    <col min="3" max="3" width="15.85546875" style="45" customWidth="1"/>
    <col min="4" max="4" width="18.42578125" style="45" customWidth="1"/>
    <col min="5" max="6" width="12" style="45"/>
    <col min="7" max="7" width="6.42578125" style="45" customWidth="1"/>
    <col min="8" max="8" width="9.140625" style="45" customWidth="1"/>
    <col min="9" max="9" width="9" style="45" customWidth="1"/>
    <col min="10" max="10" width="11.85546875" style="45" customWidth="1"/>
    <col min="11" max="11" width="25.140625" style="45" customWidth="1"/>
    <col min="12" max="16384" width="12" style="45"/>
  </cols>
  <sheetData>
    <row r="1" spans="2:11" ht="16.5" thickBot="1" x14ac:dyDescent="0.3"/>
    <row r="2" spans="2:11" ht="36" customHeight="1" x14ac:dyDescent="0.25">
      <c r="B2" s="497"/>
      <c r="C2" s="498"/>
      <c r="D2" s="498"/>
      <c r="E2" s="498"/>
      <c r="F2" s="498"/>
      <c r="G2" s="498"/>
      <c r="H2" s="498"/>
      <c r="I2" s="498"/>
      <c r="J2" s="499"/>
      <c r="K2" s="77" t="s">
        <v>287</v>
      </c>
    </row>
    <row r="3" spans="2:11" ht="36" customHeight="1" x14ac:dyDescent="0.25">
      <c r="B3" s="500"/>
      <c r="C3" s="501"/>
      <c r="D3" s="501"/>
      <c r="E3" s="501"/>
      <c r="F3" s="501"/>
      <c r="G3" s="501"/>
      <c r="H3" s="501"/>
      <c r="I3" s="501"/>
      <c r="J3" s="502"/>
      <c r="K3" s="68" t="s">
        <v>76</v>
      </c>
    </row>
    <row r="4" spans="2:11" ht="36" customHeight="1" x14ac:dyDescent="0.25">
      <c r="B4" s="503" t="s">
        <v>60</v>
      </c>
      <c r="C4" s="504"/>
      <c r="D4" s="504"/>
      <c r="E4" s="504"/>
      <c r="F4" s="504"/>
      <c r="G4" s="504"/>
      <c r="H4" s="504"/>
      <c r="I4" s="504"/>
      <c r="J4" s="504"/>
      <c r="K4" s="505"/>
    </row>
    <row r="5" spans="2:11" ht="22.5" customHeight="1" x14ac:dyDescent="0.25">
      <c r="B5" s="506" t="s">
        <v>61</v>
      </c>
      <c r="C5" s="507"/>
      <c r="D5" s="507"/>
      <c r="E5" s="507"/>
      <c r="F5" s="507"/>
      <c r="G5" s="507"/>
      <c r="H5" s="507"/>
      <c r="I5" s="507"/>
      <c r="J5" s="507"/>
      <c r="K5" s="508"/>
    </row>
    <row r="6" spans="2:11" ht="22.5" customHeight="1" x14ac:dyDescent="0.25">
      <c r="B6" s="503" t="s">
        <v>62</v>
      </c>
      <c r="C6" s="504"/>
      <c r="D6" s="504"/>
      <c r="E6" s="504"/>
      <c r="F6" s="504"/>
      <c r="G6" s="504"/>
      <c r="H6" s="504"/>
      <c r="I6" s="504"/>
      <c r="J6" s="504"/>
      <c r="K6" s="505"/>
    </row>
    <row r="7" spans="2:11" ht="31.5" customHeight="1" x14ac:dyDescent="0.25">
      <c r="B7" s="506" t="s">
        <v>75</v>
      </c>
      <c r="C7" s="507"/>
      <c r="D7" s="507"/>
      <c r="E7" s="507"/>
      <c r="F7" s="507"/>
      <c r="G7" s="507"/>
      <c r="H7" s="507"/>
      <c r="I7" s="507"/>
      <c r="J7" s="507"/>
      <c r="K7" s="508"/>
    </row>
    <row r="8" spans="2:11" ht="31.5" customHeight="1" x14ac:dyDescent="0.25">
      <c r="B8" s="503" t="s">
        <v>63</v>
      </c>
      <c r="C8" s="504"/>
      <c r="D8" s="504"/>
      <c r="E8" s="504"/>
      <c r="F8" s="504"/>
      <c r="G8" s="504"/>
      <c r="H8" s="504"/>
      <c r="I8" s="504"/>
      <c r="J8" s="504"/>
      <c r="K8" s="505"/>
    </row>
    <row r="9" spans="2:11" ht="31.5" customHeight="1" x14ac:dyDescent="0.25">
      <c r="B9" s="509" t="s">
        <v>64</v>
      </c>
      <c r="C9" s="510"/>
      <c r="D9" s="511" t="s">
        <v>65</v>
      </c>
      <c r="E9" s="512"/>
      <c r="F9" s="512"/>
      <c r="G9" s="510"/>
      <c r="H9" s="511" t="s">
        <v>66</v>
      </c>
      <c r="I9" s="512"/>
      <c r="J9" s="512"/>
      <c r="K9" s="513"/>
    </row>
    <row r="10" spans="2:11" ht="17.25" customHeight="1" x14ac:dyDescent="0.25">
      <c r="B10" s="514"/>
      <c r="C10" s="515"/>
      <c r="D10" s="515"/>
      <c r="E10" s="515"/>
      <c r="F10" s="515"/>
      <c r="G10" s="515"/>
      <c r="H10" s="515"/>
      <c r="I10" s="515"/>
      <c r="J10" s="515"/>
      <c r="K10" s="516"/>
    </row>
    <row r="11" spans="2:11" ht="21" x14ac:dyDescent="0.25">
      <c r="B11" s="494" t="s">
        <v>67</v>
      </c>
      <c r="C11" s="495"/>
      <c r="D11" s="495"/>
      <c r="E11" s="495"/>
      <c r="F11" s="495"/>
      <c r="G11" s="495"/>
      <c r="H11" s="495"/>
      <c r="I11" s="495"/>
      <c r="J11" s="495"/>
      <c r="K11" s="496"/>
    </row>
    <row r="12" spans="2:11" ht="21" x14ac:dyDescent="0.25">
      <c r="B12" s="494" t="s">
        <v>68</v>
      </c>
      <c r="C12" s="495"/>
      <c r="D12" s="495"/>
      <c r="E12" s="495"/>
      <c r="F12" s="495"/>
      <c r="G12" s="495"/>
      <c r="H12" s="495"/>
      <c r="I12" s="495"/>
      <c r="J12" s="495"/>
      <c r="K12" s="496"/>
    </row>
    <row r="13" spans="2:11" ht="21" x14ac:dyDescent="0.35">
      <c r="B13" s="517" t="s">
        <v>69</v>
      </c>
      <c r="C13" s="518"/>
      <c r="D13" s="518"/>
      <c r="E13" s="518"/>
      <c r="F13" s="518"/>
      <c r="G13" s="518"/>
      <c r="H13" s="518"/>
      <c r="I13" s="518"/>
      <c r="J13" s="518"/>
      <c r="K13" s="519"/>
    </row>
    <row r="14" spans="2:11" ht="55.15" customHeight="1" x14ac:dyDescent="0.25">
      <c r="B14" s="520" t="s">
        <v>70</v>
      </c>
      <c r="C14" s="521"/>
      <c r="D14" s="521"/>
      <c r="E14" s="521"/>
      <c r="F14" s="521"/>
      <c r="G14" s="521"/>
      <c r="H14" s="521"/>
      <c r="I14" s="521"/>
      <c r="J14" s="521"/>
      <c r="K14" s="522"/>
    </row>
    <row r="15" spans="2:11" ht="17.45" customHeight="1" x14ac:dyDescent="0.25">
      <c r="B15" s="531" t="s">
        <v>79</v>
      </c>
      <c r="C15" s="532"/>
      <c r="D15" s="532"/>
      <c r="E15" s="532"/>
      <c r="F15" s="532"/>
      <c r="G15" s="532"/>
      <c r="H15" s="532"/>
      <c r="I15" s="532"/>
      <c r="J15" s="532"/>
      <c r="K15" s="533"/>
    </row>
    <row r="16" spans="2:11" ht="17.45" customHeight="1" x14ac:dyDescent="0.25">
      <c r="B16" s="531" t="s">
        <v>286</v>
      </c>
      <c r="C16" s="532"/>
      <c r="D16" s="532"/>
      <c r="E16" s="532"/>
      <c r="F16" s="532"/>
      <c r="G16" s="532"/>
      <c r="H16" s="532"/>
      <c r="I16" s="532"/>
      <c r="J16" s="532"/>
      <c r="K16" s="533"/>
    </row>
    <row r="17" spans="2:14" ht="17.45" customHeight="1" x14ac:dyDescent="0.25">
      <c r="B17" s="531" t="s">
        <v>80</v>
      </c>
      <c r="C17" s="532"/>
      <c r="D17" s="532"/>
      <c r="E17" s="532"/>
      <c r="F17" s="532"/>
      <c r="G17" s="532"/>
      <c r="H17" s="532"/>
      <c r="I17" s="532"/>
      <c r="J17" s="532"/>
      <c r="K17" s="533"/>
    </row>
    <row r="18" spans="2:14" ht="17.45" customHeight="1" x14ac:dyDescent="0.25">
      <c r="B18" s="531" t="s">
        <v>77</v>
      </c>
      <c r="C18" s="532"/>
      <c r="D18" s="532"/>
      <c r="E18" s="532"/>
      <c r="F18" s="532"/>
      <c r="G18" s="532"/>
      <c r="H18" s="532"/>
      <c r="I18" s="532"/>
      <c r="J18" s="532"/>
      <c r="K18" s="533"/>
    </row>
    <row r="19" spans="2:14" ht="17.45" customHeight="1" x14ac:dyDescent="0.25">
      <c r="B19" s="531" t="s">
        <v>81</v>
      </c>
      <c r="C19" s="532"/>
      <c r="D19" s="532"/>
      <c r="E19" s="532"/>
      <c r="F19" s="532"/>
      <c r="G19" s="532"/>
      <c r="H19" s="532"/>
      <c r="I19" s="532"/>
      <c r="J19" s="532"/>
      <c r="K19" s="533"/>
    </row>
    <row r="20" spans="2:14" ht="17.45" customHeight="1" x14ac:dyDescent="0.25">
      <c r="B20" s="531" t="s">
        <v>78</v>
      </c>
      <c r="C20" s="532"/>
      <c r="D20" s="532"/>
      <c r="E20" s="532"/>
      <c r="F20" s="532"/>
      <c r="G20" s="532"/>
      <c r="H20" s="532"/>
      <c r="I20" s="532"/>
      <c r="J20" s="532"/>
      <c r="K20" s="533"/>
    </row>
    <row r="21" spans="2:14" ht="17.45" customHeight="1" x14ac:dyDescent="0.25">
      <c r="B21" s="531" t="s">
        <v>82</v>
      </c>
      <c r="C21" s="532"/>
      <c r="D21" s="532"/>
      <c r="E21" s="532"/>
      <c r="F21" s="532"/>
      <c r="G21" s="532"/>
      <c r="H21" s="532"/>
      <c r="I21" s="532"/>
      <c r="J21" s="532"/>
      <c r="K21" s="533"/>
    </row>
    <row r="22" spans="2:14" s="66" customFormat="1" ht="18.75" x14ac:dyDescent="0.3">
      <c r="B22" s="523" t="s">
        <v>71</v>
      </c>
      <c r="C22" s="524"/>
      <c r="D22" s="524"/>
      <c r="E22" s="524"/>
      <c r="F22" s="524"/>
      <c r="G22" s="524"/>
      <c r="H22" s="524"/>
      <c r="I22" s="524"/>
      <c r="J22" s="524"/>
      <c r="K22" s="525"/>
    </row>
    <row r="23" spans="2:14" s="66" customFormat="1" ht="6" customHeight="1" x14ac:dyDescent="0.3">
      <c r="B23" s="526"/>
      <c r="C23" s="527"/>
      <c r="D23" s="527"/>
      <c r="E23" s="527"/>
      <c r="F23" s="527"/>
      <c r="G23" s="527"/>
      <c r="H23" s="527"/>
      <c r="I23" s="527"/>
      <c r="J23" s="527"/>
      <c r="K23" s="528"/>
    </row>
    <row r="24" spans="2:14" s="66" customFormat="1" ht="18.75" x14ac:dyDescent="0.3">
      <c r="B24" s="69" t="s">
        <v>72</v>
      </c>
      <c r="C24" s="529" t="s">
        <v>73</v>
      </c>
      <c r="D24" s="529"/>
      <c r="E24" s="529"/>
      <c r="F24" s="529"/>
      <c r="G24" s="529"/>
      <c r="H24" s="529" t="s">
        <v>74</v>
      </c>
      <c r="I24" s="529"/>
      <c r="J24" s="529"/>
      <c r="K24" s="530"/>
      <c r="L24" s="67"/>
      <c r="M24" s="67"/>
      <c r="N24" s="67"/>
    </row>
    <row r="25" spans="2:14" s="66" customFormat="1" ht="18.75" x14ac:dyDescent="0.3">
      <c r="B25" s="483" t="s">
        <v>18</v>
      </c>
      <c r="C25" s="484"/>
      <c r="D25" s="484"/>
      <c r="E25" s="484"/>
      <c r="F25" s="484"/>
      <c r="G25" s="484"/>
      <c r="H25" s="484"/>
      <c r="I25" s="484"/>
      <c r="J25" s="484"/>
      <c r="K25" s="485"/>
      <c r="L25" s="67"/>
      <c r="M25" s="67"/>
      <c r="N25" s="67"/>
    </row>
    <row r="26" spans="2:14" ht="35.25" customHeight="1" x14ac:dyDescent="0.25">
      <c r="B26" s="70" t="s">
        <v>19</v>
      </c>
      <c r="C26" s="486" t="s">
        <v>168</v>
      </c>
      <c r="D26" s="486"/>
      <c r="E26" s="486"/>
      <c r="F26" s="486"/>
      <c r="G26" s="486"/>
      <c r="H26" s="480" t="s">
        <v>169</v>
      </c>
      <c r="I26" s="481"/>
      <c r="J26" s="481"/>
      <c r="K26" s="482"/>
    </row>
    <row r="27" spans="2:14" x14ac:dyDescent="0.25">
      <c r="B27" s="70" t="s">
        <v>83</v>
      </c>
      <c r="C27" s="486" t="s">
        <v>170</v>
      </c>
      <c r="D27" s="486"/>
      <c r="E27" s="486"/>
      <c r="F27" s="486"/>
      <c r="G27" s="486"/>
      <c r="H27" s="480" t="s">
        <v>171</v>
      </c>
      <c r="I27" s="481"/>
      <c r="J27" s="481"/>
      <c r="K27" s="482"/>
    </row>
    <row r="28" spans="2:14" ht="48" customHeight="1" x14ac:dyDescent="0.25">
      <c r="B28" s="70" t="s">
        <v>21</v>
      </c>
      <c r="C28" s="486" t="s">
        <v>173</v>
      </c>
      <c r="D28" s="486"/>
      <c r="E28" s="486"/>
      <c r="F28" s="486"/>
      <c r="G28" s="486"/>
      <c r="H28" s="480" t="s">
        <v>172</v>
      </c>
      <c r="I28" s="481"/>
      <c r="J28" s="481"/>
      <c r="K28" s="482"/>
    </row>
    <row r="29" spans="2:14" ht="51.75" customHeight="1" x14ac:dyDescent="0.25">
      <c r="B29" s="70" t="s">
        <v>84</v>
      </c>
      <c r="C29" s="486" t="s">
        <v>174</v>
      </c>
      <c r="D29" s="486"/>
      <c r="E29" s="486"/>
      <c r="F29" s="486"/>
      <c r="G29" s="486"/>
      <c r="H29" s="480" t="s">
        <v>177</v>
      </c>
      <c r="I29" s="481"/>
      <c r="J29" s="481"/>
      <c r="K29" s="482"/>
    </row>
    <row r="30" spans="2:14" ht="31.5" x14ac:dyDescent="0.25">
      <c r="B30" s="70" t="s">
        <v>22</v>
      </c>
      <c r="C30" s="486" t="s">
        <v>175</v>
      </c>
      <c r="D30" s="486"/>
      <c r="E30" s="486"/>
      <c r="F30" s="486"/>
      <c r="G30" s="486"/>
      <c r="H30" s="480" t="s">
        <v>176</v>
      </c>
      <c r="I30" s="481"/>
      <c r="J30" s="481"/>
      <c r="K30" s="482"/>
    </row>
    <row r="31" spans="2:14" ht="47.25" x14ac:dyDescent="0.25">
      <c r="B31" s="70" t="s">
        <v>23</v>
      </c>
      <c r="C31" s="486" t="s">
        <v>178</v>
      </c>
      <c r="D31" s="486"/>
      <c r="E31" s="486"/>
      <c r="F31" s="486"/>
      <c r="G31" s="486"/>
      <c r="H31" s="480" t="s">
        <v>179</v>
      </c>
      <c r="I31" s="481"/>
      <c r="J31" s="481"/>
      <c r="K31" s="482"/>
    </row>
    <row r="32" spans="2:14" x14ac:dyDescent="0.25">
      <c r="B32" s="70" t="s">
        <v>85</v>
      </c>
      <c r="C32" s="486" t="s">
        <v>180</v>
      </c>
      <c r="D32" s="486"/>
      <c r="E32" s="486"/>
      <c r="F32" s="486"/>
      <c r="G32" s="486"/>
      <c r="H32" s="480" t="s">
        <v>181</v>
      </c>
      <c r="I32" s="481"/>
      <c r="J32" s="481"/>
      <c r="K32" s="482"/>
    </row>
    <row r="33" spans="2:14" ht="47.25" x14ac:dyDescent="0.25">
      <c r="B33" s="70" t="s">
        <v>24</v>
      </c>
      <c r="C33" s="486" t="s">
        <v>182</v>
      </c>
      <c r="D33" s="486"/>
      <c r="E33" s="486"/>
      <c r="F33" s="486"/>
      <c r="G33" s="486"/>
      <c r="H33" s="480" t="s">
        <v>183</v>
      </c>
      <c r="I33" s="481"/>
      <c r="J33" s="481"/>
      <c r="K33" s="482"/>
    </row>
    <row r="34" spans="2:14" ht="94.5" x14ac:dyDescent="0.25">
      <c r="B34" s="70" t="s">
        <v>87</v>
      </c>
      <c r="C34" s="486" t="s">
        <v>184</v>
      </c>
      <c r="D34" s="486"/>
      <c r="E34" s="486"/>
      <c r="F34" s="486"/>
      <c r="G34" s="486"/>
      <c r="H34" s="480" t="s">
        <v>185</v>
      </c>
      <c r="I34" s="481"/>
      <c r="J34" s="481"/>
      <c r="K34" s="482"/>
    </row>
    <row r="35" spans="2:14" ht="78.75" x14ac:dyDescent="0.25">
      <c r="B35" s="70" t="s">
        <v>90</v>
      </c>
      <c r="C35" s="486" t="s">
        <v>186</v>
      </c>
      <c r="D35" s="486"/>
      <c r="E35" s="486"/>
      <c r="F35" s="486"/>
      <c r="G35" s="486"/>
      <c r="H35" s="480" t="s">
        <v>185</v>
      </c>
      <c r="I35" s="481"/>
      <c r="J35" s="481"/>
      <c r="K35" s="482"/>
    </row>
    <row r="36" spans="2:14" ht="94.5" x14ac:dyDescent="0.25">
      <c r="B36" s="70" t="s">
        <v>89</v>
      </c>
      <c r="C36" s="486" t="s">
        <v>187</v>
      </c>
      <c r="D36" s="486"/>
      <c r="E36" s="486"/>
      <c r="F36" s="486"/>
      <c r="G36" s="486"/>
      <c r="H36" s="480" t="s">
        <v>185</v>
      </c>
      <c r="I36" s="481"/>
      <c r="J36" s="481"/>
      <c r="K36" s="482"/>
    </row>
    <row r="37" spans="2:14" s="66" customFormat="1" ht="18.75" x14ac:dyDescent="0.3">
      <c r="B37" s="483" t="s">
        <v>27</v>
      </c>
      <c r="C37" s="484"/>
      <c r="D37" s="484"/>
      <c r="E37" s="484"/>
      <c r="F37" s="484"/>
      <c r="G37" s="484"/>
      <c r="H37" s="484"/>
      <c r="I37" s="484"/>
      <c r="J37" s="484"/>
      <c r="K37" s="485"/>
      <c r="L37" s="67"/>
      <c r="M37" s="67"/>
      <c r="N37" s="67"/>
    </row>
    <row r="38" spans="2:14" ht="48.75" customHeight="1" x14ac:dyDescent="0.25">
      <c r="B38" s="70" t="s">
        <v>28</v>
      </c>
      <c r="C38" s="486" t="s">
        <v>188</v>
      </c>
      <c r="D38" s="486"/>
      <c r="E38" s="486"/>
      <c r="F38" s="486"/>
      <c r="G38" s="486"/>
      <c r="H38" s="480" t="s">
        <v>189</v>
      </c>
      <c r="I38" s="481"/>
      <c r="J38" s="481"/>
      <c r="K38" s="482"/>
    </row>
    <row r="39" spans="2:14" ht="42" customHeight="1" x14ac:dyDescent="0.25">
      <c r="B39" s="70" t="s">
        <v>29</v>
      </c>
      <c r="C39" s="486" t="s">
        <v>190</v>
      </c>
      <c r="D39" s="486"/>
      <c r="E39" s="486"/>
      <c r="F39" s="486"/>
      <c r="G39" s="486"/>
      <c r="H39" s="480" t="s">
        <v>191</v>
      </c>
      <c r="I39" s="481"/>
      <c r="J39" s="481"/>
      <c r="K39" s="482"/>
    </row>
    <row r="40" spans="2:14" ht="33.75" customHeight="1" x14ac:dyDescent="0.25">
      <c r="B40" s="70" t="s">
        <v>30</v>
      </c>
      <c r="C40" s="486" t="s">
        <v>192</v>
      </c>
      <c r="D40" s="486"/>
      <c r="E40" s="486"/>
      <c r="F40" s="486"/>
      <c r="G40" s="486"/>
      <c r="H40" s="480" t="s">
        <v>193</v>
      </c>
      <c r="I40" s="481"/>
      <c r="J40" s="481"/>
      <c r="K40" s="482"/>
    </row>
    <row r="41" spans="2:14" x14ac:dyDescent="0.25">
      <c r="B41" s="70" t="s">
        <v>31</v>
      </c>
      <c r="C41" s="486" t="s">
        <v>194</v>
      </c>
      <c r="D41" s="486"/>
      <c r="E41" s="486"/>
      <c r="F41" s="486"/>
      <c r="G41" s="486"/>
      <c r="H41" s="480" t="s">
        <v>195</v>
      </c>
      <c r="I41" s="481"/>
      <c r="J41" s="481"/>
      <c r="K41" s="482"/>
    </row>
    <row r="42" spans="2:14" ht="31.5" x14ac:dyDescent="0.25">
      <c r="B42" s="70" t="s">
        <v>91</v>
      </c>
      <c r="C42" s="486" t="s">
        <v>196</v>
      </c>
      <c r="D42" s="486"/>
      <c r="E42" s="486"/>
      <c r="F42" s="486"/>
      <c r="G42" s="486"/>
      <c r="H42" s="480" t="s">
        <v>197</v>
      </c>
      <c r="I42" s="481"/>
      <c r="J42" s="481"/>
      <c r="K42" s="482"/>
    </row>
    <row r="43" spans="2:14" x14ac:dyDescent="0.25">
      <c r="B43" s="70" t="s">
        <v>93</v>
      </c>
      <c r="C43" s="486" t="s">
        <v>198</v>
      </c>
      <c r="D43" s="486"/>
      <c r="E43" s="486"/>
      <c r="F43" s="486"/>
      <c r="G43" s="486"/>
      <c r="H43" s="480" t="s">
        <v>199</v>
      </c>
      <c r="I43" s="481"/>
      <c r="J43" s="481"/>
      <c r="K43" s="482"/>
    </row>
    <row r="44" spans="2:14" ht="31.5" x14ac:dyDescent="0.25">
      <c r="B44" s="70" t="s">
        <v>94</v>
      </c>
      <c r="C44" s="486" t="s">
        <v>200</v>
      </c>
      <c r="D44" s="486"/>
      <c r="E44" s="486"/>
      <c r="F44" s="486"/>
      <c r="G44" s="486"/>
      <c r="H44" s="480" t="s">
        <v>201</v>
      </c>
      <c r="I44" s="481"/>
      <c r="J44" s="481"/>
      <c r="K44" s="482"/>
    </row>
    <row r="45" spans="2:14" ht="31.5" x14ac:dyDescent="0.25">
      <c r="B45" s="70" t="s">
        <v>95</v>
      </c>
      <c r="C45" s="486" t="s">
        <v>202</v>
      </c>
      <c r="D45" s="486"/>
      <c r="E45" s="486"/>
      <c r="F45" s="486"/>
      <c r="G45" s="486"/>
      <c r="H45" s="480" t="s">
        <v>203</v>
      </c>
      <c r="I45" s="481"/>
      <c r="J45" s="481"/>
      <c r="K45" s="482"/>
    </row>
    <row r="46" spans="2:14" ht="31.5" x14ac:dyDescent="0.25">
      <c r="B46" s="70" t="s">
        <v>96</v>
      </c>
      <c r="C46" s="486" t="s">
        <v>204</v>
      </c>
      <c r="D46" s="486"/>
      <c r="E46" s="486"/>
      <c r="F46" s="486"/>
      <c r="G46" s="486"/>
      <c r="H46" s="480" t="s">
        <v>205</v>
      </c>
      <c r="I46" s="481"/>
      <c r="J46" s="481"/>
      <c r="K46" s="482"/>
    </row>
    <row r="47" spans="2:14" ht="47.25" x14ac:dyDescent="0.25">
      <c r="B47" s="70" t="s">
        <v>97</v>
      </c>
      <c r="C47" s="486" t="s">
        <v>206</v>
      </c>
      <c r="D47" s="486"/>
      <c r="E47" s="486"/>
      <c r="F47" s="486"/>
      <c r="G47" s="486"/>
      <c r="H47" s="480" t="s">
        <v>207</v>
      </c>
      <c r="I47" s="481"/>
      <c r="J47" s="481"/>
      <c r="K47" s="482"/>
    </row>
    <row r="48" spans="2:14" ht="47.25" x14ac:dyDescent="0.25">
      <c r="B48" s="70" t="s">
        <v>98</v>
      </c>
      <c r="C48" s="486" t="s">
        <v>214</v>
      </c>
      <c r="D48" s="486"/>
      <c r="E48" s="486"/>
      <c r="F48" s="486"/>
      <c r="G48" s="486"/>
      <c r="H48" s="480" t="s">
        <v>215</v>
      </c>
      <c r="I48" s="481"/>
      <c r="J48" s="481"/>
      <c r="K48" s="482"/>
    </row>
    <row r="49" spans="2:14" ht="33.75" customHeight="1" x14ac:dyDescent="0.25">
      <c r="B49" s="70" t="s">
        <v>39</v>
      </c>
      <c r="C49" s="486" t="s">
        <v>208</v>
      </c>
      <c r="D49" s="486"/>
      <c r="E49" s="486"/>
      <c r="F49" s="486"/>
      <c r="G49" s="486"/>
      <c r="H49" s="480" t="s">
        <v>209</v>
      </c>
      <c r="I49" s="481"/>
      <c r="J49" s="481"/>
      <c r="K49" s="482"/>
    </row>
    <row r="50" spans="2:14" ht="36.75" customHeight="1" x14ac:dyDescent="0.25">
      <c r="B50" s="70" t="s">
        <v>40</v>
      </c>
      <c r="C50" s="486" t="s">
        <v>210</v>
      </c>
      <c r="D50" s="486"/>
      <c r="E50" s="486"/>
      <c r="F50" s="486"/>
      <c r="G50" s="486"/>
      <c r="H50" s="480" t="s">
        <v>211</v>
      </c>
      <c r="I50" s="481"/>
      <c r="J50" s="481"/>
      <c r="K50" s="482"/>
    </row>
    <row r="51" spans="2:14" x14ac:dyDescent="0.25">
      <c r="B51" s="70" t="s">
        <v>41</v>
      </c>
      <c r="C51" s="486" t="s">
        <v>212</v>
      </c>
      <c r="D51" s="486"/>
      <c r="E51" s="486"/>
      <c r="F51" s="486"/>
      <c r="G51" s="486"/>
      <c r="H51" s="480" t="s">
        <v>213</v>
      </c>
      <c r="I51" s="481"/>
      <c r="J51" s="481"/>
      <c r="K51" s="482"/>
    </row>
    <row r="52" spans="2:14" s="66" customFormat="1" ht="18.75" x14ac:dyDescent="0.3">
      <c r="B52" s="483" t="s">
        <v>100</v>
      </c>
      <c r="C52" s="484"/>
      <c r="D52" s="484"/>
      <c r="E52" s="484"/>
      <c r="F52" s="484"/>
      <c r="G52" s="484"/>
      <c r="H52" s="484"/>
      <c r="I52" s="484"/>
      <c r="J52" s="484"/>
      <c r="K52" s="485"/>
      <c r="L52" s="67"/>
      <c r="M52" s="67"/>
      <c r="N52" s="67"/>
    </row>
    <row r="53" spans="2:14" x14ac:dyDescent="0.25">
      <c r="B53" s="70" t="s">
        <v>101</v>
      </c>
      <c r="C53" s="486" t="s">
        <v>216</v>
      </c>
      <c r="D53" s="486"/>
      <c r="E53" s="486"/>
      <c r="F53" s="486"/>
      <c r="G53" s="486"/>
      <c r="H53" s="480" t="s">
        <v>217</v>
      </c>
      <c r="I53" s="481"/>
      <c r="J53" s="481"/>
      <c r="K53" s="482"/>
    </row>
    <row r="54" spans="2:14" ht="31.5" x14ac:dyDescent="0.25">
      <c r="B54" s="70" t="s">
        <v>103</v>
      </c>
      <c r="C54" s="486" t="s">
        <v>218</v>
      </c>
      <c r="D54" s="486"/>
      <c r="E54" s="486"/>
      <c r="F54" s="486"/>
      <c r="G54" s="486"/>
      <c r="H54" s="480" t="s">
        <v>219</v>
      </c>
      <c r="I54" s="481"/>
      <c r="J54" s="481"/>
      <c r="K54" s="482"/>
    </row>
    <row r="55" spans="2:14" ht="31.5" x14ac:dyDescent="0.25">
      <c r="B55" s="70" t="s">
        <v>104</v>
      </c>
      <c r="C55" s="486" t="s">
        <v>220</v>
      </c>
      <c r="D55" s="486"/>
      <c r="E55" s="486"/>
      <c r="F55" s="486"/>
      <c r="G55" s="486"/>
      <c r="H55" s="480" t="s">
        <v>221</v>
      </c>
      <c r="I55" s="481"/>
      <c r="J55" s="481"/>
      <c r="K55" s="482"/>
    </row>
    <row r="56" spans="2:14" ht="63" x14ac:dyDescent="0.25">
      <c r="B56" s="70" t="s">
        <v>106</v>
      </c>
      <c r="C56" s="486" t="s">
        <v>223</v>
      </c>
      <c r="D56" s="486"/>
      <c r="E56" s="486"/>
      <c r="F56" s="486"/>
      <c r="G56" s="486"/>
      <c r="H56" s="480" t="s">
        <v>222</v>
      </c>
      <c r="I56" s="481"/>
      <c r="J56" s="481"/>
      <c r="K56" s="482"/>
    </row>
    <row r="57" spans="2:14" ht="63" x14ac:dyDescent="0.25">
      <c r="B57" s="70" t="s">
        <v>107</v>
      </c>
      <c r="C57" s="486" t="s">
        <v>224</v>
      </c>
      <c r="D57" s="486"/>
      <c r="E57" s="486"/>
      <c r="F57" s="486"/>
      <c r="G57" s="486"/>
      <c r="H57" s="480" t="s">
        <v>261</v>
      </c>
      <c r="I57" s="481"/>
      <c r="J57" s="481"/>
      <c r="K57" s="482"/>
    </row>
    <row r="58" spans="2:14" ht="63" x14ac:dyDescent="0.25">
      <c r="B58" s="70" t="s">
        <v>108</v>
      </c>
      <c r="C58" s="486" t="s">
        <v>226</v>
      </c>
      <c r="D58" s="486"/>
      <c r="E58" s="486"/>
      <c r="F58" s="486"/>
      <c r="G58" s="486"/>
      <c r="H58" s="480" t="s">
        <v>227</v>
      </c>
      <c r="I58" s="481"/>
      <c r="J58" s="481"/>
      <c r="K58" s="482"/>
    </row>
    <row r="59" spans="2:14" ht="47.25" x14ac:dyDescent="0.25">
      <c r="B59" s="70" t="s">
        <v>110</v>
      </c>
      <c r="C59" s="486" t="s">
        <v>228</v>
      </c>
      <c r="D59" s="486"/>
      <c r="E59" s="486"/>
      <c r="F59" s="486"/>
      <c r="G59" s="486"/>
      <c r="H59" s="480" t="s">
        <v>222</v>
      </c>
      <c r="I59" s="481"/>
      <c r="J59" s="481"/>
      <c r="K59" s="482"/>
    </row>
    <row r="60" spans="2:14" ht="47.25" x14ac:dyDescent="0.25">
      <c r="B60" s="70" t="s">
        <v>111</v>
      </c>
      <c r="C60" s="486" t="s">
        <v>229</v>
      </c>
      <c r="D60" s="486"/>
      <c r="E60" s="486"/>
      <c r="F60" s="486"/>
      <c r="G60" s="486"/>
      <c r="H60" s="480" t="s">
        <v>225</v>
      </c>
      <c r="I60" s="481"/>
      <c r="J60" s="481"/>
      <c r="K60" s="482"/>
    </row>
    <row r="61" spans="2:14" ht="57" customHeight="1" x14ac:dyDescent="0.25">
      <c r="B61" s="70" t="s">
        <v>112</v>
      </c>
      <c r="C61" s="486" t="s">
        <v>226</v>
      </c>
      <c r="D61" s="486"/>
      <c r="E61" s="486"/>
      <c r="F61" s="486"/>
      <c r="G61" s="486"/>
      <c r="H61" s="480" t="s">
        <v>227</v>
      </c>
      <c r="I61" s="481"/>
      <c r="J61" s="481"/>
      <c r="K61" s="482"/>
    </row>
    <row r="62" spans="2:14" s="66" customFormat="1" ht="18.75" x14ac:dyDescent="0.3">
      <c r="B62" s="483" t="s">
        <v>113</v>
      </c>
      <c r="C62" s="484"/>
      <c r="D62" s="484"/>
      <c r="E62" s="484"/>
      <c r="F62" s="484"/>
      <c r="G62" s="484"/>
      <c r="H62" s="484"/>
      <c r="I62" s="484"/>
      <c r="J62" s="484"/>
      <c r="K62" s="485"/>
      <c r="L62" s="67"/>
      <c r="M62" s="67"/>
      <c r="N62" s="67"/>
    </row>
    <row r="63" spans="2:14" ht="43.5" customHeight="1" x14ac:dyDescent="0.25">
      <c r="B63" s="70" t="s">
        <v>46</v>
      </c>
      <c r="C63" s="486" t="s">
        <v>230</v>
      </c>
      <c r="D63" s="486"/>
      <c r="E63" s="486"/>
      <c r="F63" s="486"/>
      <c r="G63" s="486"/>
      <c r="H63" s="480" t="s">
        <v>231</v>
      </c>
      <c r="I63" s="481"/>
      <c r="J63" s="481"/>
      <c r="K63" s="482"/>
    </row>
    <row r="64" spans="2:14" ht="31.5" x14ac:dyDescent="0.25">
      <c r="B64" s="70" t="s">
        <v>47</v>
      </c>
      <c r="C64" s="486" t="s">
        <v>232</v>
      </c>
      <c r="D64" s="486"/>
      <c r="E64" s="486"/>
      <c r="F64" s="486"/>
      <c r="G64" s="486"/>
      <c r="H64" s="480" t="s">
        <v>233</v>
      </c>
      <c r="I64" s="481"/>
      <c r="J64" s="481"/>
      <c r="K64" s="482"/>
    </row>
    <row r="65" spans="2:11" ht="31.5" x14ac:dyDescent="0.25">
      <c r="B65" s="70" t="s">
        <v>48</v>
      </c>
      <c r="C65" s="486" t="s">
        <v>234</v>
      </c>
      <c r="D65" s="486"/>
      <c r="E65" s="486"/>
      <c r="F65" s="486"/>
      <c r="G65" s="486"/>
      <c r="H65" s="480" t="s">
        <v>235</v>
      </c>
      <c r="I65" s="481"/>
      <c r="J65" s="481"/>
      <c r="K65" s="482"/>
    </row>
    <row r="66" spans="2:11" ht="47.25" x14ac:dyDescent="0.25">
      <c r="B66" s="70" t="s">
        <v>117</v>
      </c>
      <c r="C66" s="486" t="s">
        <v>238</v>
      </c>
      <c r="D66" s="486"/>
      <c r="E66" s="486"/>
      <c r="F66" s="486"/>
      <c r="G66" s="486"/>
      <c r="H66" s="480" t="s">
        <v>236</v>
      </c>
      <c r="I66" s="481"/>
      <c r="J66" s="481"/>
      <c r="K66" s="482"/>
    </row>
    <row r="67" spans="2:11" ht="47.25" x14ac:dyDescent="0.25">
      <c r="B67" s="70" t="s">
        <v>118</v>
      </c>
      <c r="C67" s="486" t="s">
        <v>237</v>
      </c>
      <c r="D67" s="486"/>
      <c r="E67" s="486"/>
      <c r="F67" s="486"/>
      <c r="G67" s="486"/>
      <c r="H67" s="480" t="s">
        <v>239</v>
      </c>
      <c r="I67" s="481"/>
      <c r="J67" s="481"/>
      <c r="K67" s="482"/>
    </row>
    <row r="68" spans="2:11" ht="78.75" x14ac:dyDescent="0.25">
      <c r="B68" s="70" t="s">
        <v>119</v>
      </c>
      <c r="C68" s="486" t="s">
        <v>240</v>
      </c>
      <c r="D68" s="486"/>
      <c r="E68" s="486"/>
      <c r="F68" s="486"/>
      <c r="G68" s="486"/>
      <c r="H68" s="480" t="s">
        <v>241</v>
      </c>
      <c r="I68" s="481"/>
      <c r="J68" s="481"/>
      <c r="K68" s="482"/>
    </row>
    <row r="69" spans="2:11" ht="63" x14ac:dyDescent="0.25">
      <c r="B69" s="70" t="s">
        <v>120</v>
      </c>
      <c r="C69" s="486" t="s">
        <v>242</v>
      </c>
      <c r="D69" s="486"/>
      <c r="E69" s="486"/>
      <c r="F69" s="486"/>
      <c r="G69" s="486"/>
      <c r="H69" s="480" t="s">
        <v>243</v>
      </c>
      <c r="I69" s="481"/>
      <c r="J69" s="481"/>
      <c r="K69" s="482"/>
    </row>
    <row r="70" spans="2:11" ht="66" customHeight="1" x14ac:dyDescent="0.25">
      <c r="B70" s="70" t="s">
        <v>121</v>
      </c>
      <c r="C70" s="486" t="s">
        <v>244</v>
      </c>
      <c r="D70" s="486"/>
      <c r="E70" s="486"/>
      <c r="F70" s="486"/>
      <c r="G70" s="486"/>
      <c r="H70" s="480" t="s">
        <v>241</v>
      </c>
      <c r="I70" s="481"/>
      <c r="J70" s="481"/>
      <c r="K70" s="482"/>
    </row>
    <row r="71" spans="2:11" ht="63" x14ac:dyDescent="0.25">
      <c r="B71" s="70" t="s">
        <v>122</v>
      </c>
      <c r="C71" s="486" t="s">
        <v>260</v>
      </c>
      <c r="D71" s="486"/>
      <c r="E71" s="486"/>
      <c r="F71" s="486"/>
      <c r="G71" s="486"/>
      <c r="H71" s="480" t="s">
        <v>245</v>
      </c>
      <c r="I71" s="481"/>
      <c r="J71" s="481"/>
      <c r="K71" s="482"/>
    </row>
    <row r="72" spans="2:11" ht="47.25" x14ac:dyDescent="0.25">
      <c r="B72" s="70" t="s">
        <v>123</v>
      </c>
      <c r="C72" s="486" t="s">
        <v>247</v>
      </c>
      <c r="D72" s="486"/>
      <c r="E72" s="486"/>
      <c r="F72" s="486"/>
      <c r="G72" s="486"/>
      <c r="H72" s="480" t="s">
        <v>246</v>
      </c>
      <c r="I72" s="481"/>
      <c r="J72" s="481"/>
      <c r="K72" s="482"/>
    </row>
    <row r="73" spans="2:11" ht="47.25" x14ac:dyDescent="0.25">
      <c r="B73" s="70" t="s">
        <v>124</v>
      </c>
      <c r="C73" s="486" t="s">
        <v>248</v>
      </c>
      <c r="D73" s="486"/>
      <c r="E73" s="486"/>
      <c r="F73" s="486"/>
      <c r="G73" s="486"/>
      <c r="H73" s="480" t="s">
        <v>245</v>
      </c>
      <c r="I73" s="481"/>
      <c r="J73" s="481"/>
      <c r="K73" s="482"/>
    </row>
    <row r="74" spans="2:11" ht="47.25" x14ac:dyDescent="0.25">
      <c r="B74" s="70" t="s">
        <v>126</v>
      </c>
      <c r="C74" s="486" t="s">
        <v>249</v>
      </c>
      <c r="D74" s="486"/>
      <c r="E74" s="486"/>
      <c r="F74" s="486"/>
      <c r="G74" s="486"/>
      <c r="H74" s="480" t="s">
        <v>246</v>
      </c>
      <c r="I74" s="481"/>
      <c r="J74" s="481"/>
      <c r="K74" s="482"/>
    </row>
    <row r="75" spans="2:11" ht="47.25" x14ac:dyDescent="0.25">
      <c r="B75" s="70" t="s">
        <v>127</v>
      </c>
      <c r="C75" s="486" t="s">
        <v>259</v>
      </c>
      <c r="D75" s="486"/>
      <c r="E75" s="486"/>
      <c r="F75" s="486"/>
      <c r="G75" s="486"/>
      <c r="H75" s="480" t="s">
        <v>251</v>
      </c>
      <c r="I75" s="481"/>
      <c r="J75" s="481"/>
      <c r="K75" s="482"/>
    </row>
    <row r="76" spans="2:11" ht="63" x14ac:dyDescent="0.25">
      <c r="B76" s="70" t="s">
        <v>136</v>
      </c>
      <c r="C76" s="486" t="s">
        <v>250</v>
      </c>
      <c r="D76" s="486"/>
      <c r="E76" s="486"/>
      <c r="F76" s="486"/>
      <c r="G76" s="486"/>
      <c r="H76" s="480" t="s">
        <v>251</v>
      </c>
      <c r="I76" s="481"/>
      <c r="J76" s="481"/>
      <c r="K76" s="482"/>
    </row>
    <row r="77" spans="2:11" ht="96" customHeight="1" x14ac:dyDescent="0.25">
      <c r="B77" s="70" t="s">
        <v>137</v>
      </c>
      <c r="C77" s="486" t="s">
        <v>252</v>
      </c>
      <c r="D77" s="486"/>
      <c r="E77" s="486"/>
      <c r="F77" s="486"/>
      <c r="G77" s="486"/>
      <c r="H77" s="480" t="s">
        <v>253</v>
      </c>
      <c r="I77" s="481"/>
      <c r="J77" s="481"/>
      <c r="K77" s="482"/>
    </row>
    <row r="78" spans="2:11" ht="47.25" x14ac:dyDescent="0.25">
      <c r="B78" s="70" t="s">
        <v>138</v>
      </c>
      <c r="C78" s="486" t="s">
        <v>254</v>
      </c>
      <c r="D78" s="486"/>
      <c r="E78" s="486"/>
      <c r="F78" s="486"/>
      <c r="G78" s="486"/>
      <c r="H78" s="480" t="s">
        <v>245</v>
      </c>
      <c r="I78" s="481"/>
      <c r="J78" s="481"/>
      <c r="K78" s="482"/>
    </row>
    <row r="79" spans="2:11" ht="63" x14ac:dyDescent="0.25">
      <c r="B79" s="70" t="s">
        <v>139</v>
      </c>
      <c r="C79" s="486" t="s">
        <v>255</v>
      </c>
      <c r="D79" s="486"/>
      <c r="E79" s="486"/>
      <c r="F79" s="486"/>
      <c r="G79" s="486"/>
      <c r="H79" s="480" t="s">
        <v>256</v>
      </c>
      <c r="I79" s="481"/>
      <c r="J79" s="481"/>
      <c r="K79" s="482"/>
    </row>
    <row r="80" spans="2:11" ht="63" x14ac:dyDescent="0.25">
      <c r="B80" s="70" t="s">
        <v>140</v>
      </c>
      <c r="C80" s="486" t="s">
        <v>258</v>
      </c>
      <c r="D80" s="486"/>
      <c r="E80" s="486"/>
      <c r="F80" s="486"/>
      <c r="G80" s="486"/>
      <c r="H80" s="480" t="s">
        <v>257</v>
      </c>
      <c r="I80" s="481"/>
      <c r="J80" s="481"/>
      <c r="K80" s="482"/>
    </row>
    <row r="81" spans="2:11" ht="63" x14ac:dyDescent="0.25">
      <c r="B81" s="70" t="s">
        <v>141</v>
      </c>
      <c r="C81" s="486" t="s">
        <v>262</v>
      </c>
      <c r="D81" s="486"/>
      <c r="E81" s="486"/>
      <c r="F81" s="486"/>
      <c r="G81" s="486"/>
      <c r="H81" s="480" t="s">
        <v>263</v>
      </c>
      <c r="I81" s="481"/>
      <c r="J81" s="481"/>
      <c r="K81" s="482"/>
    </row>
    <row r="82" spans="2:11" ht="47.25" x14ac:dyDescent="0.25">
      <c r="B82" s="70" t="s">
        <v>142</v>
      </c>
      <c r="C82" s="486" t="s">
        <v>264</v>
      </c>
      <c r="D82" s="486"/>
      <c r="E82" s="486"/>
      <c r="F82" s="486"/>
      <c r="G82" s="486"/>
      <c r="H82" s="480" t="s">
        <v>251</v>
      </c>
      <c r="I82" s="481"/>
      <c r="J82" s="481"/>
      <c r="K82" s="482"/>
    </row>
    <row r="83" spans="2:11" ht="47.25" x14ac:dyDescent="0.25">
      <c r="B83" s="70" t="s">
        <v>143</v>
      </c>
      <c r="C83" s="486" t="s">
        <v>250</v>
      </c>
      <c r="D83" s="486"/>
      <c r="E83" s="486"/>
      <c r="F83" s="486"/>
      <c r="G83" s="486"/>
      <c r="H83" s="480" t="s">
        <v>251</v>
      </c>
      <c r="I83" s="481"/>
      <c r="J83" s="481"/>
      <c r="K83" s="482"/>
    </row>
    <row r="84" spans="2:11" ht="88.5" customHeight="1" x14ac:dyDescent="0.25">
      <c r="B84" s="70" t="s">
        <v>144</v>
      </c>
      <c r="C84" s="486" t="s">
        <v>252</v>
      </c>
      <c r="D84" s="486"/>
      <c r="E84" s="486"/>
      <c r="F84" s="486"/>
      <c r="G84" s="486"/>
      <c r="H84" s="480" t="s">
        <v>253</v>
      </c>
      <c r="I84" s="481"/>
      <c r="J84" s="481"/>
      <c r="K84" s="482"/>
    </row>
    <row r="85" spans="2:11" ht="47.25" x14ac:dyDescent="0.25">
      <c r="B85" s="70" t="s">
        <v>145</v>
      </c>
      <c r="C85" s="486" t="s">
        <v>254</v>
      </c>
      <c r="D85" s="486"/>
      <c r="E85" s="486"/>
      <c r="F85" s="486"/>
      <c r="G85" s="486"/>
      <c r="H85" s="480" t="s">
        <v>245</v>
      </c>
      <c r="I85" s="481"/>
      <c r="J85" s="481"/>
      <c r="K85" s="482"/>
    </row>
    <row r="86" spans="2:11" ht="47.25" x14ac:dyDescent="0.25">
      <c r="B86" s="70" t="s">
        <v>146</v>
      </c>
      <c r="C86" s="486" t="s">
        <v>255</v>
      </c>
      <c r="D86" s="486"/>
      <c r="E86" s="486"/>
      <c r="F86" s="486"/>
      <c r="G86" s="486"/>
      <c r="H86" s="480" t="s">
        <v>256</v>
      </c>
      <c r="I86" s="481"/>
      <c r="J86" s="481"/>
      <c r="K86" s="482"/>
    </row>
    <row r="87" spans="2:11" ht="63" x14ac:dyDescent="0.25">
      <c r="B87" s="70" t="s">
        <v>147</v>
      </c>
      <c r="C87" s="486" t="s">
        <v>258</v>
      </c>
      <c r="D87" s="486"/>
      <c r="E87" s="486"/>
      <c r="F87" s="486"/>
      <c r="G87" s="486"/>
      <c r="H87" s="480" t="s">
        <v>257</v>
      </c>
      <c r="I87" s="481"/>
      <c r="J87" s="481"/>
      <c r="K87" s="482"/>
    </row>
    <row r="88" spans="2:11" ht="47.25" x14ac:dyDescent="0.25">
      <c r="B88" s="70" t="s">
        <v>148</v>
      </c>
      <c r="C88" s="486" t="s">
        <v>262</v>
      </c>
      <c r="D88" s="486"/>
      <c r="E88" s="486"/>
      <c r="F88" s="486"/>
      <c r="G88" s="486"/>
      <c r="H88" s="480" t="s">
        <v>263</v>
      </c>
      <c r="I88" s="481"/>
      <c r="J88" s="481"/>
      <c r="K88" s="482"/>
    </row>
    <row r="89" spans="2:11" ht="31.5" x14ac:dyDescent="0.25">
      <c r="B89" s="70" t="s">
        <v>151</v>
      </c>
      <c r="C89" s="486" t="s">
        <v>265</v>
      </c>
      <c r="D89" s="486"/>
      <c r="E89" s="486"/>
      <c r="F89" s="486"/>
      <c r="G89" s="486"/>
      <c r="H89" s="480" t="s">
        <v>251</v>
      </c>
      <c r="I89" s="481"/>
      <c r="J89" s="481"/>
      <c r="K89" s="482"/>
    </row>
    <row r="90" spans="2:11" ht="47.25" x14ac:dyDescent="0.25">
      <c r="B90" s="70" t="s">
        <v>152</v>
      </c>
      <c r="C90" s="486" t="s">
        <v>250</v>
      </c>
      <c r="D90" s="486"/>
      <c r="E90" s="486"/>
      <c r="F90" s="486"/>
      <c r="G90" s="486"/>
      <c r="H90" s="480" t="s">
        <v>251</v>
      </c>
      <c r="I90" s="481"/>
      <c r="J90" s="481"/>
      <c r="K90" s="482"/>
    </row>
    <row r="91" spans="2:11" ht="87" customHeight="1" x14ac:dyDescent="0.25">
      <c r="B91" s="70" t="s">
        <v>153</v>
      </c>
      <c r="C91" s="486" t="s">
        <v>252</v>
      </c>
      <c r="D91" s="486"/>
      <c r="E91" s="486"/>
      <c r="F91" s="486"/>
      <c r="G91" s="486"/>
      <c r="H91" s="480" t="s">
        <v>253</v>
      </c>
      <c r="I91" s="481"/>
      <c r="J91" s="481"/>
      <c r="K91" s="482"/>
    </row>
    <row r="92" spans="2:11" ht="31.5" x14ac:dyDescent="0.25">
      <c r="B92" s="70" t="s">
        <v>154</v>
      </c>
      <c r="C92" s="486" t="s">
        <v>254</v>
      </c>
      <c r="D92" s="486"/>
      <c r="E92" s="486"/>
      <c r="F92" s="486"/>
      <c r="G92" s="486"/>
      <c r="H92" s="480" t="s">
        <v>245</v>
      </c>
      <c r="I92" s="481"/>
      <c r="J92" s="481"/>
      <c r="K92" s="482"/>
    </row>
    <row r="93" spans="2:11" ht="47.25" x14ac:dyDescent="0.25">
      <c r="B93" s="70" t="s">
        <v>155</v>
      </c>
      <c r="C93" s="486" t="s">
        <v>255</v>
      </c>
      <c r="D93" s="486"/>
      <c r="E93" s="486"/>
      <c r="F93" s="486"/>
      <c r="G93" s="486"/>
      <c r="H93" s="480" t="s">
        <v>256</v>
      </c>
      <c r="I93" s="481"/>
      <c r="J93" s="481"/>
      <c r="K93" s="482"/>
    </row>
    <row r="94" spans="2:11" ht="63" x14ac:dyDescent="0.25">
      <c r="B94" s="70" t="s">
        <v>156</v>
      </c>
      <c r="C94" s="486" t="s">
        <v>258</v>
      </c>
      <c r="D94" s="486"/>
      <c r="E94" s="486"/>
      <c r="F94" s="486"/>
      <c r="G94" s="486"/>
      <c r="H94" s="480" t="s">
        <v>257</v>
      </c>
      <c r="I94" s="481"/>
      <c r="J94" s="481"/>
      <c r="K94" s="482"/>
    </row>
    <row r="95" spans="2:11" ht="47.25" x14ac:dyDescent="0.25">
      <c r="B95" s="70" t="s">
        <v>157</v>
      </c>
      <c r="C95" s="486" t="s">
        <v>262</v>
      </c>
      <c r="D95" s="486"/>
      <c r="E95" s="486"/>
      <c r="F95" s="486"/>
      <c r="G95" s="486"/>
      <c r="H95" s="480" t="s">
        <v>263</v>
      </c>
      <c r="I95" s="481"/>
      <c r="J95" s="481"/>
      <c r="K95" s="482"/>
    </row>
    <row r="96" spans="2:11" ht="47.25" x14ac:dyDescent="0.25">
      <c r="B96" s="70" t="s">
        <v>271</v>
      </c>
      <c r="C96" s="486" t="s">
        <v>276</v>
      </c>
      <c r="D96" s="486"/>
      <c r="E96" s="486"/>
      <c r="F96" s="486"/>
      <c r="G96" s="486"/>
      <c r="H96" s="480" t="s">
        <v>257</v>
      </c>
      <c r="I96" s="481"/>
      <c r="J96" s="481"/>
      <c r="K96" s="482"/>
    </row>
    <row r="97" spans="2:14" ht="47.25" x14ac:dyDescent="0.25">
      <c r="B97" s="70" t="s">
        <v>272</v>
      </c>
      <c r="C97" s="486" t="s">
        <v>276</v>
      </c>
      <c r="D97" s="486"/>
      <c r="E97" s="486"/>
      <c r="F97" s="486"/>
      <c r="G97" s="486"/>
      <c r="H97" s="480" t="s">
        <v>257</v>
      </c>
      <c r="I97" s="481"/>
      <c r="J97" s="481"/>
      <c r="K97" s="482"/>
    </row>
    <row r="98" spans="2:14" ht="31.5" x14ac:dyDescent="0.25">
      <c r="B98" s="70" t="s">
        <v>273</v>
      </c>
      <c r="C98" s="486" t="s">
        <v>276</v>
      </c>
      <c r="D98" s="486"/>
      <c r="E98" s="486"/>
      <c r="F98" s="486"/>
      <c r="G98" s="486"/>
      <c r="H98" s="480" t="s">
        <v>257</v>
      </c>
      <c r="I98" s="481"/>
      <c r="J98" s="481"/>
      <c r="K98" s="482"/>
    </row>
    <row r="99" spans="2:14" ht="31.5" x14ac:dyDescent="0.25">
      <c r="B99" s="70" t="s">
        <v>274</v>
      </c>
      <c r="C99" s="486" t="s">
        <v>276</v>
      </c>
      <c r="D99" s="486"/>
      <c r="E99" s="486"/>
      <c r="F99" s="486"/>
      <c r="G99" s="486"/>
      <c r="H99" s="480" t="s">
        <v>257</v>
      </c>
      <c r="I99" s="481"/>
      <c r="J99" s="481"/>
      <c r="K99" s="482"/>
    </row>
    <row r="100" spans="2:14" ht="41.25" customHeight="1" x14ac:dyDescent="0.25">
      <c r="B100" s="70" t="s">
        <v>275</v>
      </c>
      <c r="C100" s="486" t="s">
        <v>278</v>
      </c>
      <c r="D100" s="486"/>
      <c r="E100" s="486"/>
      <c r="F100" s="486"/>
      <c r="G100" s="486"/>
      <c r="H100" s="480" t="s">
        <v>277</v>
      </c>
      <c r="I100" s="481"/>
      <c r="J100" s="481"/>
      <c r="K100" s="482"/>
    </row>
    <row r="101" spans="2:14" s="66" customFormat="1" ht="18.75" x14ac:dyDescent="0.3">
      <c r="B101" s="483" t="s">
        <v>161</v>
      </c>
      <c r="C101" s="484"/>
      <c r="D101" s="484"/>
      <c r="E101" s="484"/>
      <c r="F101" s="484"/>
      <c r="G101" s="484"/>
      <c r="H101" s="484"/>
      <c r="I101" s="484"/>
      <c r="J101" s="484"/>
      <c r="K101" s="485"/>
      <c r="L101" s="67"/>
      <c r="M101" s="67"/>
      <c r="N101" s="67"/>
    </row>
    <row r="102" spans="2:14" ht="15.75" customHeight="1" x14ac:dyDescent="0.25">
      <c r="B102" s="70" t="s">
        <v>162</v>
      </c>
      <c r="C102" s="486" t="s">
        <v>279</v>
      </c>
      <c r="D102" s="486"/>
      <c r="E102" s="486"/>
      <c r="F102" s="486"/>
      <c r="G102" s="486"/>
      <c r="H102" s="480" t="s">
        <v>285</v>
      </c>
      <c r="I102" s="481"/>
      <c r="J102" s="481"/>
      <c r="K102" s="482"/>
    </row>
    <row r="103" spans="2:14" x14ac:dyDescent="0.25">
      <c r="B103" s="70" t="s">
        <v>164</v>
      </c>
      <c r="C103" s="486" t="s">
        <v>280</v>
      </c>
      <c r="D103" s="486"/>
      <c r="E103" s="486"/>
      <c r="F103" s="486"/>
      <c r="G103" s="486"/>
      <c r="H103" s="487"/>
      <c r="I103" s="488"/>
      <c r="J103" s="488"/>
      <c r="K103" s="489"/>
    </row>
    <row r="104" spans="2:14" x14ac:dyDescent="0.25">
      <c r="B104" s="70" t="s">
        <v>56</v>
      </c>
      <c r="C104" s="486" t="s">
        <v>281</v>
      </c>
      <c r="D104" s="486"/>
      <c r="E104" s="486"/>
      <c r="F104" s="486"/>
      <c r="G104" s="486"/>
      <c r="H104" s="487"/>
      <c r="I104" s="488"/>
      <c r="J104" s="488"/>
      <c r="K104" s="489"/>
    </row>
    <row r="105" spans="2:14" x14ac:dyDescent="0.25">
      <c r="B105" s="70" t="s">
        <v>167</v>
      </c>
      <c r="C105" s="486" t="s">
        <v>283</v>
      </c>
      <c r="D105" s="486"/>
      <c r="E105" s="486"/>
      <c r="F105" s="486"/>
      <c r="G105" s="486"/>
      <c r="H105" s="487"/>
      <c r="I105" s="488"/>
      <c r="J105" s="488"/>
      <c r="K105" s="489"/>
    </row>
    <row r="106" spans="2:14" ht="16.5" thickBot="1" x14ac:dyDescent="0.3">
      <c r="B106" s="71" t="s">
        <v>166</v>
      </c>
      <c r="C106" s="493" t="s">
        <v>284</v>
      </c>
      <c r="D106" s="493"/>
      <c r="E106" s="493"/>
      <c r="F106" s="493"/>
      <c r="G106" s="493"/>
      <c r="H106" s="490"/>
      <c r="I106" s="491"/>
      <c r="J106" s="491"/>
      <c r="K106" s="492"/>
    </row>
  </sheetData>
  <mergeCells count="180">
    <mergeCell ref="C54:G54"/>
    <mergeCell ref="C55:G55"/>
    <mergeCell ref="C56:G56"/>
    <mergeCell ref="C102:G102"/>
    <mergeCell ref="B52:K52"/>
    <mergeCell ref="C57:G57"/>
    <mergeCell ref="C58:G58"/>
    <mergeCell ref="B17:K17"/>
    <mergeCell ref="B18:K18"/>
    <mergeCell ref="B19:K19"/>
    <mergeCell ref="B20:K20"/>
    <mergeCell ref="B21:K21"/>
    <mergeCell ref="C34:G34"/>
    <mergeCell ref="C35:G35"/>
    <mergeCell ref="C36:G36"/>
    <mergeCell ref="C38:G38"/>
    <mergeCell ref="C39:G39"/>
    <mergeCell ref="C30:G30"/>
    <mergeCell ref="C31:G31"/>
    <mergeCell ref="C32:G32"/>
    <mergeCell ref="C33:G33"/>
    <mergeCell ref="C27:G27"/>
    <mergeCell ref="H27:K27"/>
    <mergeCell ref="C28:G28"/>
    <mergeCell ref="B13:K13"/>
    <mergeCell ref="B14:K14"/>
    <mergeCell ref="B22:K22"/>
    <mergeCell ref="B23:K23"/>
    <mergeCell ref="C24:G24"/>
    <mergeCell ref="H24:K24"/>
    <mergeCell ref="B15:K15"/>
    <mergeCell ref="B16:K16"/>
    <mergeCell ref="C26:G26"/>
    <mergeCell ref="H26:K26"/>
    <mergeCell ref="B25:K25"/>
    <mergeCell ref="B12:K12"/>
    <mergeCell ref="B2:J3"/>
    <mergeCell ref="B4:K4"/>
    <mergeCell ref="B5:K5"/>
    <mergeCell ref="B6:K6"/>
    <mergeCell ref="B7:K7"/>
    <mergeCell ref="B8:K8"/>
    <mergeCell ref="B9:C9"/>
    <mergeCell ref="D9:G9"/>
    <mergeCell ref="H9:K9"/>
    <mergeCell ref="B10:K10"/>
    <mergeCell ref="B11:K11"/>
    <mergeCell ref="H28:K28"/>
    <mergeCell ref="C29:G29"/>
    <mergeCell ref="H29:K29"/>
    <mergeCell ref="C59:G59"/>
    <mergeCell ref="C60:G60"/>
    <mergeCell ref="C61:G61"/>
    <mergeCell ref="C63:G63"/>
    <mergeCell ref="C68:G68"/>
    <mergeCell ref="C45:G45"/>
    <mergeCell ref="B37:K37"/>
    <mergeCell ref="C47:G47"/>
    <mergeCell ref="C48:G48"/>
    <mergeCell ref="C49:G49"/>
    <mergeCell ref="H45:K45"/>
    <mergeCell ref="H47:K47"/>
    <mergeCell ref="H48:K48"/>
    <mergeCell ref="H49:K49"/>
    <mergeCell ref="C40:G40"/>
    <mergeCell ref="C41:G41"/>
    <mergeCell ref="C42:G42"/>
    <mergeCell ref="C43:G43"/>
    <mergeCell ref="C44:G44"/>
    <mergeCell ref="C46:G46"/>
    <mergeCell ref="H46:K46"/>
    <mergeCell ref="C50:G50"/>
    <mergeCell ref="C51:G51"/>
    <mergeCell ref="C53:G53"/>
    <mergeCell ref="C77:G77"/>
    <mergeCell ref="C78:G78"/>
    <mergeCell ref="C79:G79"/>
    <mergeCell ref="C80:G80"/>
    <mergeCell ref="C81:G81"/>
    <mergeCell ref="C69:G69"/>
    <mergeCell ref="C76:G76"/>
    <mergeCell ref="B62:K62"/>
    <mergeCell ref="C64:G64"/>
    <mergeCell ref="C65:G65"/>
    <mergeCell ref="C66:G66"/>
    <mergeCell ref="C67:G67"/>
    <mergeCell ref="C70:G70"/>
    <mergeCell ref="C71:G71"/>
    <mergeCell ref="C72:G72"/>
    <mergeCell ref="C73:G73"/>
    <mergeCell ref="C74:G74"/>
    <mergeCell ref="C75:G75"/>
    <mergeCell ref="H67:K67"/>
    <mergeCell ref="H68:K68"/>
    <mergeCell ref="H69:K69"/>
    <mergeCell ref="C82:G82"/>
    <mergeCell ref="C96:G96"/>
    <mergeCell ref="C97:G97"/>
    <mergeCell ref="C98:G98"/>
    <mergeCell ref="C99:G99"/>
    <mergeCell ref="C83:G83"/>
    <mergeCell ref="C84:G84"/>
    <mergeCell ref="C85:G85"/>
    <mergeCell ref="C86:G86"/>
    <mergeCell ref="C87:G87"/>
    <mergeCell ref="C88:G88"/>
    <mergeCell ref="C89:G89"/>
    <mergeCell ref="C90:G90"/>
    <mergeCell ref="C91:G91"/>
    <mergeCell ref="C92:G92"/>
    <mergeCell ref="C93:G93"/>
    <mergeCell ref="C94:G94"/>
    <mergeCell ref="C95:G95"/>
    <mergeCell ref="H30:K30"/>
    <mergeCell ref="H31:K31"/>
    <mergeCell ref="H32:K32"/>
    <mergeCell ref="H33:K33"/>
    <mergeCell ref="H34:K34"/>
    <mergeCell ref="H35:K35"/>
    <mergeCell ref="H36:K36"/>
    <mergeCell ref="H38:K38"/>
    <mergeCell ref="H39:K39"/>
    <mergeCell ref="B101:K101"/>
    <mergeCell ref="C104:G104"/>
    <mergeCell ref="H95:K95"/>
    <mergeCell ref="H96:K96"/>
    <mergeCell ref="H97:K97"/>
    <mergeCell ref="H98:K98"/>
    <mergeCell ref="H99:K99"/>
    <mergeCell ref="C100:G100"/>
    <mergeCell ref="H100:K100"/>
    <mergeCell ref="H102:K106"/>
    <mergeCell ref="C103:G103"/>
    <mergeCell ref="C106:G106"/>
    <mergeCell ref="C105:G105"/>
    <mergeCell ref="H61:K61"/>
    <mergeCell ref="H63:K63"/>
    <mergeCell ref="H64:K64"/>
    <mergeCell ref="H65:K65"/>
    <mergeCell ref="H66:K66"/>
    <mergeCell ref="H40:K40"/>
    <mergeCell ref="H41:K41"/>
    <mergeCell ref="H42:K42"/>
    <mergeCell ref="H43:K43"/>
    <mergeCell ref="H44:K44"/>
    <mergeCell ref="H56:K56"/>
    <mergeCell ref="H57:K57"/>
    <mergeCell ref="H58:K58"/>
    <mergeCell ref="H59:K59"/>
    <mergeCell ref="H60:K60"/>
    <mergeCell ref="H50:K50"/>
    <mergeCell ref="H51:K51"/>
    <mergeCell ref="H53:K53"/>
    <mergeCell ref="H54:K54"/>
    <mergeCell ref="H55:K55"/>
    <mergeCell ref="H75:K75"/>
    <mergeCell ref="H76:K76"/>
    <mergeCell ref="H77:K77"/>
    <mergeCell ref="H78:K78"/>
    <mergeCell ref="H79:K79"/>
    <mergeCell ref="H70:K70"/>
    <mergeCell ref="H71:K71"/>
    <mergeCell ref="H72:K72"/>
    <mergeCell ref="H73:K73"/>
    <mergeCell ref="H74:K74"/>
    <mergeCell ref="H92:K92"/>
    <mergeCell ref="H93:K93"/>
    <mergeCell ref="H94:K94"/>
    <mergeCell ref="H85:K85"/>
    <mergeCell ref="H86:K86"/>
    <mergeCell ref="H87:K87"/>
    <mergeCell ref="H88:K88"/>
    <mergeCell ref="H89:K89"/>
    <mergeCell ref="H80:K80"/>
    <mergeCell ref="H81:K81"/>
    <mergeCell ref="H82:K82"/>
    <mergeCell ref="H83:K83"/>
    <mergeCell ref="H84:K84"/>
    <mergeCell ref="H90:K90"/>
    <mergeCell ref="H91:K9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HM302"/>
  <sheetViews>
    <sheetView tabSelected="1" zoomScale="60" zoomScaleNormal="60" zoomScaleSheetLayoutView="100" zoomScalePageLayoutView="180" workbookViewId="0">
      <selection activeCell="B6" sqref="B6:O6"/>
    </sheetView>
  </sheetViews>
  <sheetFormatPr baseColWidth="10" defaultColWidth="11.42578125" defaultRowHeight="15.75" zeroHeight="1" x14ac:dyDescent="0.25"/>
  <cols>
    <col min="1" max="1" width="2.42578125" style="5" customWidth="1"/>
    <col min="2" max="2" width="39.85546875" style="10" customWidth="1"/>
    <col min="3" max="3" width="19" style="10" customWidth="1"/>
    <col min="4" max="4" width="25.140625" style="10" customWidth="1"/>
    <col min="5" max="5" width="12.85546875" style="20" customWidth="1"/>
    <col min="6" max="6" width="25.140625" style="10" customWidth="1"/>
    <col min="7" max="7" width="14.7109375" style="10" customWidth="1"/>
    <col min="8" max="8" width="20.85546875" style="20" customWidth="1"/>
    <col min="9" max="9" width="25" style="20" customWidth="1"/>
    <col min="10" max="10" width="42.85546875" style="20" bestFit="1" customWidth="1"/>
    <col min="11" max="11" width="38.7109375" style="20" customWidth="1"/>
    <col min="12" max="12" width="32.5703125" style="20" customWidth="1"/>
    <col min="13" max="13" width="26" style="20" customWidth="1"/>
    <col min="14" max="14" width="14.85546875" style="20" customWidth="1"/>
    <col min="15" max="15" width="19.85546875" style="20" customWidth="1"/>
    <col min="16" max="16" width="1.7109375" style="5" customWidth="1"/>
    <col min="17" max="17" width="23.85546875" style="5" customWidth="1"/>
    <col min="18" max="221" width="11.42578125" style="5" customWidth="1"/>
    <col min="222" max="16384" width="11.42578125" style="5"/>
  </cols>
  <sheetData>
    <row r="1" spans="2:15" s="4" customFormat="1" ht="52.9" customHeight="1" x14ac:dyDescent="0.25">
      <c r="B1" s="463"/>
      <c r="C1" s="464"/>
      <c r="D1" s="464"/>
      <c r="E1" s="464"/>
      <c r="F1" s="464"/>
      <c r="G1" s="464"/>
      <c r="H1" s="464"/>
      <c r="I1" s="464"/>
      <c r="J1" s="464"/>
      <c r="K1" s="464"/>
      <c r="L1" s="465"/>
      <c r="M1" s="461" t="s">
        <v>288</v>
      </c>
      <c r="N1" s="461"/>
      <c r="O1" s="462"/>
    </row>
    <row r="2" spans="2:15" s="4" customFormat="1" ht="52.9" customHeight="1" x14ac:dyDescent="0.25">
      <c r="B2" s="466"/>
      <c r="C2" s="467"/>
      <c r="D2" s="467"/>
      <c r="E2" s="467"/>
      <c r="F2" s="467"/>
      <c r="G2" s="467"/>
      <c r="H2" s="467"/>
      <c r="I2" s="467"/>
      <c r="J2" s="467"/>
      <c r="K2" s="467"/>
      <c r="L2" s="468"/>
      <c r="M2" s="459" t="s">
        <v>76</v>
      </c>
      <c r="N2" s="459"/>
      <c r="O2" s="460"/>
    </row>
    <row r="3" spans="2:15" s="4" customFormat="1" ht="33.6" customHeight="1" x14ac:dyDescent="0.25">
      <c r="B3" s="469" t="s">
        <v>60</v>
      </c>
      <c r="C3" s="470"/>
      <c r="D3" s="470"/>
      <c r="E3" s="470"/>
      <c r="F3" s="470"/>
      <c r="G3" s="470"/>
      <c r="H3" s="470"/>
      <c r="I3" s="470"/>
      <c r="J3" s="470"/>
      <c r="K3" s="470"/>
      <c r="L3" s="470"/>
      <c r="M3" s="470"/>
      <c r="N3" s="470"/>
      <c r="O3" s="471"/>
    </row>
    <row r="4" spans="2:15" s="4" customFormat="1" ht="36.6" customHeight="1" x14ac:dyDescent="0.25">
      <c r="B4" s="472" t="s">
        <v>61</v>
      </c>
      <c r="C4" s="473"/>
      <c r="D4" s="473"/>
      <c r="E4" s="473"/>
      <c r="F4" s="473"/>
      <c r="G4" s="473"/>
      <c r="H4" s="473"/>
      <c r="I4" s="473"/>
      <c r="J4" s="473"/>
      <c r="K4" s="473"/>
      <c r="L4" s="473"/>
      <c r="M4" s="473"/>
      <c r="N4" s="473"/>
      <c r="O4" s="474"/>
    </row>
    <row r="5" spans="2:15" s="4" customFormat="1" ht="40.9" customHeight="1" x14ac:dyDescent="0.25">
      <c r="B5" s="469" t="s">
        <v>62</v>
      </c>
      <c r="C5" s="470"/>
      <c r="D5" s="470"/>
      <c r="E5" s="470"/>
      <c r="F5" s="470"/>
      <c r="G5" s="470"/>
      <c r="H5" s="470"/>
      <c r="I5" s="470"/>
      <c r="J5" s="470"/>
      <c r="K5" s="470"/>
      <c r="L5" s="470"/>
      <c r="M5" s="470"/>
      <c r="N5" s="470"/>
      <c r="O5" s="471"/>
    </row>
    <row r="6" spans="2:15" s="4" customFormat="1" ht="38.450000000000003" customHeight="1" x14ac:dyDescent="0.25">
      <c r="B6" s="472" t="s">
        <v>75</v>
      </c>
      <c r="C6" s="473"/>
      <c r="D6" s="473"/>
      <c r="E6" s="473"/>
      <c r="F6" s="473"/>
      <c r="G6" s="473"/>
      <c r="H6" s="473"/>
      <c r="I6" s="473"/>
      <c r="J6" s="473"/>
      <c r="K6" s="473"/>
      <c r="L6" s="473"/>
      <c r="M6" s="473"/>
      <c r="N6" s="473"/>
      <c r="O6" s="474"/>
    </row>
    <row r="7" spans="2:15" s="4" customFormat="1" ht="39.6" customHeight="1" thickBot="1" x14ac:dyDescent="0.3">
      <c r="B7" s="469" t="s">
        <v>63</v>
      </c>
      <c r="C7" s="470"/>
      <c r="D7" s="470"/>
      <c r="E7" s="470"/>
      <c r="F7" s="470"/>
      <c r="G7" s="470"/>
      <c r="H7" s="470"/>
      <c r="I7" s="470"/>
      <c r="J7" s="470"/>
      <c r="K7" s="470"/>
      <c r="L7" s="470"/>
      <c r="M7" s="470"/>
      <c r="N7" s="470"/>
      <c r="O7" s="471"/>
    </row>
    <row r="8" spans="2:15" s="4" customFormat="1" ht="43.15" customHeight="1" thickBot="1" x14ac:dyDescent="0.3">
      <c r="B8" s="477" t="s">
        <v>64</v>
      </c>
      <c r="C8" s="478"/>
      <c r="D8" s="478"/>
      <c r="E8" s="478"/>
      <c r="F8" s="478"/>
      <c r="G8" s="479" t="s">
        <v>65</v>
      </c>
      <c r="H8" s="479"/>
      <c r="I8" s="479"/>
      <c r="J8" s="479"/>
      <c r="K8" s="475" t="s">
        <v>66</v>
      </c>
      <c r="L8" s="475"/>
      <c r="M8" s="475"/>
      <c r="N8" s="475"/>
      <c r="O8" s="476"/>
    </row>
    <row r="9" spans="2:15" ht="16.5" thickBot="1" x14ac:dyDescent="0.3">
      <c r="B9" s="322"/>
      <c r="C9" s="322"/>
      <c r="D9" s="322"/>
      <c r="E9" s="322"/>
      <c r="F9" s="322"/>
      <c r="G9" s="322"/>
      <c r="H9" s="322"/>
      <c r="I9" s="322"/>
      <c r="J9" s="322"/>
      <c r="K9" s="322"/>
      <c r="L9" s="322"/>
      <c r="M9" s="322"/>
      <c r="N9" s="322"/>
      <c r="O9" s="322"/>
    </row>
    <row r="10" spans="2:15" ht="15" customHeight="1" thickBot="1" x14ac:dyDescent="0.3">
      <c r="B10" s="365" t="s">
        <v>18</v>
      </c>
      <c r="C10" s="365"/>
      <c r="D10" s="365"/>
      <c r="E10" s="365"/>
      <c r="F10" s="365"/>
      <c r="G10" s="365"/>
      <c r="H10" s="365"/>
      <c r="I10" s="365"/>
      <c r="J10" s="365"/>
      <c r="K10" s="365"/>
      <c r="L10" s="365"/>
      <c r="M10" s="365"/>
      <c r="N10" s="75"/>
      <c r="O10" s="76"/>
    </row>
    <row r="11" spans="2:15" ht="42.75" customHeight="1" x14ac:dyDescent="0.25">
      <c r="B11" s="46" t="s">
        <v>19</v>
      </c>
      <c r="C11" s="415" t="s">
        <v>289</v>
      </c>
      <c r="D11" s="415"/>
      <c r="E11" s="415"/>
      <c r="F11" s="415"/>
      <c r="G11" s="415"/>
      <c r="H11" s="415"/>
      <c r="I11" s="374" t="s">
        <v>20</v>
      </c>
      <c r="J11" s="375"/>
      <c r="K11" s="416" t="s">
        <v>292</v>
      </c>
      <c r="L11" s="416"/>
      <c r="M11" s="416"/>
      <c r="N11" s="416"/>
      <c r="O11" s="417"/>
    </row>
    <row r="12" spans="2:15" ht="38.25" customHeight="1" x14ac:dyDescent="0.25">
      <c r="B12" s="47" t="s">
        <v>21</v>
      </c>
      <c r="C12" s="344" t="s">
        <v>290</v>
      </c>
      <c r="D12" s="344"/>
      <c r="E12" s="344"/>
      <c r="F12" s="344"/>
      <c r="G12" s="344"/>
      <c r="H12" s="344"/>
      <c r="I12" s="344"/>
      <c r="J12" s="344"/>
      <c r="K12" s="344"/>
      <c r="L12" s="344"/>
      <c r="M12" s="344"/>
      <c r="N12" s="344"/>
      <c r="O12" s="345"/>
    </row>
    <row r="13" spans="2:15" ht="31.5" x14ac:dyDescent="0.25">
      <c r="B13" s="48" t="s">
        <v>84</v>
      </c>
      <c r="C13" s="346" t="s">
        <v>291</v>
      </c>
      <c r="D13" s="346"/>
      <c r="E13" s="346"/>
      <c r="F13" s="346"/>
      <c r="G13" s="346"/>
      <c r="H13" s="346"/>
      <c r="I13" s="346"/>
      <c r="J13" s="346"/>
      <c r="K13" s="346"/>
      <c r="L13" s="346"/>
      <c r="M13" s="346"/>
      <c r="N13" s="346"/>
      <c r="O13" s="347"/>
    </row>
    <row r="14" spans="2:15" ht="31.5" x14ac:dyDescent="0.25">
      <c r="B14" s="47" t="s">
        <v>22</v>
      </c>
      <c r="C14" s="346">
        <v>24</v>
      </c>
      <c r="D14" s="346"/>
      <c r="E14" s="346"/>
      <c r="F14" s="346"/>
      <c r="G14" s="346"/>
      <c r="H14" s="346"/>
      <c r="I14" s="346"/>
      <c r="J14" s="346"/>
      <c r="K14" s="346"/>
      <c r="L14" s="346"/>
      <c r="M14" s="346"/>
      <c r="N14" s="346"/>
      <c r="O14" s="347"/>
    </row>
    <row r="15" spans="2:15" ht="47.25" x14ac:dyDescent="0.25">
      <c r="B15" s="47" t="s">
        <v>23</v>
      </c>
      <c r="C15" s="348" t="s">
        <v>293</v>
      </c>
      <c r="D15" s="348"/>
      <c r="E15" s="348"/>
      <c r="F15" s="348"/>
      <c r="G15" s="348"/>
      <c r="H15" s="348"/>
      <c r="I15" s="348"/>
      <c r="J15" s="348"/>
      <c r="K15" s="348"/>
      <c r="L15" s="348"/>
      <c r="M15" s="348"/>
      <c r="N15" s="348"/>
      <c r="O15" s="349"/>
    </row>
    <row r="16" spans="2:15" x14ac:dyDescent="0.25">
      <c r="B16" s="49" t="s">
        <v>85</v>
      </c>
      <c r="C16" s="350" t="s">
        <v>294</v>
      </c>
      <c r="D16" s="350"/>
      <c r="E16" s="350"/>
      <c r="F16" s="350"/>
      <c r="G16" s="350"/>
      <c r="H16" s="350"/>
      <c r="I16" s="350"/>
      <c r="J16" s="350"/>
      <c r="K16" s="350"/>
      <c r="L16" s="350"/>
      <c r="M16" s="350"/>
      <c r="N16" s="350"/>
      <c r="O16" s="351"/>
    </row>
    <row r="17" spans="2:221" ht="33.75" customHeight="1" x14ac:dyDescent="0.25">
      <c r="B17" s="355" t="s">
        <v>24</v>
      </c>
      <c r="C17" s="376">
        <v>43</v>
      </c>
      <c r="D17" s="377"/>
      <c r="E17" s="377"/>
      <c r="F17" s="377"/>
      <c r="G17" s="377"/>
      <c r="H17" s="378"/>
      <c r="I17" s="357" t="s">
        <v>25</v>
      </c>
      <c r="J17" s="326" t="s">
        <v>26</v>
      </c>
      <c r="K17" s="327"/>
      <c r="L17" s="328"/>
      <c r="M17" s="278">
        <v>21</v>
      </c>
      <c r="N17" s="278"/>
      <c r="O17" s="279"/>
    </row>
    <row r="18" spans="2:221" ht="33.75" customHeight="1" x14ac:dyDescent="0.25">
      <c r="B18" s="355"/>
      <c r="C18" s="379"/>
      <c r="D18" s="380"/>
      <c r="E18" s="380"/>
      <c r="F18" s="380"/>
      <c r="G18" s="380"/>
      <c r="H18" s="381"/>
      <c r="I18" s="357"/>
      <c r="J18" s="326" t="s">
        <v>88</v>
      </c>
      <c r="K18" s="327"/>
      <c r="L18" s="328"/>
      <c r="M18" s="278">
        <v>10</v>
      </c>
      <c r="N18" s="278"/>
      <c r="O18" s="279"/>
    </row>
    <row r="19" spans="2:221" ht="34.5" customHeight="1" thickBot="1" x14ac:dyDescent="0.3">
      <c r="B19" s="356"/>
      <c r="C19" s="382"/>
      <c r="D19" s="383"/>
      <c r="E19" s="383"/>
      <c r="F19" s="383"/>
      <c r="G19" s="383"/>
      <c r="H19" s="384"/>
      <c r="I19" s="358"/>
      <c r="J19" s="298" t="s">
        <v>86</v>
      </c>
      <c r="K19" s="299"/>
      <c r="L19" s="300"/>
      <c r="M19" s="276">
        <v>12</v>
      </c>
      <c r="N19" s="276"/>
      <c r="O19" s="277"/>
    </row>
    <row r="20" spans="2:221" ht="16.5" thickBot="1" x14ac:dyDescent="0.3">
      <c r="B20" s="301"/>
      <c r="C20" s="301"/>
      <c r="D20" s="301"/>
      <c r="E20" s="301"/>
      <c r="F20" s="301"/>
      <c r="G20" s="301"/>
      <c r="H20" s="301"/>
      <c r="I20" s="301"/>
      <c r="J20" s="301"/>
      <c r="K20" s="301"/>
      <c r="L20" s="301"/>
      <c r="M20" s="301"/>
      <c r="N20" s="301"/>
      <c r="O20" s="301"/>
    </row>
    <row r="21" spans="2:221" x14ac:dyDescent="0.25">
      <c r="B21" s="302" t="s">
        <v>27</v>
      </c>
      <c r="C21" s="303"/>
      <c r="D21" s="303"/>
      <c r="E21" s="303"/>
      <c r="F21" s="303"/>
      <c r="G21" s="303"/>
      <c r="H21" s="303"/>
      <c r="I21" s="303"/>
      <c r="J21" s="303"/>
      <c r="K21" s="303"/>
      <c r="L21" s="303"/>
      <c r="M21" s="303"/>
      <c r="N21" s="303"/>
      <c r="O21" s="304"/>
    </row>
    <row r="22" spans="2:221" x14ac:dyDescent="0.25">
      <c r="B22" s="305" t="s">
        <v>28</v>
      </c>
      <c r="C22" s="306"/>
      <c r="D22" s="306"/>
      <c r="E22" s="306"/>
      <c r="F22" s="306"/>
      <c r="G22" s="306"/>
      <c r="H22" s="306"/>
      <c r="I22" s="306"/>
      <c r="J22" s="306"/>
      <c r="K22" s="306"/>
      <c r="L22" s="306"/>
      <c r="M22" s="306"/>
      <c r="N22" s="306"/>
      <c r="O22" s="307"/>
    </row>
    <row r="23" spans="2:221" ht="225.75" customHeight="1" thickBot="1" x14ac:dyDescent="0.3">
      <c r="B23" s="308" t="s">
        <v>295</v>
      </c>
      <c r="C23" s="309"/>
      <c r="D23" s="309"/>
      <c r="E23" s="309"/>
      <c r="F23" s="309"/>
      <c r="G23" s="309"/>
      <c r="H23" s="309"/>
      <c r="I23" s="309"/>
      <c r="J23" s="309"/>
      <c r="K23" s="309"/>
      <c r="L23" s="309"/>
      <c r="M23" s="309"/>
      <c r="N23" s="309"/>
      <c r="O23" s="310"/>
    </row>
    <row r="24" spans="2:221" x14ac:dyDescent="0.25">
      <c r="B24" s="286" t="s">
        <v>29</v>
      </c>
      <c r="C24" s="287"/>
      <c r="D24" s="287"/>
      <c r="E24" s="287"/>
      <c r="F24" s="287"/>
      <c r="G24" s="287"/>
      <c r="H24" s="287"/>
      <c r="I24" s="287"/>
      <c r="J24" s="287"/>
      <c r="K24" s="287"/>
      <c r="L24" s="287"/>
      <c r="M24" s="287"/>
      <c r="N24" s="287"/>
      <c r="O24" s="288"/>
    </row>
    <row r="25" spans="2:221" ht="131.44999999999999" customHeight="1" thickBot="1" x14ac:dyDescent="0.3">
      <c r="B25" s="329" t="s">
        <v>296</v>
      </c>
      <c r="C25" s="330"/>
      <c r="D25" s="330"/>
      <c r="E25" s="330"/>
      <c r="F25" s="330"/>
      <c r="G25" s="330"/>
      <c r="H25" s="330"/>
      <c r="I25" s="330"/>
      <c r="J25" s="330"/>
      <c r="K25" s="330"/>
      <c r="L25" s="330"/>
      <c r="M25" s="330"/>
      <c r="N25" s="330"/>
      <c r="O25" s="331"/>
    </row>
    <row r="26" spans="2:221" x14ac:dyDescent="0.25">
      <c r="B26" s="332" t="s">
        <v>30</v>
      </c>
      <c r="C26" s="333"/>
      <c r="D26" s="333"/>
      <c r="E26" s="333"/>
      <c r="F26" s="333"/>
      <c r="G26" s="333"/>
      <c r="H26" s="333"/>
      <c r="I26" s="333"/>
      <c r="J26" s="333"/>
      <c r="K26" s="333"/>
      <c r="L26" s="333"/>
      <c r="M26" s="333"/>
      <c r="N26" s="333"/>
      <c r="O26" s="334"/>
    </row>
    <row r="27" spans="2:221" s="3" customFormat="1" ht="30.95" customHeight="1" thickBot="1" x14ac:dyDescent="0.3">
      <c r="B27" s="335" t="s">
        <v>297</v>
      </c>
      <c r="C27" s="336"/>
      <c r="D27" s="336"/>
      <c r="E27" s="336"/>
      <c r="F27" s="336"/>
      <c r="G27" s="336"/>
      <c r="H27" s="336"/>
      <c r="I27" s="336"/>
      <c r="J27" s="336"/>
      <c r="K27" s="336"/>
      <c r="L27" s="336"/>
      <c r="M27" s="336"/>
      <c r="N27" s="336"/>
      <c r="O27" s="337"/>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row>
    <row r="28" spans="2:221" x14ac:dyDescent="0.25">
      <c r="B28" s="286" t="s">
        <v>31</v>
      </c>
      <c r="C28" s="287"/>
      <c r="D28" s="287"/>
      <c r="E28" s="287"/>
      <c r="F28" s="287"/>
      <c r="G28" s="287"/>
      <c r="H28" s="287"/>
      <c r="I28" s="287"/>
      <c r="J28" s="287"/>
      <c r="K28" s="287"/>
      <c r="L28" s="287"/>
      <c r="M28" s="287"/>
      <c r="N28" s="287"/>
      <c r="O28" s="288"/>
    </row>
    <row r="29" spans="2:221" x14ac:dyDescent="0.25">
      <c r="B29" s="341" t="s">
        <v>298</v>
      </c>
      <c r="C29" s="342"/>
      <c r="D29" s="342"/>
      <c r="E29" s="342"/>
      <c r="F29" s="342"/>
      <c r="G29" s="342"/>
      <c r="H29" s="342"/>
      <c r="I29" s="342"/>
      <c r="J29" s="342"/>
      <c r="K29" s="342"/>
      <c r="L29" s="342"/>
      <c r="M29" s="342"/>
      <c r="N29" s="342"/>
      <c r="O29" s="343"/>
    </row>
    <row r="30" spans="2:221" x14ac:dyDescent="0.25">
      <c r="B30" s="359" t="s">
        <v>299</v>
      </c>
      <c r="C30" s="360"/>
      <c r="D30" s="360"/>
      <c r="E30" s="360"/>
      <c r="F30" s="360"/>
      <c r="G30" s="360"/>
      <c r="H30" s="360"/>
      <c r="I30" s="360"/>
      <c r="J30" s="360"/>
      <c r="K30" s="360"/>
      <c r="L30" s="360"/>
      <c r="M30" s="360"/>
      <c r="N30" s="360"/>
      <c r="O30" s="361"/>
    </row>
    <row r="31" spans="2:221" ht="15.75" customHeight="1" x14ac:dyDescent="0.25">
      <c r="B31" s="338" t="s">
        <v>300</v>
      </c>
      <c r="C31" s="339"/>
      <c r="D31" s="339"/>
      <c r="E31" s="339"/>
      <c r="F31" s="339"/>
      <c r="G31" s="339"/>
      <c r="H31" s="339"/>
      <c r="I31" s="339"/>
      <c r="J31" s="339"/>
      <c r="K31" s="339"/>
      <c r="L31" s="339"/>
      <c r="M31" s="339"/>
      <c r="N31" s="339"/>
      <c r="O31" s="340"/>
    </row>
    <row r="32" spans="2:221" x14ac:dyDescent="0.25">
      <c r="B32" s="362" t="s">
        <v>301</v>
      </c>
      <c r="C32" s="363"/>
      <c r="D32" s="363"/>
      <c r="E32" s="363"/>
      <c r="F32" s="363"/>
      <c r="G32" s="363"/>
      <c r="H32" s="363"/>
      <c r="I32" s="363"/>
      <c r="J32" s="363"/>
      <c r="K32" s="363"/>
      <c r="L32" s="363"/>
      <c r="M32" s="363"/>
      <c r="N32" s="363"/>
      <c r="O32" s="364"/>
    </row>
    <row r="33" spans="2:221" ht="16.5" thickBot="1" x14ac:dyDescent="0.3">
      <c r="B33" s="314"/>
      <c r="C33" s="314"/>
      <c r="D33" s="314"/>
      <c r="E33" s="314"/>
      <c r="F33" s="314"/>
      <c r="G33" s="314"/>
      <c r="H33" s="314"/>
      <c r="I33" s="314"/>
      <c r="J33" s="314"/>
      <c r="K33" s="314"/>
      <c r="L33" s="314"/>
      <c r="M33" s="314"/>
      <c r="N33" s="314"/>
      <c r="O33" s="314"/>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row>
    <row r="34" spans="2:221" ht="16.5" thickBot="1" x14ac:dyDescent="0.3">
      <c r="B34" s="421" t="s">
        <v>32</v>
      </c>
      <c r="C34" s="422"/>
      <c r="D34" s="422"/>
      <c r="E34" s="422"/>
      <c r="F34" s="422"/>
      <c r="G34" s="422"/>
      <c r="H34" s="422"/>
      <c r="I34" s="422"/>
      <c r="J34" s="422"/>
      <c r="K34" s="422"/>
      <c r="L34" s="422"/>
      <c r="M34" s="422"/>
      <c r="N34" s="422"/>
      <c r="O34" s="423"/>
    </row>
    <row r="35" spans="2:221" ht="87" customHeight="1" x14ac:dyDescent="0.25">
      <c r="B35" s="65" t="s">
        <v>92</v>
      </c>
      <c r="C35" s="295" t="s">
        <v>302</v>
      </c>
      <c r="D35" s="296"/>
      <c r="E35" s="296"/>
      <c r="F35" s="296"/>
      <c r="G35" s="296"/>
      <c r="H35" s="296"/>
      <c r="I35" s="296"/>
      <c r="J35" s="296"/>
      <c r="K35" s="296"/>
      <c r="L35" s="296"/>
      <c r="M35" s="296"/>
      <c r="N35" s="296"/>
      <c r="O35" s="297"/>
    </row>
    <row r="36" spans="2:221" ht="52.5" customHeight="1" x14ac:dyDescent="0.25">
      <c r="B36" s="403" t="s">
        <v>33</v>
      </c>
      <c r="C36" s="50" t="s">
        <v>34</v>
      </c>
      <c r="D36" s="352" t="s">
        <v>303</v>
      </c>
      <c r="E36" s="352"/>
      <c r="F36" s="352"/>
      <c r="G36" s="352"/>
      <c r="H36" s="353"/>
      <c r="I36" s="353"/>
      <c r="J36" s="353"/>
      <c r="K36" s="353"/>
      <c r="L36" s="353"/>
      <c r="M36" s="353"/>
      <c r="N36" s="353"/>
      <c r="O36" s="354"/>
    </row>
    <row r="37" spans="2:221" ht="50.25" customHeight="1" x14ac:dyDescent="0.25">
      <c r="B37" s="403"/>
      <c r="C37" s="50" t="s">
        <v>35</v>
      </c>
      <c r="D37" s="366" t="s">
        <v>304</v>
      </c>
      <c r="E37" s="366"/>
      <c r="F37" s="366"/>
      <c r="G37" s="366"/>
      <c r="H37" s="366"/>
      <c r="I37" s="366"/>
      <c r="J37" s="366"/>
      <c r="K37" s="366"/>
      <c r="L37" s="366"/>
      <c r="M37" s="366"/>
      <c r="N37" s="366"/>
      <c r="O37" s="367"/>
    </row>
    <row r="38" spans="2:221" ht="75" customHeight="1" x14ac:dyDescent="0.25">
      <c r="B38" s="403"/>
      <c r="C38" s="50" t="s">
        <v>36</v>
      </c>
      <c r="D38" s="316" t="s">
        <v>305</v>
      </c>
      <c r="E38" s="317"/>
      <c r="F38" s="317"/>
      <c r="G38" s="317"/>
      <c r="H38" s="317"/>
      <c r="I38" s="317"/>
      <c r="J38" s="317"/>
      <c r="K38" s="317"/>
      <c r="L38" s="317"/>
      <c r="M38" s="317"/>
      <c r="N38" s="317"/>
      <c r="O38" s="318"/>
    </row>
    <row r="39" spans="2:221" ht="51" customHeight="1" x14ac:dyDescent="0.25">
      <c r="B39" s="404"/>
      <c r="C39" s="51" t="s">
        <v>37</v>
      </c>
      <c r="D39" s="410" t="s">
        <v>306</v>
      </c>
      <c r="E39" s="410"/>
      <c r="F39" s="410"/>
      <c r="G39" s="410"/>
      <c r="H39" s="410"/>
      <c r="I39" s="410"/>
      <c r="J39" s="410"/>
      <c r="K39" s="410"/>
      <c r="L39" s="410"/>
      <c r="M39" s="410"/>
      <c r="N39" s="410"/>
      <c r="O39" s="411"/>
    </row>
    <row r="40" spans="2:221" x14ac:dyDescent="0.25">
      <c r="B40" s="292" t="s">
        <v>38</v>
      </c>
      <c r="C40" s="293"/>
      <c r="D40" s="293"/>
      <c r="E40" s="293"/>
      <c r="F40" s="293"/>
      <c r="G40" s="293"/>
      <c r="H40" s="293"/>
      <c r="I40" s="293"/>
      <c r="J40" s="293"/>
      <c r="K40" s="293"/>
      <c r="L40" s="293"/>
      <c r="M40" s="293"/>
      <c r="N40" s="293"/>
      <c r="O40" s="294"/>
    </row>
    <row r="41" spans="2:221" ht="50.1" customHeight="1" x14ac:dyDescent="0.25">
      <c r="B41" s="323" t="s">
        <v>308</v>
      </c>
      <c r="C41" s="324"/>
      <c r="D41" s="324"/>
      <c r="E41" s="324"/>
      <c r="F41" s="324"/>
      <c r="G41" s="324"/>
      <c r="H41" s="324"/>
      <c r="I41" s="324"/>
      <c r="J41" s="324"/>
      <c r="K41" s="324"/>
      <c r="L41" s="324"/>
      <c r="M41" s="324"/>
      <c r="N41" s="324"/>
      <c r="O41" s="325"/>
    </row>
    <row r="42" spans="2:221" ht="43.5" customHeight="1" thickBot="1" x14ac:dyDescent="0.3">
      <c r="B42" s="280" t="s">
        <v>307</v>
      </c>
      <c r="C42" s="281"/>
      <c r="D42" s="281"/>
      <c r="E42" s="281"/>
      <c r="F42" s="281"/>
      <c r="G42" s="281"/>
      <c r="H42" s="281"/>
      <c r="I42" s="281"/>
      <c r="J42" s="281"/>
      <c r="K42" s="281"/>
      <c r="L42" s="281"/>
      <c r="M42" s="281"/>
      <c r="N42" s="281"/>
      <c r="O42" s="282"/>
    </row>
    <row r="43" spans="2:221" ht="6" customHeight="1" thickBot="1" x14ac:dyDescent="0.3">
      <c r="B43" s="315"/>
      <c r="C43" s="315"/>
      <c r="D43" s="315"/>
      <c r="E43" s="315"/>
      <c r="F43" s="315"/>
      <c r="G43" s="315"/>
      <c r="H43" s="315"/>
      <c r="I43" s="315"/>
      <c r="J43" s="315"/>
      <c r="K43" s="315"/>
      <c r="L43" s="315"/>
      <c r="M43" s="315"/>
      <c r="N43" s="315"/>
      <c r="O43" s="315"/>
    </row>
    <row r="44" spans="2:221" s="6" customFormat="1" ht="12.75" customHeight="1" x14ac:dyDescent="0.25">
      <c r="B44" s="311" t="s">
        <v>39</v>
      </c>
      <c r="C44" s="312"/>
      <c r="D44" s="312"/>
      <c r="E44" s="312"/>
      <c r="F44" s="312"/>
      <c r="G44" s="312"/>
      <c r="H44" s="312"/>
      <c r="I44" s="312"/>
      <c r="J44" s="312"/>
      <c r="K44" s="312"/>
      <c r="L44" s="312"/>
      <c r="M44" s="312"/>
      <c r="N44" s="312"/>
      <c r="O44" s="313"/>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row>
    <row r="45" spans="2:221" s="6" customFormat="1" x14ac:dyDescent="0.25">
      <c r="B45" s="289" t="s">
        <v>309</v>
      </c>
      <c r="C45" s="290"/>
      <c r="D45" s="290"/>
      <c r="E45" s="290"/>
      <c r="F45" s="290"/>
      <c r="G45" s="290"/>
      <c r="H45" s="290"/>
      <c r="I45" s="290"/>
      <c r="J45" s="290"/>
      <c r="K45" s="290"/>
      <c r="L45" s="290"/>
      <c r="M45" s="290"/>
      <c r="N45" s="290"/>
      <c r="O45" s="291"/>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c r="GV45" s="5"/>
      <c r="GW45" s="5"/>
      <c r="GX45" s="5"/>
      <c r="GY45" s="5"/>
      <c r="GZ45" s="5"/>
      <c r="HA45" s="5"/>
      <c r="HB45" s="5"/>
      <c r="HC45" s="5"/>
      <c r="HD45" s="5"/>
      <c r="HE45" s="5"/>
      <c r="HF45" s="5"/>
      <c r="HG45" s="5"/>
      <c r="HH45" s="5"/>
      <c r="HI45" s="5"/>
      <c r="HJ45" s="5"/>
      <c r="HK45" s="5"/>
      <c r="HL45" s="5"/>
      <c r="HM45" s="5"/>
    </row>
    <row r="46" spans="2:221" s="6" customFormat="1" x14ac:dyDescent="0.25">
      <c r="B46" s="289" t="s">
        <v>310</v>
      </c>
      <c r="C46" s="290"/>
      <c r="D46" s="290"/>
      <c r="E46" s="290"/>
      <c r="F46" s="290"/>
      <c r="G46" s="290"/>
      <c r="H46" s="290"/>
      <c r="I46" s="290"/>
      <c r="J46" s="290"/>
      <c r="K46" s="290"/>
      <c r="L46" s="290"/>
      <c r="M46" s="290"/>
      <c r="N46" s="290"/>
      <c r="O46" s="291"/>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row>
    <row r="47" spans="2:221" s="6" customFormat="1" x14ac:dyDescent="0.25">
      <c r="B47" s="289" t="s">
        <v>311</v>
      </c>
      <c r="C47" s="290"/>
      <c r="D47" s="290"/>
      <c r="E47" s="290"/>
      <c r="F47" s="290"/>
      <c r="G47" s="290"/>
      <c r="H47" s="290"/>
      <c r="I47" s="290"/>
      <c r="J47" s="290"/>
      <c r="K47" s="290"/>
      <c r="L47" s="290"/>
      <c r="M47" s="290"/>
      <c r="N47" s="290"/>
      <c r="O47" s="291"/>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c r="HG47" s="5"/>
      <c r="HH47" s="5"/>
      <c r="HI47" s="5"/>
      <c r="HJ47" s="5"/>
      <c r="HK47" s="5"/>
      <c r="HL47" s="5"/>
      <c r="HM47" s="5"/>
    </row>
    <row r="48" spans="2:221" s="6" customFormat="1" x14ac:dyDescent="0.25">
      <c r="B48" s="289" t="s">
        <v>312</v>
      </c>
      <c r="C48" s="290"/>
      <c r="D48" s="290"/>
      <c r="E48" s="290"/>
      <c r="F48" s="290"/>
      <c r="G48" s="290"/>
      <c r="H48" s="290"/>
      <c r="I48" s="290"/>
      <c r="J48" s="290"/>
      <c r="K48" s="290"/>
      <c r="L48" s="290"/>
      <c r="M48" s="290"/>
      <c r="N48" s="290"/>
      <c r="O48" s="291"/>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row>
    <row r="49" spans="2:221" s="6" customFormat="1" x14ac:dyDescent="0.25">
      <c r="B49" s="319" t="s">
        <v>40</v>
      </c>
      <c r="C49" s="320"/>
      <c r="D49" s="320"/>
      <c r="E49" s="320"/>
      <c r="F49" s="320"/>
      <c r="G49" s="320"/>
      <c r="H49" s="320"/>
      <c r="I49" s="320"/>
      <c r="J49" s="320"/>
      <c r="K49" s="320"/>
      <c r="L49" s="320"/>
      <c r="M49" s="320"/>
      <c r="N49" s="320"/>
      <c r="O49" s="321"/>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row>
    <row r="50" spans="2:221" ht="12.75" customHeight="1" x14ac:dyDescent="0.25">
      <c r="B50" s="385" t="s">
        <v>313</v>
      </c>
      <c r="C50" s="386"/>
      <c r="D50" s="386"/>
      <c r="E50" s="386"/>
      <c r="F50" s="386"/>
      <c r="G50" s="386"/>
      <c r="H50" s="386"/>
      <c r="I50" s="386"/>
      <c r="J50" s="386"/>
      <c r="K50" s="386"/>
      <c r="L50" s="386"/>
      <c r="M50" s="386"/>
      <c r="N50" s="386"/>
      <c r="O50" s="387"/>
    </row>
    <row r="51" spans="2:221" s="6" customFormat="1" ht="12.75" customHeight="1" x14ac:dyDescent="0.25">
      <c r="B51" s="388"/>
      <c r="C51" s="389"/>
      <c r="D51" s="389"/>
      <c r="E51" s="389"/>
      <c r="F51" s="389"/>
      <c r="G51" s="389"/>
      <c r="H51" s="389"/>
      <c r="I51" s="389"/>
      <c r="J51" s="389"/>
      <c r="K51" s="389"/>
      <c r="L51" s="389"/>
      <c r="M51" s="389"/>
      <c r="N51" s="389"/>
      <c r="O51" s="390"/>
    </row>
    <row r="52" spans="2:221" s="6" customFormat="1" ht="12.75" customHeight="1" x14ac:dyDescent="0.25">
      <c r="B52" s="388"/>
      <c r="C52" s="389"/>
      <c r="D52" s="389"/>
      <c r="E52" s="389"/>
      <c r="F52" s="389"/>
      <c r="G52" s="389"/>
      <c r="H52" s="389"/>
      <c r="I52" s="389"/>
      <c r="J52" s="389"/>
      <c r="K52" s="389"/>
      <c r="L52" s="389"/>
      <c r="M52" s="389"/>
      <c r="N52" s="389"/>
      <c r="O52" s="390"/>
    </row>
    <row r="53" spans="2:221" s="6" customFormat="1" ht="21" customHeight="1" thickBot="1" x14ac:dyDescent="0.3">
      <c r="B53" s="391"/>
      <c r="C53" s="392"/>
      <c r="D53" s="392"/>
      <c r="E53" s="392"/>
      <c r="F53" s="392"/>
      <c r="G53" s="392"/>
      <c r="H53" s="392"/>
      <c r="I53" s="392"/>
      <c r="J53" s="392"/>
      <c r="K53" s="392"/>
      <c r="L53" s="392"/>
      <c r="M53" s="392"/>
      <c r="N53" s="392"/>
      <c r="O53" s="393"/>
    </row>
    <row r="54" spans="2:221" s="6" customFormat="1" ht="5.25" customHeight="1" thickBot="1" x14ac:dyDescent="0.3">
      <c r="B54" s="412"/>
      <c r="C54" s="413"/>
      <c r="D54" s="413"/>
      <c r="E54" s="413"/>
      <c r="F54" s="413"/>
      <c r="G54" s="413"/>
      <c r="H54" s="413"/>
      <c r="I54" s="413"/>
      <c r="J54" s="413"/>
      <c r="K54" s="413"/>
      <c r="L54" s="413"/>
      <c r="M54" s="413"/>
      <c r="N54" s="413"/>
      <c r="O54" s="414"/>
    </row>
    <row r="55" spans="2:221" s="6" customFormat="1" x14ac:dyDescent="0.25">
      <c r="B55" s="286" t="s">
        <v>41</v>
      </c>
      <c r="C55" s="287"/>
      <c r="D55" s="287"/>
      <c r="E55" s="287"/>
      <c r="F55" s="287"/>
      <c r="G55" s="287"/>
      <c r="H55" s="287"/>
      <c r="I55" s="287"/>
      <c r="J55" s="287"/>
      <c r="K55" s="287"/>
      <c r="L55" s="287"/>
      <c r="M55" s="287"/>
      <c r="N55" s="287"/>
      <c r="O55" s="288"/>
    </row>
    <row r="56" spans="2:221" ht="39.75" customHeight="1" thickBot="1" x14ac:dyDescent="0.3">
      <c r="B56" s="283" t="s">
        <v>314</v>
      </c>
      <c r="C56" s="284"/>
      <c r="D56" s="284"/>
      <c r="E56" s="284"/>
      <c r="F56" s="284"/>
      <c r="G56" s="284"/>
      <c r="H56" s="284"/>
      <c r="I56" s="284"/>
      <c r="J56" s="284"/>
      <c r="K56" s="284"/>
      <c r="L56" s="284"/>
      <c r="M56" s="284"/>
      <c r="N56" s="284"/>
      <c r="O56" s="285"/>
    </row>
    <row r="57" spans="2:221" s="7" customFormat="1" ht="23.25" customHeight="1" thickBot="1" x14ac:dyDescent="0.3">
      <c r="B57" s="418" t="s">
        <v>315</v>
      </c>
      <c r="C57" s="419"/>
      <c r="D57" s="419"/>
      <c r="E57" s="419"/>
      <c r="F57" s="419"/>
      <c r="G57" s="419"/>
      <c r="H57" s="419"/>
      <c r="I57" s="419"/>
      <c r="J57" s="419"/>
      <c r="K57" s="419"/>
      <c r="L57" s="419"/>
      <c r="M57" s="419"/>
      <c r="N57" s="419"/>
      <c r="O57" s="420"/>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c r="EX57" s="6"/>
      <c r="EY57" s="6"/>
      <c r="EZ57" s="6"/>
      <c r="FA57" s="6"/>
      <c r="FB57" s="6"/>
      <c r="FC57" s="6"/>
      <c r="FD57" s="6"/>
      <c r="FE57" s="6"/>
      <c r="FF57" s="6"/>
      <c r="FG57" s="6"/>
      <c r="FH57" s="6"/>
      <c r="FI57" s="6"/>
      <c r="FJ57" s="6"/>
      <c r="FK57" s="6"/>
      <c r="FL57" s="6"/>
      <c r="FM57" s="6"/>
      <c r="FN57" s="6"/>
      <c r="FO57" s="6"/>
      <c r="FP57" s="6"/>
      <c r="FQ57" s="6"/>
      <c r="FR57" s="6"/>
      <c r="FS57" s="6"/>
      <c r="FT57" s="6"/>
      <c r="FU57" s="6"/>
      <c r="FV57" s="6"/>
      <c r="FW57" s="6"/>
      <c r="FX57" s="6"/>
      <c r="FY57" s="6"/>
      <c r="FZ57" s="6"/>
      <c r="GA57" s="6"/>
      <c r="GB57" s="6"/>
      <c r="GC57" s="6"/>
      <c r="GD57" s="6"/>
      <c r="GE57" s="6"/>
      <c r="GF57" s="6"/>
      <c r="GG57" s="6"/>
      <c r="GH57" s="6"/>
      <c r="GI57" s="6"/>
      <c r="GJ57" s="6"/>
      <c r="GK57" s="6"/>
      <c r="GL57" s="6"/>
      <c r="GM57" s="6"/>
      <c r="GN57" s="6"/>
      <c r="GO57" s="6"/>
      <c r="GP57" s="6"/>
      <c r="GQ57" s="6"/>
      <c r="GR57" s="6"/>
      <c r="GS57" s="6"/>
      <c r="GT57" s="6"/>
      <c r="GU57" s="6"/>
      <c r="GV57" s="6"/>
      <c r="GW57" s="6"/>
      <c r="GX57" s="6"/>
      <c r="GY57" s="6"/>
      <c r="GZ57" s="6"/>
      <c r="HA57" s="6"/>
      <c r="HB57" s="6"/>
      <c r="HC57" s="6"/>
      <c r="HD57" s="6"/>
      <c r="HE57" s="6"/>
      <c r="HF57" s="6"/>
      <c r="HG57" s="6"/>
      <c r="HH57" s="6"/>
      <c r="HI57" s="6"/>
      <c r="HJ57" s="6"/>
      <c r="HK57" s="6"/>
      <c r="HL57" s="6"/>
      <c r="HM57" s="6"/>
    </row>
    <row r="58" spans="2:221" s="7" customFormat="1" x14ac:dyDescent="0.25">
      <c r="B58" s="408" t="s">
        <v>99</v>
      </c>
      <c r="C58" s="408"/>
      <c r="D58" s="408"/>
      <c r="E58" s="408"/>
      <c r="F58" s="408"/>
      <c r="G58" s="408"/>
      <c r="H58" s="408"/>
      <c r="I58" s="408"/>
      <c r="J58" s="408"/>
      <c r="K58" s="408"/>
      <c r="L58" s="408"/>
      <c r="M58" s="408"/>
      <c r="N58" s="408"/>
      <c r="O58" s="409"/>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c r="DY58" s="6"/>
      <c r="DZ58" s="6"/>
      <c r="EA58" s="6"/>
      <c r="EB58" s="6"/>
      <c r="EC58" s="6"/>
      <c r="ED58" s="6"/>
      <c r="EE58" s="6"/>
      <c r="EF58" s="6"/>
      <c r="EG58" s="6"/>
      <c r="EH58" s="6"/>
      <c r="EI58" s="6"/>
      <c r="EJ58" s="6"/>
      <c r="EK58" s="6"/>
      <c r="EL58" s="6"/>
      <c r="EM58" s="6"/>
      <c r="EN58" s="6"/>
      <c r="EO58" s="6"/>
      <c r="EP58" s="6"/>
      <c r="EQ58" s="6"/>
      <c r="ER58" s="6"/>
      <c r="ES58" s="6"/>
      <c r="ET58" s="6"/>
      <c r="EU58" s="6"/>
      <c r="EV58" s="6"/>
      <c r="EW58" s="6"/>
      <c r="EX58" s="6"/>
      <c r="EY58" s="6"/>
      <c r="EZ58" s="6"/>
      <c r="FA58" s="6"/>
      <c r="FB58" s="6"/>
      <c r="FC58" s="6"/>
      <c r="FD58" s="6"/>
      <c r="FE58" s="6"/>
      <c r="FF58" s="6"/>
      <c r="FG58" s="6"/>
      <c r="FH58" s="6"/>
      <c r="FI58" s="6"/>
      <c r="FJ58" s="6"/>
      <c r="FK58" s="6"/>
      <c r="FL58" s="6"/>
      <c r="FM58" s="6"/>
      <c r="FN58" s="6"/>
      <c r="FO58" s="6"/>
      <c r="FP58" s="6"/>
      <c r="FQ58" s="6"/>
      <c r="FR58" s="6"/>
      <c r="FS58" s="6"/>
      <c r="FT58" s="6"/>
      <c r="FU58" s="6"/>
      <c r="FV58" s="6"/>
      <c r="FW58" s="6"/>
      <c r="FX58" s="6"/>
      <c r="FY58" s="6"/>
      <c r="FZ58" s="6"/>
      <c r="GA58" s="6"/>
      <c r="GB58" s="6"/>
      <c r="GC58" s="6"/>
      <c r="GD58" s="6"/>
      <c r="GE58" s="6"/>
      <c r="GF58" s="6"/>
      <c r="GG58" s="6"/>
      <c r="GH58" s="6"/>
      <c r="GI58" s="6"/>
      <c r="GJ58" s="6"/>
      <c r="GK58" s="6"/>
      <c r="GL58" s="6"/>
      <c r="GM58" s="6"/>
      <c r="GN58" s="6"/>
      <c r="GO58" s="6"/>
      <c r="GP58" s="6"/>
      <c r="GQ58" s="6"/>
      <c r="GR58" s="6"/>
      <c r="GS58" s="6"/>
      <c r="GT58" s="6"/>
      <c r="GU58" s="6"/>
      <c r="GV58" s="6"/>
      <c r="GW58" s="6"/>
      <c r="GX58" s="6"/>
      <c r="GY58" s="6"/>
      <c r="GZ58" s="6"/>
      <c r="HA58" s="6"/>
      <c r="HB58" s="6"/>
      <c r="HC58" s="6"/>
      <c r="HD58" s="6"/>
      <c r="HE58" s="6"/>
      <c r="HF58" s="6"/>
      <c r="HG58" s="6"/>
      <c r="HH58" s="6"/>
      <c r="HI58" s="6"/>
      <c r="HJ58" s="6"/>
      <c r="HK58" s="6"/>
      <c r="HL58" s="6"/>
      <c r="HM58" s="6"/>
    </row>
    <row r="59" spans="2:221" s="7" customFormat="1" ht="48.75" customHeight="1" x14ac:dyDescent="0.25">
      <c r="B59" s="405" t="s">
        <v>101</v>
      </c>
      <c r="C59" s="400" t="s">
        <v>102</v>
      </c>
      <c r="D59" s="401"/>
      <c r="E59" s="402"/>
      <c r="F59" s="400" t="s">
        <v>105</v>
      </c>
      <c r="G59" s="401"/>
      <c r="H59" s="401"/>
      <c r="I59" s="401"/>
      <c r="J59" s="402"/>
      <c r="K59" s="368" t="s">
        <v>109</v>
      </c>
      <c r="L59" s="368"/>
      <c r="M59" s="368"/>
      <c r="N59" s="368"/>
      <c r="O59" s="369"/>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c r="EX59" s="6"/>
      <c r="EY59" s="6"/>
      <c r="EZ59" s="6"/>
      <c r="FA59" s="6"/>
      <c r="FB59" s="6"/>
      <c r="FC59" s="6"/>
      <c r="FD59" s="6"/>
      <c r="FE59" s="6"/>
      <c r="FF59" s="6"/>
      <c r="FG59" s="6"/>
      <c r="FH59" s="6"/>
      <c r="FI59" s="6"/>
      <c r="FJ59" s="6"/>
      <c r="FK59" s="6"/>
      <c r="FL59" s="6"/>
      <c r="FM59" s="6"/>
      <c r="FN59" s="6"/>
      <c r="FO59" s="6"/>
      <c r="FP59" s="6"/>
      <c r="FQ59" s="6"/>
      <c r="FR59" s="6"/>
      <c r="FS59" s="6"/>
      <c r="FT59" s="6"/>
      <c r="FU59" s="6"/>
      <c r="FV59" s="6"/>
      <c r="FW59" s="6"/>
      <c r="FX59" s="6"/>
      <c r="FY59" s="6"/>
      <c r="FZ59" s="6"/>
      <c r="GA59" s="6"/>
      <c r="GB59" s="6"/>
      <c r="GC59" s="6"/>
      <c r="GD59" s="6"/>
      <c r="GE59" s="6"/>
      <c r="GF59" s="6"/>
      <c r="GG59" s="6"/>
      <c r="GH59" s="6"/>
      <c r="GI59" s="6"/>
      <c r="GJ59" s="6"/>
      <c r="GK59" s="6"/>
      <c r="GL59" s="6"/>
      <c r="GM59" s="6"/>
      <c r="GN59" s="6"/>
      <c r="GO59" s="6"/>
      <c r="GP59" s="6"/>
      <c r="GQ59" s="6"/>
      <c r="GR59" s="6"/>
      <c r="GS59" s="6"/>
      <c r="GT59" s="6"/>
      <c r="GU59" s="6"/>
      <c r="GV59" s="6"/>
      <c r="GW59" s="6"/>
      <c r="GX59" s="6"/>
      <c r="GY59" s="6"/>
      <c r="GZ59" s="6"/>
      <c r="HA59" s="6"/>
      <c r="HB59" s="6"/>
      <c r="HC59" s="6"/>
      <c r="HD59" s="6"/>
      <c r="HE59" s="6"/>
      <c r="HF59" s="6"/>
      <c r="HG59" s="6"/>
      <c r="HH59" s="6"/>
      <c r="HI59" s="6"/>
      <c r="HJ59" s="6"/>
      <c r="HK59" s="6"/>
      <c r="HL59" s="6"/>
      <c r="HM59" s="6"/>
    </row>
    <row r="60" spans="2:221" s="7" customFormat="1" ht="45" customHeight="1" x14ac:dyDescent="0.25">
      <c r="B60" s="406"/>
      <c r="C60" s="400" t="s">
        <v>42</v>
      </c>
      <c r="D60" s="402"/>
      <c r="E60" s="52" t="s">
        <v>43</v>
      </c>
      <c r="F60" s="52" t="s">
        <v>44</v>
      </c>
      <c r="G60" s="427" t="s">
        <v>45</v>
      </c>
      <c r="H60" s="428"/>
      <c r="I60" s="429"/>
      <c r="J60" s="52" t="s">
        <v>43</v>
      </c>
      <c r="K60" s="52" t="s">
        <v>44</v>
      </c>
      <c r="L60" s="368" t="s">
        <v>45</v>
      </c>
      <c r="M60" s="368"/>
      <c r="N60" s="368"/>
      <c r="O60" s="53" t="s">
        <v>43</v>
      </c>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c r="DS60" s="5"/>
      <c r="DT60" s="5"/>
      <c r="DU60" s="5"/>
      <c r="DV60" s="5"/>
      <c r="DW60" s="5"/>
      <c r="DX60" s="5"/>
      <c r="DY60" s="5"/>
      <c r="DZ60" s="5"/>
      <c r="EA60" s="5"/>
      <c r="EB60" s="5"/>
      <c r="EC60" s="5"/>
      <c r="ED60" s="5"/>
      <c r="EE60" s="5"/>
      <c r="EF60" s="5"/>
      <c r="EG60" s="5"/>
      <c r="EH60" s="5"/>
      <c r="EI60" s="5"/>
      <c r="EJ60" s="5"/>
      <c r="EK60" s="5"/>
      <c r="EL60" s="5"/>
      <c r="EM60" s="5"/>
      <c r="EN60" s="5"/>
      <c r="EO60" s="5"/>
      <c r="EP60" s="5"/>
      <c r="EQ60" s="5"/>
      <c r="ER60" s="5"/>
      <c r="ES60" s="5"/>
      <c r="ET60" s="5"/>
      <c r="EU60" s="5"/>
      <c r="EV60" s="5"/>
      <c r="EW60" s="5"/>
      <c r="EX60" s="5"/>
      <c r="EY60" s="5"/>
      <c r="EZ60" s="5"/>
      <c r="FA60" s="5"/>
      <c r="FB60" s="5"/>
      <c r="FC60" s="5"/>
      <c r="FD60" s="5"/>
      <c r="FE60" s="5"/>
      <c r="FF60" s="5"/>
      <c r="FG60" s="5"/>
      <c r="FH60" s="5"/>
      <c r="FI60" s="5"/>
      <c r="FJ60" s="5"/>
      <c r="FK60" s="5"/>
      <c r="FL60" s="5"/>
      <c r="FM60" s="5"/>
      <c r="FN60" s="5"/>
      <c r="FO60" s="5"/>
      <c r="FP60" s="5"/>
      <c r="FQ60" s="5"/>
      <c r="FR60" s="5"/>
      <c r="FS60" s="5"/>
      <c r="FT60" s="5"/>
      <c r="FU60" s="5"/>
      <c r="FV60" s="5"/>
      <c r="FW60" s="5"/>
      <c r="FX60" s="5"/>
      <c r="FY60" s="5"/>
      <c r="FZ60" s="5"/>
      <c r="GA60" s="5"/>
      <c r="GB60" s="5"/>
      <c r="GC60" s="5"/>
      <c r="GD60" s="5"/>
      <c r="GE60" s="5"/>
      <c r="GF60" s="5"/>
      <c r="GG60" s="5"/>
      <c r="GH60" s="5"/>
      <c r="GI60" s="5"/>
      <c r="GJ60" s="5"/>
      <c r="GK60" s="5"/>
      <c r="GL60" s="5"/>
      <c r="GM60" s="5"/>
      <c r="GN60" s="5"/>
      <c r="GO60" s="5"/>
      <c r="GP60" s="5"/>
      <c r="GQ60" s="5"/>
      <c r="GR60" s="5"/>
      <c r="GS60" s="5"/>
      <c r="GT60" s="5"/>
      <c r="GU60" s="5"/>
      <c r="GV60" s="5"/>
      <c r="GW60" s="5"/>
      <c r="GX60" s="5"/>
      <c r="GY60" s="5"/>
      <c r="GZ60" s="5"/>
      <c r="HA60" s="5"/>
      <c r="HB60" s="5"/>
      <c r="HC60" s="5"/>
      <c r="HD60" s="5"/>
      <c r="HE60" s="5"/>
      <c r="HF60" s="5"/>
      <c r="HG60" s="5"/>
      <c r="HH60" s="5"/>
      <c r="HI60" s="5"/>
      <c r="HJ60" s="5"/>
      <c r="HK60" s="5"/>
      <c r="HL60" s="5"/>
      <c r="HM60" s="5"/>
    </row>
    <row r="61" spans="2:221" s="9" customFormat="1" ht="67.5" customHeight="1" x14ac:dyDescent="0.25">
      <c r="B61" s="101" t="s">
        <v>316</v>
      </c>
      <c r="C61" s="188" t="s">
        <v>317</v>
      </c>
      <c r="D61" s="189"/>
      <c r="E61" s="78">
        <v>48</v>
      </c>
      <c r="F61" s="72" t="s">
        <v>322</v>
      </c>
      <c r="G61" s="207" t="s">
        <v>323</v>
      </c>
      <c r="H61" s="208"/>
      <c r="I61" s="209"/>
      <c r="J61" s="78">
        <v>48</v>
      </c>
      <c r="K61" s="73"/>
      <c r="L61" s="407"/>
      <c r="M61" s="407"/>
      <c r="N61" s="407"/>
      <c r="O61" s="32"/>
      <c r="P61" s="3"/>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8"/>
      <c r="BU61" s="8"/>
      <c r="BV61" s="8"/>
      <c r="BW61" s="8"/>
      <c r="BX61" s="8"/>
      <c r="BY61" s="8"/>
      <c r="BZ61" s="8"/>
      <c r="CA61" s="8"/>
      <c r="CB61" s="8"/>
      <c r="CC61" s="8"/>
      <c r="CD61" s="8"/>
      <c r="CE61" s="8"/>
      <c r="CF61" s="8"/>
      <c r="CG61" s="8"/>
      <c r="CH61" s="8"/>
      <c r="CI61" s="8"/>
      <c r="CJ61" s="8"/>
      <c r="CK61" s="8"/>
      <c r="CL61" s="8"/>
      <c r="CM61" s="8"/>
      <c r="CN61" s="8"/>
      <c r="CO61" s="8"/>
      <c r="CP61" s="8"/>
      <c r="CQ61" s="8"/>
      <c r="CR61" s="8"/>
      <c r="CS61" s="8"/>
      <c r="CT61" s="8"/>
      <c r="CU61" s="8"/>
      <c r="CV61" s="8"/>
      <c r="CW61" s="8"/>
      <c r="CX61" s="8"/>
      <c r="CY61" s="8"/>
      <c r="CZ61" s="8"/>
      <c r="DA61" s="8"/>
      <c r="DB61" s="8"/>
      <c r="DC61" s="8"/>
      <c r="DD61" s="8"/>
      <c r="DE61" s="8"/>
      <c r="DF61" s="8"/>
      <c r="DG61" s="8"/>
      <c r="DH61" s="8"/>
      <c r="DI61" s="8"/>
      <c r="DJ61" s="8"/>
      <c r="DK61" s="8"/>
      <c r="DL61" s="8"/>
      <c r="DM61" s="8"/>
      <c r="DN61" s="8"/>
      <c r="DO61" s="8"/>
      <c r="DP61" s="8"/>
      <c r="DQ61" s="8"/>
      <c r="DR61" s="8"/>
      <c r="DS61" s="8"/>
      <c r="DT61" s="8"/>
      <c r="DU61" s="8"/>
      <c r="DV61" s="8"/>
      <c r="DW61" s="8"/>
      <c r="DX61" s="8"/>
      <c r="DY61" s="8"/>
      <c r="DZ61" s="8"/>
      <c r="EA61" s="8"/>
      <c r="EB61" s="8"/>
      <c r="EC61" s="8"/>
      <c r="ED61" s="8"/>
      <c r="EE61" s="8"/>
      <c r="EF61" s="8"/>
      <c r="EG61" s="8"/>
      <c r="EH61" s="8"/>
      <c r="EI61" s="8"/>
      <c r="EJ61" s="8"/>
      <c r="EK61" s="8"/>
      <c r="EL61" s="8"/>
      <c r="EM61" s="8"/>
      <c r="EN61" s="8"/>
      <c r="EO61" s="8"/>
      <c r="EP61" s="8"/>
      <c r="EQ61" s="8"/>
      <c r="ER61" s="8"/>
      <c r="ES61" s="8"/>
      <c r="ET61" s="8"/>
      <c r="EU61" s="8"/>
      <c r="EV61" s="8"/>
      <c r="EW61" s="8"/>
      <c r="EX61" s="8"/>
      <c r="EY61" s="8"/>
      <c r="EZ61" s="8"/>
      <c r="FA61" s="8"/>
      <c r="FB61" s="8"/>
      <c r="FC61" s="8"/>
      <c r="FD61" s="8"/>
      <c r="FE61" s="8"/>
      <c r="FF61" s="8"/>
      <c r="FG61" s="8"/>
      <c r="FH61" s="8"/>
      <c r="FI61" s="8"/>
      <c r="FJ61" s="8"/>
      <c r="FK61" s="8"/>
      <c r="FL61" s="8"/>
      <c r="FM61" s="8"/>
      <c r="FN61" s="8"/>
      <c r="FO61" s="8"/>
      <c r="FP61" s="8"/>
      <c r="FQ61" s="8"/>
      <c r="FR61" s="8"/>
      <c r="FS61" s="8"/>
      <c r="FT61" s="8"/>
      <c r="FU61" s="8"/>
      <c r="FV61" s="8"/>
      <c r="FW61" s="8"/>
      <c r="FX61" s="8"/>
      <c r="FY61" s="8"/>
      <c r="FZ61" s="8"/>
      <c r="GA61" s="8"/>
      <c r="GB61" s="8"/>
      <c r="GC61" s="8"/>
      <c r="GD61" s="8"/>
      <c r="GE61" s="8"/>
      <c r="GF61" s="8"/>
      <c r="GG61" s="8"/>
      <c r="GH61" s="8"/>
      <c r="GI61" s="8"/>
      <c r="GJ61" s="8"/>
      <c r="GK61" s="8"/>
      <c r="GL61" s="8"/>
      <c r="GM61" s="8"/>
      <c r="GN61" s="8"/>
      <c r="GO61" s="8"/>
      <c r="GP61" s="8"/>
      <c r="GQ61" s="8"/>
      <c r="GR61" s="8"/>
      <c r="GS61" s="8"/>
      <c r="GT61" s="8"/>
      <c r="GU61" s="8"/>
      <c r="GV61" s="8"/>
      <c r="GW61" s="8"/>
      <c r="GX61" s="8"/>
      <c r="GY61" s="8"/>
      <c r="GZ61" s="8"/>
      <c r="HA61" s="8"/>
      <c r="HB61" s="8"/>
      <c r="HC61" s="8"/>
      <c r="HD61" s="8"/>
      <c r="HE61" s="8"/>
      <c r="HF61" s="8"/>
      <c r="HG61" s="8"/>
      <c r="HH61" s="8"/>
      <c r="HI61" s="8"/>
      <c r="HJ61" s="8"/>
      <c r="HK61" s="8"/>
      <c r="HL61" s="8"/>
      <c r="HM61" s="8"/>
    </row>
    <row r="62" spans="2:221" s="9" customFormat="1" ht="67.5" customHeight="1" x14ac:dyDescent="0.25">
      <c r="B62" s="186" t="s">
        <v>318</v>
      </c>
      <c r="C62" s="190" t="s">
        <v>319</v>
      </c>
      <c r="D62" s="191"/>
      <c r="E62" s="147">
        <f>J62+J63+J64</f>
        <v>240</v>
      </c>
      <c r="F62" s="79" t="s">
        <v>320</v>
      </c>
      <c r="G62" s="210" t="s">
        <v>321</v>
      </c>
      <c r="H62" s="184"/>
      <c r="I62" s="211"/>
      <c r="J62" s="81">
        <v>96</v>
      </c>
      <c r="K62" s="80"/>
      <c r="L62" s="212"/>
      <c r="M62" s="212"/>
      <c r="N62" s="212"/>
      <c r="O62" s="82"/>
      <c r="P62" s="3"/>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8"/>
      <c r="BU62" s="8"/>
      <c r="BV62" s="8"/>
      <c r="BW62" s="8"/>
      <c r="BX62" s="8"/>
      <c r="BY62" s="8"/>
      <c r="BZ62" s="8"/>
      <c r="CA62" s="8"/>
      <c r="CB62" s="8"/>
      <c r="CC62" s="8"/>
      <c r="CD62" s="8"/>
      <c r="CE62" s="8"/>
      <c r="CF62" s="8"/>
      <c r="CG62" s="8"/>
      <c r="CH62" s="8"/>
      <c r="CI62" s="8"/>
      <c r="CJ62" s="8"/>
      <c r="CK62" s="8"/>
      <c r="CL62" s="8"/>
      <c r="CM62" s="8"/>
      <c r="CN62" s="8"/>
      <c r="CO62" s="8"/>
      <c r="CP62" s="8"/>
      <c r="CQ62" s="8"/>
      <c r="CR62" s="8"/>
      <c r="CS62" s="8"/>
      <c r="CT62" s="8"/>
      <c r="CU62" s="8"/>
      <c r="CV62" s="8"/>
      <c r="CW62" s="8"/>
      <c r="CX62" s="8"/>
      <c r="CY62" s="8"/>
      <c r="CZ62" s="8"/>
      <c r="DA62" s="8"/>
      <c r="DB62" s="8"/>
      <c r="DC62" s="8"/>
      <c r="DD62" s="8"/>
      <c r="DE62" s="8"/>
      <c r="DF62" s="8"/>
      <c r="DG62" s="8"/>
      <c r="DH62" s="8"/>
      <c r="DI62" s="8"/>
      <c r="DJ62" s="8"/>
      <c r="DK62" s="8"/>
      <c r="DL62" s="8"/>
      <c r="DM62" s="8"/>
      <c r="DN62" s="8"/>
      <c r="DO62" s="8"/>
      <c r="DP62" s="8"/>
      <c r="DQ62" s="8"/>
      <c r="DR62" s="8"/>
      <c r="DS62" s="8"/>
      <c r="DT62" s="8"/>
      <c r="DU62" s="8"/>
      <c r="DV62" s="8"/>
      <c r="DW62" s="8"/>
      <c r="DX62" s="8"/>
      <c r="DY62" s="8"/>
      <c r="DZ62" s="8"/>
      <c r="EA62" s="8"/>
      <c r="EB62" s="8"/>
      <c r="EC62" s="8"/>
      <c r="ED62" s="8"/>
      <c r="EE62" s="8"/>
      <c r="EF62" s="8"/>
      <c r="EG62" s="8"/>
      <c r="EH62" s="8"/>
      <c r="EI62" s="8"/>
      <c r="EJ62" s="8"/>
      <c r="EK62" s="8"/>
      <c r="EL62" s="8"/>
      <c r="EM62" s="8"/>
      <c r="EN62" s="8"/>
      <c r="EO62" s="8"/>
      <c r="EP62" s="8"/>
      <c r="EQ62" s="8"/>
      <c r="ER62" s="8"/>
      <c r="ES62" s="8"/>
      <c r="ET62" s="8"/>
      <c r="EU62" s="8"/>
      <c r="EV62" s="8"/>
      <c r="EW62" s="8"/>
      <c r="EX62" s="8"/>
      <c r="EY62" s="8"/>
      <c r="EZ62" s="8"/>
      <c r="FA62" s="8"/>
      <c r="FB62" s="8"/>
      <c r="FC62" s="8"/>
      <c r="FD62" s="8"/>
      <c r="FE62" s="8"/>
      <c r="FF62" s="8"/>
      <c r="FG62" s="8"/>
      <c r="FH62" s="8"/>
      <c r="FI62" s="8"/>
      <c r="FJ62" s="8"/>
      <c r="FK62" s="8"/>
      <c r="FL62" s="8"/>
      <c r="FM62" s="8"/>
      <c r="FN62" s="8"/>
      <c r="FO62" s="8"/>
      <c r="FP62" s="8"/>
      <c r="FQ62" s="8"/>
      <c r="FR62" s="8"/>
      <c r="FS62" s="8"/>
      <c r="FT62" s="8"/>
      <c r="FU62" s="8"/>
      <c r="FV62" s="8"/>
      <c r="FW62" s="8"/>
      <c r="FX62" s="8"/>
      <c r="FY62" s="8"/>
      <c r="FZ62" s="8"/>
      <c r="GA62" s="8"/>
      <c r="GB62" s="8"/>
      <c r="GC62" s="8"/>
      <c r="GD62" s="8"/>
      <c r="GE62" s="8"/>
      <c r="GF62" s="8"/>
      <c r="GG62" s="8"/>
      <c r="GH62" s="8"/>
      <c r="GI62" s="8"/>
      <c r="GJ62" s="8"/>
      <c r="GK62" s="8"/>
      <c r="GL62" s="8"/>
      <c r="GM62" s="8"/>
      <c r="GN62" s="8"/>
      <c r="GO62" s="8"/>
      <c r="GP62" s="8"/>
      <c r="GQ62" s="8"/>
      <c r="GR62" s="8"/>
      <c r="GS62" s="8"/>
      <c r="GT62" s="8"/>
      <c r="GU62" s="8"/>
      <c r="GV62" s="8"/>
      <c r="GW62" s="8"/>
      <c r="GX62" s="8"/>
      <c r="GY62" s="8"/>
      <c r="GZ62" s="8"/>
      <c r="HA62" s="8"/>
      <c r="HB62" s="8"/>
      <c r="HC62" s="8"/>
      <c r="HD62" s="8"/>
      <c r="HE62" s="8"/>
      <c r="HF62" s="8"/>
      <c r="HG62" s="8"/>
      <c r="HH62" s="8"/>
      <c r="HI62" s="8"/>
      <c r="HJ62" s="8"/>
      <c r="HK62" s="8"/>
      <c r="HL62" s="8"/>
      <c r="HM62" s="8"/>
    </row>
    <row r="63" spans="2:221" s="9" customFormat="1" ht="67.5" customHeight="1" x14ac:dyDescent="0.25">
      <c r="B63" s="187"/>
      <c r="C63" s="192"/>
      <c r="D63" s="193"/>
      <c r="E63" s="148"/>
      <c r="F63" s="79" t="s">
        <v>324</v>
      </c>
      <c r="G63" s="210" t="s">
        <v>325</v>
      </c>
      <c r="H63" s="184"/>
      <c r="I63" s="211"/>
      <c r="J63" s="81">
        <v>48</v>
      </c>
      <c r="K63" s="80"/>
      <c r="L63" s="212"/>
      <c r="M63" s="212"/>
      <c r="N63" s="212"/>
      <c r="O63" s="82"/>
      <c r="P63" s="3"/>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c r="CN63" s="8"/>
      <c r="CO63" s="8"/>
      <c r="CP63" s="8"/>
      <c r="CQ63" s="8"/>
      <c r="CR63" s="8"/>
      <c r="CS63" s="8"/>
      <c r="CT63" s="8"/>
      <c r="CU63" s="8"/>
      <c r="CV63" s="8"/>
      <c r="CW63" s="8"/>
      <c r="CX63" s="8"/>
      <c r="CY63" s="8"/>
      <c r="CZ63" s="8"/>
      <c r="DA63" s="8"/>
      <c r="DB63" s="8"/>
      <c r="DC63" s="8"/>
      <c r="DD63" s="8"/>
      <c r="DE63" s="8"/>
      <c r="DF63" s="8"/>
      <c r="DG63" s="8"/>
      <c r="DH63" s="8"/>
      <c r="DI63" s="8"/>
      <c r="DJ63" s="8"/>
      <c r="DK63" s="8"/>
      <c r="DL63" s="8"/>
      <c r="DM63" s="8"/>
      <c r="DN63" s="8"/>
      <c r="DO63" s="8"/>
      <c r="DP63" s="8"/>
      <c r="DQ63" s="8"/>
      <c r="DR63" s="8"/>
      <c r="DS63" s="8"/>
      <c r="DT63" s="8"/>
      <c r="DU63" s="8"/>
      <c r="DV63" s="8"/>
      <c r="DW63" s="8"/>
      <c r="DX63" s="8"/>
      <c r="DY63" s="8"/>
      <c r="DZ63" s="8"/>
      <c r="EA63" s="8"/>
      <c r="EB63" s="8"/>
      <c r="EC63" s="8"/>
      <c r="ED63" s="8"/>
      <c r="EE63" s="8"/>
      <c r="EF63" s="8"/>
      <c r="EG63" s="8"/>
      <c r="EH63" s="8"/>
      <c r="EI63" s="8"/>
      <c r="EJ63" s="8"/>
      <c r="EK63" s="8"/>
      <c r="EL63" s="8"/>
      <c r="EM63" s="8"/>
      <c r="EN63" s="8"/>
      <c r="EO63" s="8"/>
      <c r="EP63" s="8"/>
      <c r="EQ63" s="8"/>
      <c r="ER63" s="8"/>
      <c r="ES63" s="8"/>
      <c r="ET63" s="8"/>
      <c r="EU63" s="8"/>
      <c r="EV63" s="8"/>
      <c r="EW63" s="8"/>
      <c r="EX63" s="8"/>
      <c r="EY63" s="8"/>
      <c r="EZ63" s="8"/>
      <c r="FA63" s="8"/>
      <c r="FB63" s="8"/>
      <c r="FC63" s="8"/>
      <c r="FD63" s="8"/>
      <c r="FE63" s="8"/>
      <c r="FF63" s="8"/>
      <c r="FG63" s="8"/>
      <c r="FH63" s="8"/>
      <c r="FI63" s="8"/>
      <c r="FJ63" s="8"/>
      <c r="FK63" s="8"/>
      <c r="FL63" s="8"/>
      <c r="FM63" s="8"/>
      <c r="FN63" s="8"/>
      <c r="FO63" s="8"/>
      <c r="FP63" s="8"/>
      <c r="FQ63" s="8"/>
      <c r="FR63" s="8"/>
      <c r="FS63" s="8"/>
      <c r="FT63" s="8"/>
      <c r="FU63" s="8"/>
      <c r="FV63" s="8"/>
      <c r="FW63" s="8"/>
      <c r="FX63" s="8"/>
      <c r="FY63" s="8"/>
      <c r="FZ63" s="8"/>
      <c r="GA63" s="8"/>
      <c r="GB63" s="8"/>
      <c r="GC63" s="8"/>
      <c r="GD63" s="8"/>
      <c r="GE63" s="8"/>
      <c r="GF63" s="8"/>
      <c r="GG63" s="8"/>
      <c r="GH63" s="8"/>
      <c r="GI63" s="8"/>
      <c r="GJ63" s="8"/>
      <c r="GK63" s="8"/>
      <c r="GL63" s="8"/>
      <c r="GM63" s="8"/>
      <c r="GN63" s="8"/>
      <c r="GO63" s="8"/>
      <c r="GP63" s="8"/>
      <c r="GQ63" s="8"/>
      <c r="GR63" s="8"/>
      <c r="GS63" s="8"/>
      <c r="GT63" s="8"/>
      <c r="GU63" s="8"/>
      <c r="GV63" s="8"/>
      <c r="GW63" s="8"/>
      <c r="GX63" s="8"/>
      <c r="GY63" s="8"/>
      <c r="GZ63" s="8"/>
      <c r="HA63" s="8"/>
      <c r="HB63" s="8"/>
      <c r="HC63" s="8"/>
      <c r="HD63" s="8"/>
      <c r="HE63" s="8"/>
      <c r="HF63" s="8"/>
      <c r="HG63" s="8"/>
      <c r="HH63" s="8"/>
      <c r="HI63" s="8"/>
      <c r="HJ63" s="8"/>
      <c r="HK63" s="8"/>
      <c r="HL63" s="8"/>
      <c r="HM63" s="8"/>
    </row>
    <row r="64" spans="2:221" s="9" customFormat="1" ht="67.5" customHeight="1" x14ac:dyDescent="0.25">
      <c r="B64" s="187"/>
      <c r="C64" s="194"/>
      <c r="D64" s="195"/>
      <c r="E64" s="149"/>
      <c r="F64" s="79" t="s">
        <v>326</v>
      </c>
      <c r="G64" s="210" t="s">
        <v>327</v>
      </c>
      <c r="H64" s="184"/>
      <c r="I64" s="211"/>
      <c r="J64" s="81">
        <v>96</v>
      </c>
      <c r="K64" s="80"/>
      <c r="L64" s="212"/>
      <c r="M64" s="212"/>
      <c r="N64" s="212"/>
      <c r="O64" s="82"/>
      <c r="P64" s="3"/>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c r="CN64" s="8"/>
      <c r="CO64" s="8"/>
      <c r="CP64" s="8"/>
      <c r="CQ64" s="8"/>
      <c r="CR64" s="8"/>
      <c r="CS64" s="8"/>
      <c r="CT64" s="8"/>
      <c r="CU64" s="8"/>
      <c r="CV64" s="8"/>
      <c r="CW64" s="8"/>
      <c r="CX64" s="8"/>
      <c r="CY64" s="8"/>
      <c r="CZ64" s="8"/>
      <c r="DA64" s="8"/>
      <c r="DB64" s="8"/>
      <c r="DC64" s="8"/>
      <c r="DD64" s="8"/>
      <c r="DE64" s="8"/>
      <c r="DF64" s="8"/>
      <c r="DG64" s="8"/>
      <c r="DH64" s="8"/>
      <c r="DI64" s="8"/>
      <c r="DJ64" s="8"/>
      <c r="DK64" s="8"/>
      <c r="DL64" s="8"/>
      <c r="DM64" s="8"/>
      <c r="DN64" s="8"/>
      <c r="DO64" s="8"/>
      <c r="DP64" s="8"/>
      <c r="DQ64" s="8"/>
      <c r="DR64" s="8"/>
      <c r="DS64" s="8"/>
      <c r="DT64" s="8"/>
      <c r="DU64" s="8"/>
      <c r="DV64" s="8"/>
      <c r="DW64" s="8"/>
      <c r="DX64" s="8"/>
      <c r="DY64" s="8"/>
      <c r="DZ64" s="8"/>
      <c r="EA64" s="8"/>
      <c r="EB64" s="8"/>
      <c r="EC64" s="8"/>
      <c r="ED64" s="8"/>
      <c r="EE64" s="8"/>
      <c r="EF64" s="8"/>
      <c r="EG64" s="8"/>
      <c r="EH64" s="8"/>
      <c r="EI64" s="8"/>
      <c r="EJ64" s="8"/>
      <c r="EK64" s="8"/>
      <c r="EL64" s="8"/>
      <c r="EM64" s="8"/>
      <c r="EN64" s="8"/>
      <c r="EO64" s="8"/>
      <c r="EP64" s="8"/>
      <c r="EQ64" s="8"/>
      <c r="ER64" s="8"/>
      <c r="ES64" s="8"/>
      <c r="ET64" s="8"/>
      <c r="EU64" s="8"/>
      <c r="EV64" s="8"/>
      <c r="EW64" s="8"/>
      <c r="EX64" s="8"/>
      <c r="EY64" s="8"/>
      <c r="EZ64" s="8"/>
      <c r="FA64" s="8"/>
      <c r="FB64" s="8"/>
      <c r="FC64" s="8"/>
      <c r="FD64" s="8"/>
      <c r="FE64" s="8"/>
      <c r="FF64" s="8"/>
      <c r="FG64" s="8"/>
      <c r="FH64" s="8"/>
      <c r="FI64" s="8"/>
      <c r="FJ64" s="8"/>
      <c r="FK64" s="8"/>
      <c r="FL64" s="8"/>
      <c r="FM64" s="8"/>
      <c r="FN64" s="8"/>
      <c r="FO64" s="8"/>
      <c r="FP64" s="8"/>
      <c r="FQ64" s="8"/>
      <c r="FR64" s="8"/>
      <c r="FS64" s="8"/>
      <c r="FT64" s="8"/>
      <c r="FU64" s="8"/>
      <c r="FV64" s="8"/>
      <c r="FW64" s="8"/>
      <c r="FX64" s="8"/>
      <c r="FY64" s="8"/>
      <c r="FZ64" s="8"/>
      <c r="GA64" s="8"/>
      <c r="GB64" s="8"/>
      <c r="GC64" s="8"/>
      <c r="GD64" s="8"/>
      <c r="GE64" s="8"/>
      <c r="GF64" s="8"/>
      <c r="GG64" s="8"/>
      <c r="GH64" s="8"/>
      <c r="GI64" s="8"/>
      <c r="GJ64" s="8"/>
      <c r="GK64" s="8"/>
      <c r="GL64" s="8"/>
      <c r="GM64" s="8"/>
      <c r="GN64" s="8"/>
      <c r="GO64" s="8"/>
      <c r="GP64" s="8"/>
      <c r="GQ64" s="8"/>
      <c r="GR64" s="8"/>
      <c r="GS64" s="8"/>
      <c r="GT64" s="8"/>
      <c r="GU64" s="8"/>
      <c r="GV64" s="8"/>
      <c r="GW64" s="8"/>
      <c r="GX64" s="8"/>
      <c r="GY64" s="8"/>
      <c r="GZ64" s="8"/>
      <c r="HA64" s="8"/>
      <c r="HB64" s="8"/>
      <c r="HC64" s="8"/>
      <c r="HD64" s="8"/>
      <c r="HE64" s="8"/>
      <c r="HF64" s="8"/>
      <c r="HG64" s="8"/>
      <c r="HH64" s="8"/>
      <c r="HI64" s="8"/>
      <c r="HJ64" s="8"/>
      <c r="HK64" s="8"/>
      <c r="HL64" s="8"/>
      <c r="HM64" s="8"/>
    </row>
    <row r="65" spans="2:221" s="9" customFormat="1" ht="67.5" customHeight="1" x14ac:dyDescent="0.25">
      <c r="B65" s="200" t="s">
        <v>328</v>
      </c>
      <c r="C65" s="202" t="s">
        <v>329</v>
      </c>
      <c r="D65" s="199"/>
      <c r="E65" s="85">
        <v>48</v>
      </c>
      <c r="F65" s="83" t="s">
        <v>324</v>
      </c>
      <c r="G65" s="205" t="s">
        <v>330</v>
      </c>
      <c r="H65" s="196"/>
      <c r="I65" s="197"/>
      <c r="J65" s="85">
        <v>96</v>
      </c>
      <c r="K65" s="84"/>
      <c r="L65" s="206"/>
      <c r="M65" s="206"/>
      <c r="N65" s="206"/>
      <c r="O65" s="86"/>
      <c r="P65" s="3"/>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row>
    <row r="66" spans="2:221" s="9" customFormat="1" ht="67.5" customHeight="1" x14ac:dyDescent="0.25">
      <c r="B66" s="200"/>
      <c r="C66" s="203"/>
      <c r="D66" s="204"/>
      <c r="E66" s="150">
        <v>48</v>
      </c>
      <c r="F66" s="83"/>
      <c r="G66" s="205"/>
      <c r="H66" s="196"/>
      <c r="I66" s="197"/>
      <c r="J66" s="85"/>
      <c r="K66" s="150" t="s">
        <v>331</v>
      </c>
      <c r="L66" s="206" t="s">
        <v>332</v>
      </c>
      <c r="M66" s="206"/>
      <c r="N66" s="206"/>
      <c r="O66" s="86">
        <v>12</v>
      </c>
      <c r="P66" s="3"/>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8"/>
      <c r="CA66" s="8"/>
      <c r="CB66" s="8"/>
      <c r="CC66" s="8"/>
      <c r="CD66" s="8"/>
      <c r="CE66" s="8"/>
      <c r="CF66" s="8"/>
      <c r="CG66" s="8"/>
      <c r="CH66" s="8"/>
      <c r="CI66" s="8"/>
      <c r="CJ66" s="8"/>
      <c r="CK66" s="8"/>
      <c r="CL66" s="8"/>
      <c r="CM66" s="8"/>
      <c r="CN66" s="8"/>
      <c r="CO66" s="8"/>
      <c r="CP66" s="8"/>
      <c r="CQ66" s="8"/>
      <c r="CR66" s="8"/>
      <c r="CS66" s="8"/>
      <c r="CT66" s="8"/>
      <c r="CU66" s="8"/>
      <c r="CV66" s="8"/>
      <c r="CW66" s="8"/>
      <c r="CX66" s="8"/>
      <c r="CY66" s="8"/>
      <c r="CZ66" s="8"/>
      <c r="DA66" s="8"/>
      <c r="DB66" s="8"/>
      <c r="DC66" s="8"/>
      <c r="DD66" s="8"/>
      <c r="DE66" s="8"/>
      <c r="DF66" s="8"/>
      <c r="DG66" s="8"/>
      <c r="DH66" s="8"/>
      <c r="DI66" s="8"/>
      <c r="DJ66" s="8"/>
      <c r="DK66" s="8"/>
      <c r="DL66" s="8"/>
      <c r="DM66" s="8"/>
      <c r="DN66" s="8"/>
      <c r="DO66" s="8"/>
      <c r="DP66" s="8"/>
      <c r="DQ66" s="8"/>
      <c r="DR66" s="8"/>
      <c r="DS66" s="8"/>
      <c r="DT66" s="8"/>
      <c r="DU66" s="8"/>
      <c r="DV66" s="8"/>
      <c r="DW66" s="8"/>
      <c r="DX66" s="8"/>
      <c r="DY66" s="8"/>
      <c r="DZ66" s="8"/>
      <c r="EA66" s="8"/>
      <c r="EB66" s="8"/>
      <c r="EC66" s="8"/>
      <c r="ED66" s="8"/>
      <c r="EE66" s="8"/>
      <c r="EF66" s="8"/>
      <c r="EG66" s="8"/>
      <c r="EH66" s="8"/>
      <c r="EI66" s="8"/>
      <c r="EJ66" s="8"/>
      <c r="EK66" s="8"/>
      <c r="EL66" s="8"/>
      <c r="EM66" s="8"/>
      <c r="EN66" s="8"/>
      <c r="EO66" s="8"/>
      <c r="EP66" s="8"/>
      <c r="EQ66" s="8"/>
      <c r="ER66" s="8"/>
      <c r="ES66" s="8"/>
      <c r="ET66" s="8"/>
      <c r="EU66" s="8"/>
      <c r="EV66" s="8"/>
      <c r="EW66" s="8"/>
      <c r="EX66" s="8"/>
      <c r="EY66" s="8"/>
      <c r="EZ66" s="8"/>
      <c r="FA66" s="8"/>
      <c r="FB66" s="8"/>
      <c r="FC66" s="8"/>
      <c r="FD66" s="8"/>
      <c r="FE66" s="8"/>
      <c r="FF66" s="8"/>
      <c r="FG66" s="8"/>
      <c r="FH66" s="8"/>
      <c r="FI66" s="8"/>
      <c r="FJ66" s="8"/>
      <c r="FK66" s="8"/>
      <c r="FL66" s="8"/>
      <c r="FM66" s="8"/>
      <c r="FN66" s="8"/>
      <c r="FO66" s="8"/>
      <c r="FP66" s="8"/>
      <c r="FQ66" s="8"/>
      <c r="FR66" s="8"/>
      <c r="FS66" s="8"/>
      <c r="FT66" s="8"/>
      <c r="FU66" s="8"/>
      <c r="FV66" s="8"/>
      <c r="FW66" s="8"/>
      <c r="FX66" s="8"/>
      <c r="FY66" s="8"/>
      <c r="FZ66" s="8"/>
      <c r="GA66" s="8"/>
      <c r="GB66" s="8"/>
      <c r="GC66" s="8"/>
      <c r="GD66" s="8"/>
      <c r="GE66" s="8"/>
      <c r="GF66" s="8"/>
      <c r="GG66" s="8"/>
      <c r="GH66" s="8"/>
      <c r="GI66" s="8"/>
      <c r="GJ66" s="8"/>
      <c r="GK66" s="8"/>
      <c r="GL66" s="8"/>
      <c r="GM66" s="8"/>
      <c r="GN66" s="8"/>
      <c r="GO66" s="8"/>
      <c r="GP66" s="8"/>
      <c r="GQ66" s="8"/>
      <c r="GR66" s="8"/>
      <c r="GS66" s="8"/>
      <c r="GT66" s="8"/>
      <c r="GU66" s="8"/>
      <c r="GV66" s="8"/>
      <c r="GW66" s="8"/>
      <c r="GX66" s="8"/>
      <c r="GY66" s="8"/>
      <c r="GZ66" s="8"/>
      <c r="HA66" s="8"/>
      <c r="HB66" s="8"/>
      <c r="HC66" s="8"/>
      <c r="HD66" s="8"/>
      <c r="HE66" s="8"/>
      <c r="HF66" s="8"/>
      <c r="HG66" s="8"/>
      <c r="HH66" s="8"/>
      <c r="HI66" s="8"/>
      <c r="HJ66" s="8"/>
      <c r="HK66" s="8"/>
      <c r="HL66" s="8"/>
      <c r="HM66" s="8"/>
    </row>
    <row r="67" spans="2:221" s="9" customFormat="1" ht="67.5" customHeight="1" x14ac:dyDescent="0.25">
      <c r="B67" s="200"/>
      <c r="C67" s="203"/>
      <c r="D67" s="204"/>
      <c r="E67" s="151"/>
      <c r="F67" s="83"/>
      <c r="G67" s="205"/>
      <c r="H67" s="196"/>
      <c r="I67" s="197"/>
      <c r="J67" s="85"/>
      <c r="K67" s="151"/>
      <c r="L67" s="206" t="s">
        <v>333</v>
      </c>
      <c r="M67" s="206"/>
      <c r="N67" s="206"/>
      <c r="O67" s="86">
        <v>12</v>
      </c>
      <c r="P67" s="3"/>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c r="CD67" s="8"/>
      <c r="CE67" s="8"/>
      <c r="CF67" s="8"/>
      <c r="CG67" s="8"/>
      <c r="CH67" s="8"/>
      <c r="CI67" s="8"/>
      <c r="CJ67" s="8"/>
      <c r="CK67" s="8"/>
      <c r="CL67" s="8"/>
      <c r="CM67" s="8"/>
      <c r="CN67" s="8"/>
      <c r="CO67" s="8"/>
      <c r="CP67" s="8"/>
      <c r="CQ67" s="8"/>
      <c r="CR67" s="8"/>
      <c r="CS67" s="8"/>
      <c r="CT67" s="8"/>
      <c r="CU67" s="8"/>
      <c r="CV67" s="8"/>
      <c r="CW67" s="8"/>
      <c r="CX67" s="8"/>
      <c r="CY67" s="8"/>
      <c r="CZ67" s="8"/>
      <c r="DA67" s="8"/>
      <c r="DB67" s="8"/>
      <c r="DC67" s="8"/>
      <c r="DD67" s="8"/>
      <c r="DE67" s="8"/>
      <c r="DF67" s="8"/>
      <c r="DG67" s="8"/>
      <c r="DH67" s="8"/>
      <c r="DI67" s="8"/>
      <c r="DJ67" s="8"/>
      <c r="DK67" s="8"/>
      <c r="DL67" s="8"/>
      <c r="DM67" s="8"/>
      <c r="DN67" s="8"/>
      <c r="DO67" s="8"/>
      <c r="DP67" s="8"/>
      <c r="DQ67" s="8"/>
      <c r="DR67" s="8"/>
      <c r="DS67" s="8"/>
      <c r="DT67" s="8"/>
      <c r="DU67" s="8"/>
      <c r="DV67" s="8"/>
      <c r="DW67" s="8"/>
      <c r="DX67" s="8"/>
      <c r="DY67" s="8"/>
      <c r="DZ67" s="8"/>
      <c r="EA67" s="8"/>
      <c r="EB67" s="8"/>
      <c r="EC67" s="8"/>
      <c r="ED67" s="8"/>
      <c r="EE67" s="8"/>
      <c r="EF67" s="8"/>
      <c r="EG67" s="8"/>
      <c r="EH67" s="8"/>
      <c r="EI67" s="8"/>
      <c r="EJ67" s="8"/>
      <c r="EK67" s="8"/>
      <c r="EL67" s="8"/>
      <c r="EM67" s="8"/>
      <c r="EN67" s="8"/>
      <c r="EO67" s="8"/>
      <c r="EP67" s="8"/>
      <c r="EQ67" s="8"/>
      <c r="ER67" s="8"/>
      <c r="ES67" s="8"/>
      <c r="ET67" s="8"/>
      <c r="EU67" s="8"/>
      <c r="EV67" s="8"/>
      <c r="EW67" s="8"/>
      <c r="EX67" s="8"/>
      <c r="EY67" s="8"/>
      <c r="EZ67" s="8"/>
      <c r="FA67" s="8"/>
      <c r="FB67" s="8"/>
      <c r="FC67" s="8"/>
      <c r="FD67" s="8"/>
      <c r="FE67" s="8"/>
      <c r="FF67" s="8"/>
      <c r="FG67" s="8"/>
      <c r="FH67" s="8"/>
      <c r="FI67" s="8"/>
      <c r="FJ67" s="8"/>
      <c r="FK67" s="8"/>
      <c r="FL67" s="8"/>
      <c r="FM67" s="8"/>
      <c r="FN67" s="8"/>
      <c r="FO67" s="8"/>
      <c r="FP67" s="8"/>
      <c r="FQ67" s="8"/>
      <c r="FR67" s="8"/>
      <c r="FS67" s="8"/>
      <c r="FT67" s="8"/>
      <c r="FU67" s="8"/>
      <c r="FV67" s="8"/>
      <c r="FW67" s="8"/>
      <c r="FX67" s="8"/>
      <c r="FY67" s="8"/>
      <c r="FZ67" s="8"/>
      <c r="GA67" s="8"/>
      <c r="GB67" s="8"/>
      <c r="GC67" s="8"/>
      <c r="GD67" s="8"/>
      <c r="GE67" s="8"/>
      <c r="GF67" s="8"/>
      <c r="GG67" s="8"/>
      <c r="GH67" s="8"/>
      <c r="GI67" s="8"/>
      <c r="GJ67" s="8"/>
      <c r="GK67" s="8"/>
      <c r="GL67" s="8"/>
      <c r="GM67" s="8"/>
      <c r="GN67" s="8"/>
      <c r="GO67" s="8"/>
      <c r="GP67" s="8"/>
      <c r="GQ67" s="8"/>
      <c r="GR67" s="8"/>
      <c r="GS67" s="8"/>
      <c r="GT67" s="8"/>
      <c r="GU67" s="8"/>
      <c r="GV67" s="8"/>
      <c r="GW67" s="8"/>
      <c r="GX67" s="8"/>
      <c r="GY67" s="8"/>
      <c r="GZ67" s="8"/>
      <c r="HA67" s="8"/>
      <c r="HB67" s="8"/>
      <c r="HC67" s="8"/>
      <c r="HD67" s="8"/>
      <c r="HE67" s="8"/>
      <c r="HF67" s="8"/>
      <c r="HG67" s="8"/>
      <c r="HH67" s="8"/>
      <c r="HI67" s="8"/>
      <c r="HJ67" s="8"/>
      <c r="HK67" s="8"/>
      <c r="HL67" s="8"/>
      <c r="HM67" s="8"/>
    </row>
    <row r="68" spans="2:221" s="9" customFormat="1" ht="67.5" customHeight="1" x14ac:dyDescent="0.25">
      <c r="B68" s="200"/>
      <c r="C68" s="203"/>
      <c r="D68" s="204"/>
      <c r="E68" s="151"/>
      <c r="F68" s="83"/>
      <c r="G68" s="205"/>
      <c r="H68" s="196"/>
      <c r="I68" s="197"/>
      <c r="J68" s="85"/>
      <c r="K68" s="151"/>
      <c r="L68" s="206" t="s">
        <v>334</v>
      </c>
      <c r="M68" s="206"/>
      <c r="N68" s="206"/>
      <c r="O68" s="86">
        <v>12</v>
      </c>
      <c r="P68" s="3"/>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c r="CI68" s="8"/>
      <c r="CJ68" s="8"/>
      <c r="CK68" s="8"/>
      <c r="CL68" s="8"/>
      <c r="CM68" s="8"/>
      <c r="CN68" s="8"/>
      <c r="CO68" s="8"/>
      <c r="CP68" s="8"/>
      <c r="CQ68" s="8"/>
      <c r="CR68" s="8"/>
      <c r="CS68" s="8"/>
      <c r="CT68" s="8"/>
      <c r="CU68" s="8"/>
      <c r="CV68" s="8"/>
      <c r="CW68" s="8"/>
      <c r="CX68" s="8"/>
      <c r="CY68" s="8"/>
      <c r="CZ68" s="8"/>
      <c r="DA68" s="8"/>
      <c r="DB68" s="8"/>
      <c r="DC68" s="8"/>
      <c r="DD68" s="8"/>
      <c r="DE68" s="8"/>
      <c r="DF68" s="8"/>
      <c r="DG68" s="8"/>
      <c r="DH68" s="8"/>
      <c r="DI68" s="8"/>
      <c r="DJ68" s="8"/>
      <c r="DK68" s="8"/>
      <c r="DL68" s="8"/>
      <c r="DM68" s="8"/>
      <c r="DN68" s="8"/>
      <c r="DO68" s="8"/>
      <c r="DP68" s="8"/>
      <c r="DQ68" s="8"/>
      <c r="DR68" s="8"/>
      <c r="DS68" s="8"/>
      <c r="DT68" s="8"/>
      <c r="DU68" s="8"/>
      <c r="DV68" s="8"/>
      <c r="DW68" s="8"/>
      <c r="DX68" s="8"/>
      <c r="DY68" s="8"/>
      <c r="DZ68" s="8"/>
      <c r="EA68" s="8"/>
      <c r="EB68" s="8"/>
      <c r="EC68" s="8"/>
      <c r="ED68" s="8"/>
      <c r="EE68" s="8"/>
      <c r="EF68" s="8"/>
      <c r="EG68" s="8"/>
      <c r="EH68" s="8"/>
      <c r="EI68" s="8"/>
      <c r="EJ68" s="8"/>
      <c r="EK68" s="8"/>
      <c r="EL68" s="8"/>
      <c r="EM68" s="8"/>
      <c r="EN68" s="8"/>
      <c r="EO68" s="8"/>
      <c r="EP68" s="8"/>
      <c r="EQ68" s="8"/>
      <c r="ER68" s="8"/>
      <c r="ES68" s="8"/>
      <c r="ET68" s="8"/>
      <c r="EU68" s="8"/>
      <c r="EV68" s="8"/>
      <c r="EW68" s="8"/>
      <c r="EX68" s="8"/>
      <c r="EY68" s="8"/>
      <c r="EZ68" s="8"/>
      <c r="FA68" s="8"/>
      <c r="FB68" s="8"/>
      <c r="FC68" s="8"/>
      <c r="FD68" s="8"/>
      <c r="FE68" s="8"/>
      <c r="FF68" s="8"/>
      <c r="FG68" s="8"/>
      <c r="FH68" s="8"/>
      <c r="FI68" s="8"/>
      <c r="FJ68" s="8"/>
      <c r="FK68" s="8"/>
      <c r="FL68" s="8"/>
      <c r="FM68" s="8"/>
      <c r="FN68" s="8"/>
      <c r="FO68" s="8"/>
      <c r="FP68" s="8"/>
      <c r="FQ68" s="8"/>
      <c r="FR68" s="8"/>
      <c r="FS68" s="8"/>
      <c r="FT68" s="8"/>
      <c r="FU68" s="8"/>
      <c r="FV68" s="8"/>
      <c r="FW68" s="8"/>
      <c r="FX68" s="8"/>
      <c r="FY68" s="8"/>
      <c r="FZ68" s="8"/>
      <c r="GA68" s="8"/>
      <c r="GB68" s="8"/>
      <c r="GC68" s="8"/>
      <c r="GD68" s="8"/>
      <c r="GE68" s="8"/>
      <c r="GF68" s="8"/>
      <c r="GG68" s="8"/>
      <c r="GH68" s="8"/>
      <c r="GI68" s="8"/>
      <c r="GJ68" s="8"/>
      <c r="GK68" s="8"/>
      <c r="GL68" s="8"/>
      <c r="GM68" s="8"/>
      <c r="GN68" s="8"/>
      <c r="GO68" s="8"/>
      <c r="GP68" s="8"/>
      <c r="GQ68" s="8"/>
      <c r="GR68" s="8"/>
      <c r="GS68" s="8"/>
      <c r="GT68" s="8"/>
      <c r="GU68" s="8"/>
      <c r="GV68" s="8"/>
      <c r="GW68" s="8"/>
      <c r="GX68" s="8"/>
      <c r="GY68" s="8"/>
      <c r="GZ68" s="8"/>
      <c r="HA68" s="8"/>
      <c r="HB68" s="8"/>
      <c r="HC68" s="8"/>
      <c r="HD68" s="8"/>
      <c r="HE68" s="8"/>
      <c r="HF68" s="8"/>
      <c r="HG68" s="8"/>
      <c r="HH68" s="8"/>
      <c r="HI68" s="8"/>
      <c r="HJ68" s="8"/>
      <c r="HK68" s="8"/>
      <c r="HL68" s="8"/>
      <c r="HM68" s="8"/>
    </row>
    <row r="69" spans="2:221" s="9" customFormat="1" ht="67.5" customHeight="1" x14ac:dyDescent="0.25">
      <c r="B69" s="200"/>
      <c r="C69" s="203"/>
      <c r="D69" s="204"/>
      <c r="E69" s="152"/>
      <c r="F69" s="89"/>
      <c r="G69" s="153"/>
      <c r="H69" s="198"/>
      <c r="I69" s="199"/>
      <c r="J69" s="87"/>
      <c r="K69" s="151"/>
      <c r="L69" s="206" t="s">
        <v>335</v>
      </c>
      <c r="M69" s="206"/>
      <c r="N69" s="206"/>
      <c r="O69" s="86">
        <v>12</v>
      </c>
      <c r="P69" s="3"/>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c r="CN69" s="8"/>
      <c r="CO69" s="8"/>
      <c r="CP69" s="8"/>
      <c r="CQ69" s="8"/>
      <c r="CR69" s="8"/>
      <c r="CS69" s="8"/>
      <c r="CT69" s="8"/>
      <c r="CU69" s="8"/>
      <c r="CV69" s="8"/>
      <c r="CW69" s="8"/>
      <c r="CX69" s="8"/>
      <c r="CY69" s="8"/>
      <c r="CZ69" s="8"/>
      <c r="DA69" s="8"/>
      <c r="DB69" s="8"/>
      <c r="DC69" s="8"/>
      <c r="DD69" s="8"/>
      <c r="DE69" s="8"/>
      <c r="DF69" s="8"/>
      <c r="DG69" s="8"/>
      <c r="DH69" s="8"/>
      <c r="DI69" s="8"/>
      <c r="DJ69" s="8"/>
      <c r="DK69" s="8"/>
      <c r="DL69" s="8"/>
      <c r="DM69" s="8"/>
      <c r="DN69" s="8"/>
      <c r="DO69" s="8"/>
      <c r="DP69" s="8"/>
      <c r="DQ69" s="8"/>
      <c r="DR69" s="8"/>
      <c r="DS69" s="8"/>
      <c r="DT69" s="8"/>
      <c r="DU69" s="8"/>
      <c r="DV69" s="8"/>
      <c r="DW69" s="8"/>
      <c r="DX69" s="8"/>
      <c r="DY69" s="8"/>
      <c r="DZ69" s="8"/>
      <c r="EA69" s="8"/>
      <c r="EB69" s="8"/>
      <c r="EC69" s="8"/>
      <c r="ED69" s="8"/>
      <c r="EE69" s="8"/>
      <c r="EF69" s="8"/>
      <c r="EG69" s="8"/>
      <c r="EH69" s="8"/>
      <c r="EI69" s="8"/>
      <c r="EJ69" s="8"/>
      <c r="EK69" s="8"/>
      <c r="EL69" s="8"/>
      <c r="EM69" s="8"/>
      <c r="EN69" s="8"/>
      <c r="EO69" s="8"/>
      <c r="EP69" s="8"/>
      <c r="EQ69" s="8"/>
      <c r="ER69" s="8"/>
      <c r="ES69" s="8"/>
      <c r="ET69" s="8"/>
      <c r="EU69" s="8"/>
      <c r="EV69" s="8"/>
      <c r="EW69" s="8"/>
      <c r="EX69" s="8"/>
      <c r="EY69" s="8"/>
      <c r="EZ69" s="8"/>
      <c r="FA69" s="8"/>
      <c r="FB69" s="8"/>
      <c r="FC69" s="8"/>
      <c r="FD69" s="8"/>
      <c r="FE69" s="8"/>
      <c r="FF69" s="8"/>
      <c r="FG69" s="8"/>
      <c r="FH69" s="8"/>
      <c r="FI69" s="8"/>
      <c r="FJ69" s="8"/>
      <c r="FK69" s="8"/>
      <c r="FL69" s="8"/>
      <c r="FM69" s="8"/>
      <c r="FN69" s="8"/>
      <c r="FO69" s="8"/>
      <c r="FP69" s="8"/>
      <c r="FQ69" s="8"/>
      <c r="FR69" s="8"/>
      <c r="FS69" s="8"/>
      <c r="FT69" s="8"/>
      <c r="FU69" s="8"/>
      <c r="FV69" s="8"/>
      <c r="FW69" s="8"/>
      <c r="FX69" s="8"/>
      <c r="FY69" s="8"/>
      <c r="FZ69" s="8"/>
      <c r="GA69" s="8"/>
      <c r="GB69" s="8"/>
      <c r="GC69" s="8"/>
      <c r="GD69" s="8"/>
      <c r="GE69" s="8"/>
      <c r="GF69" s="8"/>
      <c r="GG69" s="8"/>
      <c r="GH69" s="8"/>
      <c r="GI69" s="8"/>
      <c r="GJ69" s="8"/>
      <c r="GK69" s="8"/>
      <c r="GL69" s="8"/>
      <c r="GM69" s="8"/>
      <c r="GN69" s="8"/>
      <c r="GO69" s="8"/>
      <c r="GP69" s="8"/>
      <c r="GQ69" s="8"/>
      <c r="GR69" s="8"/>
      <c r="GS69" s="8"/>
      <c r="GT69" s="8"/>
      <c r="GU69" s="8"/>
      <c r="GV69" s="8"/>
      <c r="GW69" s="8"/>
      <c r="GX69" s="8"/>
      <c r="GY69" s="8"/>
      <c r="GZ69" s="8"/>
      <c r="HA69" s="8"/>
      <c r="HB69" s="8"/>
      <c r="HC69" s="8"/>
      <c r="HD69" s="8"/>
      <c r="HE69" s="8"/>
      <c r="HF69" s="8"/>
      <c r="HG69" s="8"/>
      <c r="HH69" s="8"/>
      <c r="HI69" s="8"/>
      <c r="HJ69" s="8"/>
      <c r="HK69" s="8"/>
      <c r="HL69" s="8"/>
      <c r="HM69" s="8"/>
    </row>
    <row r="70" spans="2:221" s="9" customFormat="1" ht="67.5" customHeight="1" x14ac:dyDescent="0.25">
      <c r="B70" s="200"/>
      <c r="C70" s="203"/>
      <c r="D70" s="204"/>
      <c r="E70" s="153">
        <v>48</v>
      </c>
      <c r="F70" s="116"/>
      <c r="G70" s="156"/>
      <c r="H70" s="156"/>
      <c r="I70" s="156"/>
      <c r="J70" s="88"/>
      <c r="K70" s="156" t="s">
        <v>336</v>
      </c>
      <c r="L70" s="197" t="s">
        <v>337</v>
      </c>
      <c r="M70" s="206"/>
      <c r="N70" s="206"/>
      <c r="O70" s="86">
        <v>12</v>
      </c>
      <c r="P70" s="3"/>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c r="CI70" s="8"/>
      <c r="CJ70" s="8"/>
      <c r="CK70" s="8"/>
      <c r="CL70" s="8"/>
      <c r="CM70" s="8"/>
      <c r="CN70" s="8"/>
      <c r="CO70" s="8"/>
      <c r="CP70" s="8"/>
      <c r="CQ70" s="8"/>
      <c r="CR70" s="8"/>
      <c r="CS70" s="8"/>
      <c r="CT70" s="8"/>
      <c r="CU70" s="8"/>
      <c r="CV70" s="8"/>
      <c r="CW70" s="8"/>
      <c r="CX70" s="8"/>
      <c r="CY70" s="8"/>
      <c r="CZ70" s="8"/>
      <c r="DA70" s="8"/>
      <c r="DB70" s="8"/>
      <c r="DC70" s="8"/>
      <c r="DD70" s="8"/>
      <c r="DE70" s="8"/>
      <c r="DF70" s="8"/>
      <c r="DG70" s="8"/>
      <c r="DH70" s="8"/>
      <c r="DI70" s="8"/>
      <c r="DJ70" s="8"/>
      <c r="DK70" s="8"/>
      <c r="DL70" s="8"/>
      <c r="DM70" s="8"/>
      <c r="DN70" s="8"/>
      <c r="DO70" s="8"/>
      <c r="DP70" s="8"/>
      <c r="DQ70" s="8"/>
      <c r="DR70" s="8"/>
      <c r="DS70" s="8"/>
      <c r="DT70" s="8"/>
      <c r="DU70" s="8"/>
      <c r="DV70" s="8"/>
      <c r="DW70" s="8"/>
      <c r="DX70" s="8"/>
      <c r="DY70" s="8"/>
      <c r="DZ70" s="8"/>
      <c r="EA70" s="8"/>
      <c r="EB70" s="8"/>
      <c r="EC70" s="8"/>
      <c r="ED70" s="8"/>
      <c r="EE70" s="8"/>
      <c r="EF70" s="8"/>
      <c r="EG70" s="8"/>
      <c r="EH70" s="8"/>
      <c r="EI70" s="8"/>
      <c r="EJ70" s="8"/>
      <c r="EK70" s="8"/>
      <c r="EL70" s="8"/>
      <c r="EM70" s="8"/>
      <c r="EN70" s="8"/>
      <c r="EO70" s="8"/>
      <c r="EP70" s="8"/>
      <c r="EQ70" s="8"/>
      <c r="ER70" s="8"/>
      <c r="ES70" s="8"/>
      <c r="ET70" s="8"/>
      <c r="EU70" s="8"/>
      <c r="EV70" s="8"/>
      <c r="EW70" s="8"/>
      <c r="EX70" s="8"/>
      <c r="EY70" s="8"/>
      <c r="EZ70" s="8"/>
      <c r="FA70" s="8"/>
      <c r="FB70" s="8"/>
      <c r="FC70" s="8"/>
      <c r="FD70" s="8"/>
      <c r="FE70" s="8"/>
      <c r="FF70" s="8"/>
      <c r="FG70" s="8"/>
      <c r="FH70" s="8"/>
      <c r="FI70" s="8"/>
      <c r="FJ70" s="8"/>
      <c r="FK70" s="8"/>
      <c r="FL70" s="8"/>
      <c r="FM70" s="8"/>
      <c r="FN70" s="8"/>
      <c r="FO70" s="8"/>
      <c r="FP70" s="8"/>
      <c r="FQ70" s="8"/>
      <c r="FR70" s="8"/>
      <c r="FS70" s="8"/>
      <c r="FT70" s="8"/>
      <c r="FU70" s="8"/>
      <c r="FV70" s="8"/>
      <c r="FW70" s="8"/>
      <c r="FX70" s="8"/>
      <c r="FY70" s="8"/>
      <c r="FZ70" s="8"/>
      <c r="GA70" s="8"/>
      <c r="GB70" s="8"/>
      <c r="GC70" s="8"/>
      <c r="GD70" s="8"/>
      <c r="GE70" s="8"/>
      <c r="GF70" s="8"/>
      <c r="GG70" s="8"/>
      <c r="GH70" s="8"/>
      <c r="GI70" s="8"/>
      <c r="GJ70" s="8"/>
      <c r="GK70" s="8"/>
      <c r="GL70" s="8"/>
      <c r="GM70" s="8"/>
      <c r="GN70" s="8"/>
      <c r="GO70" s="8"/>
      <c r="GP70" s="8"/>
      <c r="GQ70" s="8"/>
      <c r="GR70" s="8"/>
      <c r="GS70" s="8"/>
      <c r="GT70" s="8"/>
      <c r="GU70" s="8"/>
      <c r="GV70" s="8"/>
      <c r="GW70" s="8"/>
      <c r="GX70" s="8"/>
      <c r="GY70" s="8"/>
      <c r="GZ70" s="8"/>
      <c r="HA70" s="8"/>
      <c r="HB70" s="8"/>
      <c r="HC70" s="8"/>
      <c r="HD70" s="8"/>
      <c r="HE70" s="8"/>
      <c r="HF70" s="8"/>
      <c r="HG70" s="8"/>
      <c r="HH70" s="8"/>
      <c r="HI70" s="8"/>
      <c r="HJ70" s="8"/>
      <c r="HK70" s="8"/>
      <c r="HL70" s="8"/>
      <c r="HM70" s="8"/>
    </row>
    <row r="71" spans="2:221" s="9" customFormat="1" ht="67.5" customHeight="1" x14ac:dyDescent="0.25">
      <c r="B71" s="200"/>
      <c r="C71" s="203"/>
      <c r="D71" s="204"/>
      <c r="E71" s="154"/>
      <c r="F71" s="116"/>
      <c r="G71" s="156"/>
      <c r="H71" s="156"/>
      <c r="I71" s="156"/>
      <c r="J71" s="88"/>
      <c r="K71" s="156"/>
      <c r="L71" s="196" t="s">
        <v>338</v>
      </c>
      <c r="M71" s="196"/>
      <c r="N71" s="197"/>
      <c r="O71" s="86">
        <v>12</v>
      </c>
      <c r="P71" s="3"/>
      <c r="Q71" s="8"/>
      <c r="R71" s="8"/>
      <c r="S71" s="8"/>
      <c r="T71" s="8"/>
      <c r="U71" s="8"/>
      <c r="V71" s="8"/>
      <c r="W71" s="8"/>
      <c r="X71" s="8"/>
      <c r="Y71" s="8"/>
      <c r="Z71" s="8"/>
      <c r="AA71" s="8"/>
      <c r="AB71" s="8"/>
      <c r="AC71" s="8"/>
      <c r="AD71" s="8"/>
      <c r="AE71" s="8"/>
      <c r="AF71" s="8"/>
      <c r="AG71" s="8"/>
      <c r="AH71" s="8"/>
      <c r="AI71" s="8"/>
      <c r="AJ71" s="8"/>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c r="CE71" s="8"/>
      <c r="CF71" s="8"/>
      <c r="CG71" s="8"/>
      <c r="CH71" s="8"/>
      <c r="CI71" s="8"/>
      <c r="CJ71" s="8"/>
      <c r="CK71" s="8"/>
      <c r="CL71" s="8"/>
      <c r="CM71" s="8"/>
      <c r="CN71" s="8"/>
      <c r="CO71" s="8"/>
      <c r="CP71" s="8"/>
      <c r="CQ71" s="8"/>
      <c r="CR71" s="8"/>
      <c r="CS71" s="8"/>
      <c r="CT71" s="8"/>
      <c r="CU71" s="8"/>
      <c r="CV71" s="8"/>
      <c r="CW71" s="8"/>
      <c r="CX71" s="8"/>
      <c r="CY71" s="8"/>
      <c r="CZ71" s="8"/>
      <c r="DA71" s="8"/>
      <c r="DB71" s="8"/>
      <c r="DC71" s="8"/>
      <c r="DD71" s="8"/>
      <c r="DE71" s="8"/>
      <c r="DF71" s="8"/>
      <c r="DG71" s="8"/>
      <c r="DH71" s="8"/>
      <c r="DI71" s="8"/>
      <c r="DJ71" s="8"/>
      <c r="DK71" s="8"/>
      <c r="DL71" s="8"/>
      <c r="DM71" s="8"/>
      <c r="DN71" s="8"/>
      <c r="DO71" s="8"/>
      <c r="DP71" s="8"/>
      <c r="DQ71" s="8"/>
      <c r="DR71" s="8"/>
      <c r="DS71" s="8"/>
      <c r="DT71" s="8"/>
      <c r="DU71" s="8"/>
      <c r="DV71" s="8"/>
      <c r="DW71" s="8"/>
      <c r="DX71" s="8"/>
      <c r="DY71" s="8"/>
      <c r="DZ71" s="8"/>
      <c r="EA71" s="8"/>
      <c r="EB71" s="8"/>
      <c r="EC71" s="8"/>
      <c r="ED71" s="8"/>
      <c r="EE71" s="8"/>
      <c r="EF71" s="8"/>
      <c r="EG71" s="8"/>
      <c r="EH71" s="8"/>
      <c r="EI71" s="8"/>
      <c r="EJ71" s="8"/>
      <c r="EK71" s="8"/>
      <c r="EL71" s="8"/>
      <c r="EM71" s="8"/>
      <c r="EN71" s="8"/>
      <c r="EO71" s="8"/>
      <c r="EP71" s="8"/>
      <c r="EQ71" s="8"/>
      <c r="ER71" s="8"/>
      <c r="ES71" s="8"/>
      <c r="ET71" s="8"/>
      <c r="EU71" s="8"/>
      <c r="EV71" s="8"/>
      <c r="EW71" s="8"/>
      <c r="EX71" s="8"/>
      <c r="EY71" s="8"/>
      <c r="EZ71" s="8"/>
      <c r="FA71" s="8"/>
      <c r="FB71" s="8"/>
      <c r="FC71" s="8"/>
      <c r="FD71" s="8"/>
      <c r="FE71" s="8"/>
      <c r="FF71" s="8"/>
      <c r="FG71" s="8"/>
      <c r="FH71" s="8"/>
      <c r="FI71" s="8"/>
      <c r="FJ71" s="8"/>
      <c r="FK71" s="8"/>
      <c r="FL71" s="8"/>
      <c r="FM71" s="8"/>
      <c r="FN71" s="8"/>
      <c r="FO71" s="8"/>
      <c r="FP71" s="8"/>
      <c r="FQ71" s="8"/>
      <c r="FR71" s="8"/>
      <c r="FS71" s="8"/>
      <c r="FT71" s="8"/>
      <c r="FU71" s="8"/>
      <c r="FV71" s="8"/>
      <c r="FW71" s="8"/>
      <c r="FX71" s="8"/>
      <c r="FY71" s="8"/>
      <c r="FZ71" s="8"/>
      <c r="GA71" s="8"/>
      <c r="GB71" s="8"/>
      <c r="GC71" s="8"/>
      <c r="GD71" s="8"/>
      <c r="GE71" s="8"/>
      <c r="GF71" s="8"/>
      <c r="GG71" s="8"/>
      <c r="GH71" s="8"/>
      <c r="GI71" s="8"/>
      <c r="GJ71" s="8"/>
      <c r="GK71" s="8"/>
      <c r="GL71" s="8"/>
      <c r="GM71" s="8"/>
      <c r="GN71" s="8"/>
      <c r="GO71" s="8"/>
      <c r="GP71" s="8"/>
      <c r="GQ71" s="8"/>
      <c r="GR71" s="8"/>
      <c r="GS71" s="8"/>
      <c r="GT71" s="8"/>
      <c r="GU71" s="8"/>
      <c r="GV71" s="8"/>
      <c r="GW71" s="8"/>
      <c r="GX71" s="8"/>
      <c r="GY71" s="8"/>
      <c r="GZ71" s="8"/>
      <c r="HA71" s="8"/>
      <c r="HB71" s="8"/>
      <c r="HC71" s="8"/>
      <c r="HD71" s="8"/>
      <c r="HE71" s="8"/>
      <c r="HF71" s="8"/>
      <c r="HG71" s="8"/>
      <c r="HH71" s="8"/>
      <c r="HI71" s="8"/>
      <c r="HJ71" s="8"/>
      <c r="HK71" s="8"/>
      <c r="HL71" s="8"/>
      <c r="HM71" s="8"/>
    </row>
    <row r="72" spans="2:221" s="9" customFormat="1" ht="67.5" customHeight="1" x14ac:dyDescent="0.25">
      <c r="B72" s="200"/>
      <c r="C72" s="203"/>
      <c r="D72" s="204"/>
      <c r="E72" s="154"/>
      <c r="F72" s="116"/>
      <c r="G72" s="156"/>
      <c r="H72" s="156"/>
      <c r="I72" s="156"/>
      <c r="J72" s="88"/>
      <c r="K72" s="156"/>
      <c r="L72" s="196" t="s">
        <v>339</v>
      </c>
      <c r="M72" s="196"/>
      <c r="N72" s="197"/>
      <c r="O72" s="86">
        <v>12</v>
      </c>
      <c r="P72" s="3"/>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c r="CI72" s="8"/>
      <c r="CJ72" s="8"/>
      <c r="CK72" s="8"/>
      <c r="CL72" s="8"/>
      <c r="CM72" s="8"/>
      <c r="CN72" s="8"/>
      <c r="CO72" s="8"/>
      <c r="CP72" s="8"/>
      <c r="CQ72" s="8"/>
      <c r="CR72" s="8"/>
      <c r="CS72" s="8"/>
      <c r="CT72" s="8"/>
      <c r="CU72" s="8"/>
      <c r="CV72" s="8"/>
      <c r="CW72" s="8"/>
      <c r="CX72" s="8"/>
      <c r="CY72" s="8"/>
      <c r="CZ72" s="8"/>
      <c r="DA72" s="8"/>
      <c r="DB72" s="8"/>
      <c r="DC72" s="8"/>
      <c r="DD72" s="8"/>
      <c r="DE72" s="8"/>
      <c r="DF72" s="8"/>
      <c r="DG72" s="8"/>
      <c r="DH72" s="8"/>
      <c r="DI72" s="8"/>
      <c r="DJ72" s="8"/>
      <c r="DK72" s="8"/>
      <c r="DL72" s="8"/>
      <c r="DM72" s="8"/>
      <c r="DN72" s="8"/>
      <c r="DO72" s="8"/>
      <c r="DP72" s="8"/>
      <c r="DQ72" s="8"/>
      <c r="DR72" s="8"/>
      <c r="DS72" s="8"/>
      <c r="DT72" s="8"/>
      <c r="DU72" s="8"/>
      <c r="DV72" s="8"/>
      <c r="DW72" s="8"/>
      <c r="DX72" s="8"/>
      <c r="DY72" s="8"/>
      <c r="DZ72" s="8"/>
      <c r="EA72" s="8"/>
      <c r="EB72" s="8"/>
      <c r="EC72" s="8"/>
      <c r="ED72" s="8"/>
      <c r="EE72" s="8"/>
      <c r="EF72" s="8"/>
      <c r="EG72" s="8"/>
      <c r="EH72" s="8"/>
      <c r="EI72" s="8"/>
      <c r="EJ72" s="8"/>
      <c r="EK72" s="8"/>
      <c r="EL72" s="8"/>
      <c r="EM72" s="8"/>
      <c r="EN72" s="8"/>
      <c r="EO72" s="8"/>
      <c r="EP72" s="8"/>
      <c r="EQ72" s="8"/>
      <c r="ER72" s="8"/>
      <c r="ES72" s="8"/>
      <c r="ET72" s="8"/>
      <c r="EU72" s="8"/>
      <c r="EV72" s="8"/>
      <c r="EW72" s="8"/>
      <c r="EX72" s="8"/>
      <c r="EY72" s="8"/>
      <c r="EZ72" s="8"/>
      <c r="FA72" s="8"/>
      <c r="FB72" s="8"/>
      <c r="FC72" s="8"/>
      <c r="FD72" s="8"/>
      <c r="FE72" s="8"/>
      <c r="FF72" s="8"/>
      <c r="FG72" s="8"/>
      <c r="FH72" s="8"/>
      <c r="FI72" s="8"/>
      <c r="FJ72" s="8"/>
      <c r="FK72" s="8"/>
      <c r="FL72" s="8"/>
      <c r="FM72" s="8"/>
      <c r="FN72" s="8"/>
      <c r="FO72" s="8"/>
      <c r="FP72" s="8"/>
      <c r="FQ72" s="8"/>
      <c r="FR72" s="8"/>
      <c r="FS72" s="8"/>
      <c r="FT72" s="8"/>
      <c r="FU72" s="8"/>
      <c r="FV72" s="8"/>
      <c r="FW72" s="8"/>
      <c r="FX72" s="8"/>
      <c r="FY72" s="8"/>
      <c r="FZ72" s="8"/>
      <c r="GA72" s="8"/>
      <c r="GB72" s="8"/>
      <c r="GC72" s="8"/>
      <c r="GD72" s="8"/>
      <c r="GE72" s="8"/>
      <c r="GF72" s="8"/>
      <c r="GG72" s="8"/>
      <c r="GH72" s="8"/>
      <c r="GI72" s="8"/>
      <c r="GJ72" s="8"/>
      <c r="GK72" s="8"/>
      <c r="GL72" s="8"/>
      <c r="GM72" s="8"/>
      <c r="GN72" s="8"/>
      <c r="GO72" s="8"/>
      <c r="GP72" s="8"/>
      <c r="GQ72" s="8"/>
      <c r="GR72" s="8"/>
      <c r="GS72" s="8"/>
      <c r="GT72" s="8"/>
      <c r="GU72" s="8"/>
      <c r="GV72" s="8"/>
      <c r="GW72" s="8"/>
      <c r="GX72" s="8"/>
      <c r="GY72" s="8"/>
      <c r="GZ72" s="8"/>
      <c r="HA72" s="8"/>
      <c r="HB72" s="8"/>
      <c r="HC72" s="8"/>
      <c r="HD72" s="8"/>
      <c r="HE72" s="8"/>
      <c r="HF72" s="8"/>
      <c r="HG72" s="8"/>
      <c r="HH72" s="8"/>
      <c r="HI72" s="8"/>
      <c r="HJ72" s="8"/>
      <c r="HK72" s="8"/>
      <c r="HL72" s="8"/>
      <c r="HM72" s="8"/>
    </row>
    <row r="73" spans="2:221" s="9" customFormat="1" ht="67.5" customHeight="1" x14ac:dyDescent="0.25">
      <c r="B73" s="201"/>
      <c r="C73" s="203"/>
      <c r="D73" s="204"/>
      <c r="E73" s="155"/>
      <c r="F73" s="116"/>
      <c r="G73" s="156"/>
      <c r="H73" s="156"/>
      <c r="I73" s="156"/>
      <c r="J73" s="88"/>
      <c r="K73" s="156"/>
      <c r="L73" s="198" t="s">
        <v>340</v>
      </c>
      <c r="M73" s="198"/>
      <c r="N73" s="199"/>
      <c r="O73" s="86">
        <v>12</v>
      </c>
      <c r="P73" s="3"/>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c r="CI73" s="8"/>
      <c r="CJ73" s="8"/>
      <c r="CK73" s="8"/>
      <c r="CL73" s="8"/>
      <c r="CM73" s="8"/>
      <c r="CN73" s="8"/>
      <c r="CO73" s="8"/>
      <c r="CP73" s="8"/>
      <c r="CQ73" s="8"/>
      <c r="CR73" s="8"/>
      <c r="CS73" s="8"/>
      <c r="CT73" s="8"/>
      <c r="CU73" s="8"/>
      <c r="CV73" s="8"/>
      <c r="CW73" s="8"/>
      <c r="CX73" s="8"/>
      <c r="CY73" s="8"/>
      <c r="CZ73" s="8"/>
      <c r="DA73" s="8"/>
      <c r="DB73" s="8"/>
      <c r="DC73" s="8"/>
      <c r="DD73" s="8"/>
      <c r="DE73" s="8"/>
      <c r="DF73" s="8"/>
      <c r="DG73" s="8"/>
      <c r="DH73" s="8"/>
      <c r="DI73" s="8"/>
      <c r="DJ73" s="8"/>
      <c r="DK73" s="8"/>
      <c r="DL73" s="8"/>
      <c r="DM73" s="8"/>
      <c r="DN73" s="8"/>
      <c r="DO73" s="8"/>
      <c r="DP73" s="8"/>
      <c r="DQ73" s="8"/>
      <c r="DR73" s="8"/>
      <c r="DS73" s="8"/>
      <c r="DT73" s="8"/>
      <c r="DU73" s="8"/>
      <c r="DV73" s="8"/>
      <c r="DW73" s="8"/>
      <c r="DX73" s="8"/>
      <c r="DY73" s="8"/>
      <c r="DZ73" s="8"/>
      <c r="EA73" s="8"/>
      <c r="EB73" s="8"/>
      <c r="EC73" s="8"/>
      <c r="ED73" s="8"/>
      <c r="EE73" s="8"/>
      <c r="EF73" s="8"/>
      <c r="EG73" s="8"/>
      <c r="EH73" s="8"/>
      <c r="EI73" s="8"/>
      <c r="EJ73" s="8"/>
      <c r="EK73" s="8"/>
      <c r="EL73" s="8"/>
      <c r="EM73" s="8"/>
      <c r="EN73" s="8"/>
      <c r="EO73" s="8"/>
      <c r="EP73" s="8"/>
      <c r="EQ73" s="8"/>
      <c r="ER73" s="8"/>
      <c r="ES73" s="8"/>
      <c r="ET73" s="8"/>
      <c r="EU73" s="8"/>
      <c r="EV73" s="8"/>
      <c r="EW73" s="8"/>
      <c r="EX73" s="8"/>
      <c r="EY73" s="8"/>
      <c r="EZ73" s="8"/>
      <c r="FA73" s="8"/>
      <c r="FB73" s="8"/>
      <c r="FC73" s="8"/>
      <c r="FD73" s="8"/>
      <c r="FE73" s="8"/>
      <c r="FF73" s="8"/>
      <c r="FG73" s="8"/>
      <c r="FH73" s="8"/>
      <c r="FI73" s="8"/>
      <c r="FJ73" s="8"/>
      <c r="FK73" s="8"/>
      <c r="FL73" s="8"/>
      <c r="FM73" s="8"/>
      <c r="FN73" s="8"/>
      <c r="FO73" s="8"/>
      <c r="FP73" s="8"/>
      <c r="FQ73" s="8"/>
      <c r="FR73" s="8"/>
      <c r="FS73" s="8"/>
      <c r="FT73" s="8"/>
      <c r="FU73" s="8"/>
      <c r="FV73" s="8"/>
      <c r="FW73" s="8"/>
      <c r="FX73" s="8"/>
      <c r="FY73" s="8"/>
      <c r="FZ73" s="8"/>
      <c r="GA73" s="8"/>
      <c r="GB73" s="8"/>
      <c r="GC73" s="8"/>
      <c r="GD73" s="8"/>
      <c r="GE73" s="8"/>
      <c r="GF73" s="8"/>
      <c r="GG73" s="8"/>
      <c r="GH73" s="8"/>
      <c r="GI73" s="8"/>
      <c r="GJ73" s="8"/>
      <c r="GK73" s="8"/>
      <c r="GL73" s="8"/>
      <c r="GM73" s="8"/>
      <c r="GN73" s="8"/>
      <c r="GO73" s="8"/>
      <c r="GP73" s="8"/>
      <c r="GQ73" s="8"/>
      <c r="GR73" s="8"/>
      <c r="GS73" s="8"/>
      <c r="GT73" s="8"/>
      <c r="GU73" s="8"/>
      <c r="GV73" s="8"/>
      <c r="GW73" s="8"/>
      <c r="GX73" s="8"/>
      <c r="GY73" s="8"/>
      <c r="GZ73" s="8"/>
      <c r="HA73" s="8"/>
      <c r="HB73" s="8"/>
      <c r="HC73" s="8"/>
      <c r="HD73" s="8"/>
      <c r="HE73" s="8"/>
      <c r="HF73" s="8"/>
      <c r="HG73" s="8"/>
      <c r="HH73" s="8"/>
      <c r="HI73" s="8"/>
      <c r="HJ73" s="8"/>
      <c r="HK73" s="8"/>
      <c r="HL73" s="8"/>
      <c r="HM73" s="8"/>
    </row>
    <row r="74" spans="2:221" s="9" customFormat="1" ht="67.5" customHeight="1" x14ac:dyDescent="0.25">
      <c r="B74" s="162" t="s">
        <v>341</v>
      </c>
      <c r="C74" s="165" t="s">
        <v>342</v>
      </c>
      <c r="D74" s="166"/>
      <c r="E74" s="158">
        <v>192</v>
      </c>
      <c r="F74" s="112"/>
      <c r="G74" s="157"/>
      <c r="H74" s="157"/>
      <c r="I74" s="157"/>
      <c r="J74" s="112"/>
      <c r="K74" s="157" t="s">
        <v>343</v>
      </c>
      <c r="L74" s="171" t="s">
        <v>344</v>
      </c>
      <c r="M74" s="172"/>
      <c r="N74" s="173"/>
      <c r="O74" s="82">
        <f>E74/6</f>
        <v>32</v>
      </c>
      <c r="P74" s="3"/>
      <c r="Q74" s="8"/>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c r="CI74" s="8"/>
      <c r="CJ74" s="8"/>
      <c r="CK74" s="8"/>
      <c r="CL74" s="8"/>
      <c r="CM74" s="8"/>
      <c r="CN74" s="8"/>
      <c r="CO74" s="8"/>
      <c r="CP74" s="8"/>
      <c r="CQ74" s="8"/>
      <c r="CR74" s="8"/>
      <c r="CS74" s="8"/>
      <c r="CT74" s="8"/>
      <c r="CU74" s="8"/>
      <c r="CV74" s="8"/>
      <c r="CW74" s="8"/>
      <c r="CX74" s="8"/>
      <c r="CY74" s="8"/>
      <c r="CZ74" s="8"/>
      <c r="DA74" s="8"/>
      <c r="DB74" s="8"/>
      <c r="DC74" s="8"/>
      <c r="DD74" s="8"/>
      <c r="DE74" s="8"/>
      <c r="DF74" s="8"/>
      <c r="DG74" s="8"/>
      <c r="DH74" s="8"/>
      <c r="DI74" s="8"/>
      <c r="DJ74" s="8"/>
      <c r="DK74" s="8"/>
      <c r="DL74" s="8"/>
      <c r="DM74" s="8"/>
      <c r="DN74" s="8"/>
      <c r="DO74" s="8"/>
      <c r="DP74" s="8"/>
      <c r="DQ74" s="8"/>
      <c r="DR74" s="8"/>
      <c r="DS74" s="8"/>
      <c r="DT74" s="8"/>
      <c r="DU74" s="8"/>
      <c r="DV74" s="8"/>
      <c r="DW74" s="8"/>
      <c r="DX74" s="8"/>
      <c r="DY74" s="8"/>
      <c r="DZ74" s="8"/>
      <c r="EA74" s="8"/>
      <c r="EB74" s="8"/>
      <c r="EC74" s="8"/>
      <c r="ED74" s="8"/>
      <c r="EE74" s="8"/>
      <c r="EF74" s="8"/>
      <c r="EG74" s="8"/>
      <c r="EH74" s="8"/>
      <c r="EI74" s="8"/>
      <c r="EJ74" s="8"/>
      <c r="EK74" s="8"/>
      <c r="EL74" s="8"/>
      <c r="EM74" s="8"/>
      <c r="EN74" s="8"/>
      <c r="EO74" s="8"/>
      <c r="EP74" s="8"/>
      <c r="EQ74" s="8"/>
      <c r="ER74" s="8"/>
      <c r="ES74" s="8"/>
      <c r="ET74" s="8"/>
      <c r="EU74" s="8"/>
      <c r="EV74" s="8"/>
      <c r="EW74" s="8"/>
      <c r="EX74" s="8"/>
      <c r="EY74" s="8"/>
      <c r="EZ74" s="8"/>
      <c r="FA74" s="8"/>
      <c r="FB74" s="8"/>
      <c r="FC74" s="8"/>
      <c r="FD74" s="8"/>
      <c r="FE74" s="8"/>
      <c r="FF74" s="8"/>
      <c r="FG74" s="8"/>
      <c r="FH74" s="8"/>
      <c r="FI74" s="8"/>
      <c r="FJ74" s="8"/>
      <c r="FK74" s="8"/>
      <c r="FL74" s="8"/>
      <c r="FM74" s="8"/>
      <c r="FN74" s="8"/>
      <c r="FO74" s="8"/>
      <c r="FP74" s="8"/>
      <c r="FQ74" s="8"/>
      <c r="FR74" s="8"/>
      <c r="FS74" s="8"/>
      <c r="FT74" s="8"/>
      <c r="FU74" s="8"/>
      <c r="FV74" s="8"/>
      <c r="FW74" s="8"/>
      <c r="FX74" s="8"/>
      <c r="FY74" s="8"/>
      <c r="FZ74" s="8"/>
      <c r="GA74" s="8"/>
      <c r="GB74" s="8"/>
      <c r="GC74" s="8"/>
      <c r="GD74" s="8"/>
      <c r="GE74" s="8"/>
      <c r="GF74" s="8"/>
      <c r="GG74" s="8"/>
      <c r="GH74" s="8"/>
      <c r="GI74" s="8"/>
      <c r="GJ74" s="8"/>
      <c r="GK74" s="8"/>
      <c r="GL74" s="8"/>
      <c r="GM74" s="8"/>
      <c r="GN74" s="8"/>
      <c r="GO74" s="8"/>
      <c r="GP74" s="8"/>
      <c r="GQ74" s="8"/>
      <c r="GR74" s="8"/>
      <c r="GS74" s="8"/>
      <c r="GT74" s="8"/>
      <c r="GU74" s="8"/>
      <c r="GV74" s="8"/>
      <c r="GW74" s="8"/>
      <c r="GX74" s="8"/>
      <c r="GY74" s="8"/>
      <c r="GZ74" s="8"/>
      <c r="HA74" s="8"/>
      <c r="HB74" s="8"/>
      <c r="HC74" s="8"/>
      <c r="HD74" s="8"/>
      <c r="HE74" s="8"/>
      <c r="HF74" s="8"/>
      <c r="HG74" s="8"/>
      <c r="HH74" s="8"/>
      <c r="HI74" s="8"/>
      <c r="HJ74" s="8"/>
      <c r="HK74" s="8"/>
      <c r="HL74" s="8"/>
      <c r="HM74" s="8"/>
    </row>
    <row r="75" spans="2:221" s="9" customFormat="1" ht="67.5" customHeight="1" x14ac:dyDescent="0.25">
      <c r="B75" s="163"/>
      <c r="C75" s="167"/>
      <c r="D75" s="168"/>
      <c r="E75" s="159"/>
      <c r="F75" s="112"/>
      <c r="G75" s="157"/>
      <c r="H75" s="157"/>
      <c r="I75" s="157"/>
      <c r="J75" s="112"/>
      <c r="K75" s="157"/>
      <c r="L75" s="171" t="s">
        <v>349</v>
      </c>
      <c r="M75" s="172"/>
      <c r="N75" s="173"/>
      <c r="O75" s="82">
        <v>32</v>
      </c>
      <c r="P75" s="3"/>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row>
    <row r="76" spans="2:221" s="9" customFormat="1" ht="67.5" customHeight="1" x14ac:dyDescent="0.25">
      <c r="B76" s="163"/>
      <c r="C76" s="167"/>
      <c r="D76" s="168"/>
      <c r="E76" s="159"/>
      <c r="F76" s="108"/>
      <c r="G76" s="157"/>
      <c r="H76" s="157"/>
      <c r="I76" s="157"/>
      <c r="J76" s="112"/>
      <c r="K76" s="157"/>
      <c r="L76" s="171" t="s">
        <v>350</v>
      </c>
      <c r="M76" s="172" t="s">
        <v>345</v>
      </c>
      <c r="N76" s="173" t="s">
        <v>345</v>
      </c>
      <c r="O76" s="111">
        <v>32</v>
      </c>
      <c r="P76" s="3"/>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c r="CI76" s="8"/>
      <c r="CJ76" s="8"/>
      <c r="CK76" s="8"/>
      <c r="CL76" s="8"/>
      <c r="CM76" s="8"/>
      <c r="CN76" s="8"/>
      <c r="CO76" s="8"/>
      <c r="CP76" s="8"/>
      <c r="CQ76" s="8"/>
      <c r="CR76" s="8"/>
      <c r="CS76" s="8"/>
      <c r="CT76" s="8"/>
      <c r="CU76" s="8"/>
      <c r="CV76" s="8"/>
      <c r="CW76" s="8"/>
      <c r="CX76" s="8"/>
      <c r="CY76" s="8"/>
      <c r="CZ76" s="8"/>
      <c r="DA76" s="8"/>
      <c r="DB76" s="8"/>
      <c r="DC76" s="8"/>
      <c r="DD76" s="8"/>
      <c r="DE76" s="8"/>
      <c r="DF76" s="8"/>
      <c r="DG76" s="8"/>
      <c r="DH76" s="8"/>
      <c r="DI76" s="8"/>
      <c r="DJ76" s="8"/>
      <c r="DK76" s="8"/>
      <c r="DL76" s="8"/>
      <c r="DM76" s="8"/>
      <c r="DN76" s="8"/>
      <c r="DO76" s="8"/>
      <c r="DP76" s="8"/>
      <c r="DQ76" s="8"/>
      <c r="DR76" s="8"/>
      <c r="DS76" s="8"/>
      <c r="DT76" s="8"/>
      <c r="DU76" s="8"/>
      <c r="DV76" s="8"/>
      <c r="DW76" s="8"/>
      <c r="DX76" s="8"/>
      <c r="DY76" s="8"/>
      <c r="DZ76" s="8"/>
      <c r="EA76" s="8"/>
      <c r="EB76" s="8"/>
      <c r="EC76" s="8"/>
      <c r="ED76" s="8"/>
      <c r="EE76" s="8"/>
      <c r="EF76" s="8"/>
      <c r="EG76" s="8"/>
      <c r="EH76" s="8"/>
      <c r="EI76" s="8"/>
      <c r="EJ76" s="8"/>
      <c r="EK76" s="8"/>
      <c r="EL76" s="8"/>
      <c r="EM76" s="8"/>
      <c r="EN76" s="8"/>
      <c r="EO76" s="8"/>
      <c r="EP76" s="8"/>
      <c r="EQ76" s="8"/>
      <c r="ER76" s="8"/>
      <c r="ES76" s="8"/>
      <c r="ET76" s="8"/>
      <c r="EU76" s="8"/>
      <c r="EV76" s="8"/>
      <c r="EW76" s="8"/>
      <c r="EX76" s="8"/>
      <c r="EY76" s="8"/>
      <c r="EZ76" s="8"/>
      <c r="FA76" s="8"/>
      <c r="FB76" s="8"/>
      <c r="FC76" s="8"/>
      <c r="FD76" s="8"/>
      <c r="FE76" s="8"/>
      <c r="FF76" s="8"/>
      <c r="FG76" s="8"/>
      <c r="FH76" s="8"/>
      <c r="FI76" s="8"/>
      <c r="FJ76" s="8"/>
      <c r="FK76" s="8"/>
      <c r="FL76" s="8"/>
      <c r="FM76" s="8"/>
      <c r="FN76" s="8"/>
      <c r="FO76" s="8"/>
      <c r="FP76" s="8"/>
      <c r="FQ76" s="8"/>
      <c r="FR76" s="8"/>
      <c r="FS76" s="8"/>
      <c r="FT76" s="8"/>
      <c r="FU76" s="8"/>
      <c r="FV76" s="8"/>
      <c r="FW76" s="8"/>
      <c r="FX76" s="8"/>
      <c r="FY76" s="8"/>
      <c r="FZ76" s="8"/>
      <c r="GA76" s="8"/>
      <c r="GB76" s="8"/>
      <c r="GC76" s="8"/>
      <c r="GD76" s="8"/>
      <c r="GE76" s="8"/>
      <c r="GF76" s="8"/>
      <c r="GG76" s="8"/>
      <c r="GH76" s="8"/>
      <c r="GI76" s="8"/>
      <c r="GJ76" s="8"/>
      <c r="GK76" s="8"/>
      <c r="GL76" s="8"/>
      <c r="GM76" s="8"/>
      <c r="GN76" s="8"/>
      <c r="GO76" s="8"/>
      <c r="GP76" s="8"/>
      <c r="GQ76" s="8"/>
      <c r="GR76" s="8"/>
      <c r="GS76" s="8"/>
      <c r="GT76" s="8"/>
      <c r="GU76" s="8"/>
      <c r="GV76" s="8"/>
      <c r="GW76" s="8"/>
      <c r="GX76" s="8"/>
      <c r="GY76" s="8"/>
      <c r="GZ76" s="8"/>
      <c r="HA76" s="8"/>
      <c r="HB76" s="8"/>
      <c r="HC76" s="8"/>
      <c r="HD76" s="8"/>
      <c r="HE76" s="8"/>
      <c r="HF76" s="8"/>
      <c r="HG76" s="8"/>
      <c r="HH76" s="8"/>
      <c r="HI76" s="8"/>
      <c r="HJ76" s="8"/>
      <c r="HK76" s="8"/>
      <c r="HL76" s="8"/>
      <c r="HM76" s="8"/>
    </row>
    <row r="77" spans="2:221" s="9" customFormat="1" ht="67.5" customHeight="1" x14ac:dyDescent="0.25">
      <c r="B77" s="163"/>
      <c r="C77" s="167"/>
      <c r="D77" s="168"/>
      <c r="E77" s="159"/>
      <c r="F77" s="108"/>
      <c r="G77" s="157"/>
      <c r="H77" s="157"/>
      <c r="I77" s="157"/>
      <c r="J77" s="112"/>
      <c r="K77" s="157"/>
      <c r="L77" s="171" t="s">
        <v>351</v>
      </c>
      <c r="M77" s="172" t="s">
        <v>346</v>
      </c>
      <c r="N77" s="173" t="s">
        <v>346</v>
      </c>
      <c r="O77" s="111">
        <v>32</v>
      </c>
      <c r="P77" s="3"/>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c r="CN77" s="8"/>
      <c r="CO77" s="8"/>
      <c r="CP77" s="8"/>
      <c r="CQ77" s="8"/>
      <c r="CR77" s="8"/>
      <c r="CS77" s="8"/>
      <c r="CT77" s="8"/>
      <c r="CU77" s="8"/>
      <c r="CV77" s="8"/>
      <c r="CW77" s="8"/>
      <c r="CX77" s="8"/>
      <c r="CY77" s="8"/>
      <c r="CZ77" s="8"/>
      <c r="DA77" s="8"/>
      <c r="DB77" s="8"/>
      <c r="DC77" s="8"/>
      <c r="DD77" s="8"/>
      <c r="DE77" s="8"/>
      <c r="DF77" s="8"/>
      <c r="DG77" s="8"/>
      <c r="DH77" s="8"/>
      <c r="DI77" s="8"/>
      <c r="DJ77" s="8"/>
      <c r="DK77" s="8"/>
      <c r="DL77" s="8"/>
      <c r="DM77" s="8"/>
      <c r="DN77" s="8"/>
      <c r="DO77" s="8"/>
      <c r="DP77" s="8"/>
      <c r="DQ77" s="8"/>
      <c r="DR77" s="8"/>
      <c r="DS77" s="8"/>
      <c r="DT77" s="8"/>
      <c r="DU77" s="8"/>
      <c r="DV77" s="8"/>
      <c r="DW77" s="8"/>
      <c r="DX77" s="8"/>
      <c r="DY77" s="8"/>
      <c r="DZ77" s="8"/>
      <c r="EA77" s="8"/>
      <c r="EB77" s="8"/>
      <c r="EC77" s="8"/>
      <c r="ED77" s="8"/>
      <c r="EE77" s="8"/>
      <c r="EF77" s="8"/>
      <c r="EG77" s="8"/>
      <c r="EH77" s="8"/>
      <c r="EI77" s="8"/>
      <c r="EJ77" s="8"/>
      <c r="EK77" s="8"/>
      <c r="EL77" s="8"/>
      <c r="EM77" s="8"/>
      <c r="EN77" s="8"/>
      <c r="EO77" s="8"/>
      <c r="EP77" s="8"/>
      <c r="EQ77" s="8"/>
      <c r="ER77" s="8"/>
      <c r="ES77" s="8"/>
      <c r="ET77" s="8"/>
      <c r="EU77" s="8"/>
      <c r="EV77" s="8"/>
      <c r="EW77" s="8"/>
      <c r="EX77" s="8"/>
      <c r="EY77" s="8"/>
      <c r="EZ77" s="8"/>
      <c r="FA77" s="8"/>
      <c r="FB77" s="8"/>
      <c r="FC77" s="8"/>
      <c r="FD77" s="8"/>
      <c r="FE77" s="8"/>
      <c r="FF77" s="8"/>
      <c r="FG77" s="8"/>
      <c r="FH77" s="8"/>
      <c r="FI77" s="8"/>
      <c r="FJ77" s="8"/>
      <c r="FK77" s="8"/>
      <c r="FL77" s="8"/>
      <c r="FM77" s="8"/>
      <c r="FN77" s="8"/>
      <c r="FO77" s="8"/>
      <c r="FP77" s="8"/>
      <c r="FQ77" s="8"/>
      <c r="FR77" s="8"/>
      <c r="FS77" s="8"/>
      <c r="FT77" s="8"/>
      <c r="FU77" s="8"/>
      <c r="FV77" s="8"/>
      <c r="FW77" s="8"/>
      <c r="FX77" s="8"/>
      <c r="FY77" s="8"/>
      <c r="FZ77" s="8"/>
      <c r="GA77" s="8"/>
      <c r="GB77" s="8"/>
      <c r="GC77" s="8"/>
      <c r="GD77" s="8"/>
      <c r="GE77" s="8"/>
      <c r="GF77" s="8"/>
      <c r="GG77" s="8"/>
      <c r="GH77" s="8"/>
      <c r="GI77" s="8"/>
      <c r="GJ77" s="8"/>
      <c r="GK77" s="8"/>
      <c r="GL77" s="8"/>
      <c r="GM77" s="8"/>
      <c r="GN77" s="8"/>
      <c r="GO77" s="8"/>
      <c r="GP77" s="8"/>
      <c r="GQ77" s="8"/>
      <c r="GR77" s="8"/>
      <c r="GS77" s="8"/>
      <c r="GT77" s="8"/>
      <c r="GU77" s="8"/>
      <c r="GV77" s="8"/>
      <c r="GW77" s="8"/>
      <c r="GX77" s="8"/>
      <c r="GY77" s="8"/>
      <c r="GZ77" s="8"/>
      <c r="HA77" s="8"/>
      <c r="HB77" s="8"/>
      <c r="HC77" s="8"/>
      <c r="HD77" s="8"/>
      <c r="HE77" s="8"/>
      <c r="HF77" s="8"/>
      <c r="HG77" s="8"/>
      <c r="HH77" s="8"/>
      <c r="HI77" s="8"/>
      <c r="HJ77" s="8"/>
      <c r="HK77" s="8"/>
      <c r="HL77" s="8"/>
      <c r="HM77" s="8"/>
    </row>
    <row r="78" spans="2:221" s="9" customFormat="1" ht="67.5" customHeight="1" x14ac:dyDescent="0.25">
      <c r="B78" s="163"/>
      <c r="C78" s="167"/>
      <c r="D78" s="168"/>
      <c r="E78" s="159"/>
      <c r="F78" s="108"/>
      <c r="G78" s="157"/>
      <c r="H78" s="157"/>
      <c r="I78" s="157"/>
      <c r="J78" s="112"/>
      <c r="K78" s="157"/>
      <c r="L78" s="171" t="s">
        <v>352</v>
      </c>
      <c r="M78" s="172" t="s">
        <v>347</v>
      </c>
      <c r="N78" s="173" t="s">
        <v>347</v>
      </c>
      <c r="O78" s="111">
        <v>32</v>
      </c>
      <c r="P78" s="3"/>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c r="CE78" s="8"/>
      <c r="CF78" s="8"/>
      <c r="CG78" s="8"/>
      <c r="CH78" s="8"/>
      <c r="CI78" s="8"/>
      <c r="CJ78" s="8"/>
      <c r="CK78" s="8"/>
      <c r="CL78" s="8"/>
      <c r="CM78" s="8"/>
      <c r="CN78" s="8"/>
      <c r="CO78" s="8"/>
      <c r="CP78" s="8"/>
      <c r="CQ78" s="8"/>
      <c r="CR78" s="8"/>
      <c r="CS78" s="8"/>
      <c r="CT78" s="8"/>
      <c r="CU78" s="8"/>
      <c r="CV78" s="8"/>
      <c r="CW78" s="8"/>
      <c r="CX78" s="8"/>
      <c r="CY78" s="8"/>
      <c r="CZ78" s="8"/>
      <c r="DA78" s="8"/>
      <c r="DB78" s="8"/>
      <c r="DC78" s="8"/>
      <c r="DD78" s="8"/>
      <c r="DE78" s="8"/>
      <c r="DF78" s="8"/>
      <c r="DG78" s="8"/>
      <c r="DH78" s="8"/>
      <c r="DI78" s="8"/>
      <c r="DJ78" s="8"/>
      <c r="DK78" s="8"/>
      <c r="DL78" s="8"/>
      <c r="DM78" s="8"/>
      <c r="DN78" s="8"/>
      <c r="DO78" s="8"/>
      <c r="DP78" s="8"/>
      <c r="DQ78" s="8"/>
      <c r="DR78" s="8"/>
      <c r="DS78" s="8"/>
      <c r="DT78" s="8"/>
      <c r="DU78" s="8"/>
      <c r="DV78" s="8"/>
      <c r="DW78" s="8"/>
      <c r="DX78" s="8"/>
      <c r="DY78" s="8"/>
      <c r="DZ78" s="8"/>
      <c r="EA78" s="8"/>
      <c r="EB78" s="8"/>
      <c r="EC78" s="8"/>
      <c r="ED78" s="8"/>
      <c r="EE78" s="8"/>
      <c r="EF78" s="8"/>
      <c r="EG78" s="8"/>
      <c r="EH78" s="8"/>
      <c r="EI78" s="8"/>
      <c r="EJ78" s="8"/>
      <c r="EK78" s="8"/>
      <c r="EL78" s="8"/>
      <c r="EM78" s="8"/>
      <c r="EN78" s="8"/>
      <c r="EO78" s="8"/>
      <c r="EP78" s="8"/>
      <c r="EQ78" s="8"/>
      <c r="ER78" s="8"/>
      <c r="ES78" s="8"/>
      <c r="ET78" s="8"/>
      <c r="EU78" s="8"/>
      <c r="EV78" s="8"/>
      <c r="EW78" s="8"/>
      <c r="EX78" s="8"/>
      <c r="EY78" s="8"/>
      <c r="EZ78" s="8"/>
      <c r="FA78" s="8"/>
      <c r="FB78" s="8"/>
      <c r="FC78" s="8"/>
      <c r="FD78" s="8"/>
      <c r="FE78" s="8"/>
      <c r="FF78" s="8"/>
      <c r="FG78" s="8"/>
      <c r="FH78" s="8"/>
      <c r="FI78" s="8"/>
      <c r="FJ78" s="8"/>
      <c r="FK78" s="8"/>
      <c r="FL78" s="8"/>
      <c r="FM78" s="8"/>
      <c r="FN78" s="8"/>
      <c r="FO78" s="8"/>
      <c r="FP78" s="8"/>
      <c r="FQ78" s="8"/>
      <c r="FR78" s="8"/>
      <c r="FS78" s="8"/>
      <c r="FT78" s="8"/>
      <c r="FU78" s="8"/>
      <c r="FV78" s="8"/>
      <c r="FW78" s="8"/>
      <c r="FX78" s="8"/>
      <c r="FY78" s="8"/>
      <c r="FZ78" s="8"/>
      <c r="GA78" s="8"/>
      <c r="GB78" s="8"/>
      <c r="GC78" s="8"/>
      <c r="GD78" s="8"/>
      <c r="GE78" s="8"/>
      <c r="GF78" s="8"/>
      <c r="GG78" s="8"/>
      <c r="GH78" s="8"/>
      <c r="GI78" s="8"/>
      <c r="GJ78" s="8"/>
      <c r="GK78" s="8"/>
      <c r="GL78" s="8"/>
      <c r="GM78" s="8"/>
      <c r="GN78" s="8"/>
      <c r="GO78" s="8"/>
      <c r="GP78" s="8"/>
      <c r="GQ78" s="8"/>
      <c r="GR78" s="8"/>
      <c r="GS78" s="8"/>
      <c r="GT78" s="8"/>
      <c r="GU78" s="8"/>
      <c r="GV78" s="8"/>
      <c r="GW78" s="8"/>
      <c r="GX78" s="8"/>
      <c r="GY78" s="8"/>
      <c r="GZ78" s="8"/>
      <c r="HA78" s="8"/>
      <c r="HB78" s="8"/>
      <c r="HC78" s="8"/>
      <c r="HD78" s="8"/>
      <c r="HE78" s="8"/>
      <c r="HF78" s="8"/>
      <c r="HG78" s="8"/>
      <c r="HH78" s="8"/>
      <c r="HI78" s="8"/>
      <c r="HJ78" s="8"/>
      <c r="HK78" s="8"/>
      <c r="HL78" s="8"/>
      <c r="HM78" s="8"/>
    </row>
    <row r="79" spans="2:221" s="9" customFormat="1" ht="67.5" customHeight="1" x14ac:dyDescent="0.25">
      <c r="B79" s="163"/>
      <c r="C79" s="167"/>
      <c r="D79" s="168"/>
      <c r="E79" s="160"/>
      <c r="F79" s="108"/>
      <c r="G79" s="157"/>
      <c r="H79" s="157"/>
      <c r="I79" s="157"/>
      <c r="J79" s="112"/>
      <c r="K79" s="157"/>
      <c r="L79" s="171" t="s">
        <v>353</v>
      </c>
      <c r="M79" s="172" t="s">
        <v>348</v>
      </c>
      <c r="N79" s="173" t="s">
        <v>348</v>
      </c>
      <c r="O79" s="111">
        <v>32</v>
      </c>
      <c r="P79" s="3"/>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c r="CE79" s="8"/>
      <c r="CF79" s="8"/>
      <c r="CG79" s="8"/>
      <c r="CH79" s="8"/>
      <c r="CI79" s="8"/>
      <c r="CJ79" s="8"/>
      <c r="CK79" s="8"/>
      <c r="CL79" s="8"/>
      <c r="CM79" s="8"/>
      <c r="CN79" s="8"/>
      <c r="CO79" s="8"/>
      <c r="CP79" s="8"/>
      <c r="CQ79" s="8"/>
      <c r="CR79" s="8"/>
      <c r="CS79" s="8"/>
      <c r="CT79" s="8"/>
      <c r="CU79" s="8"/>
      <c r="CV79" s="8"/>
      <c r="CW79" s="8"/>
      <c r="CX79" s="8"/>
      <c r="CY79" s="8"/>
      <c r="CZ79" s="8"/>
      <c r="DA79" s="8"/>
      <c r="DB79" s="8"/>
      <c r="DC79" s="8"/>
      <c r="DD79" s="8"/>
      <c r="DE79" s="8"/>
      <c r="DF79" s="8"/>
      <c r="DG79" s="8"/>
      <c r="DH79" s="8"/>
      <c r="DI79" s="8"/>
      <c r="DJ79" s="8"/>
      <c r="DK79" s="8"/>
      <c r="DL79" s="8"/>
      <c r="DM79" s="8"/>
      <c r="DN79" s="8"/>
      <c r="DO79" s="8"/>
      <c r="DP79" s="8"/>
      <c r="DQ79" s="8"/>
      <c r="DR79" s="8"/>
      <c r="DS79" s="8"/>
      <c r="DT79" s="8"/>
      <c r="DU79" s="8"/>
      <c r="DV79" s="8"/>
      <c r="DW79" s="8"/>
      <c r="DX79" s="8"/>
      <c r="DY79" s="8"/>
      <c r="DZ79" s="8"/>
      <c r="EA79" s="8"/>
      <c r="EB79" s="8"/>
      <c r="EC79" s="8"/>
      <c r="ED79" s="8"/>
      <c r="EE79" s="8"/>
      <c r="EF79" s="8"/>
      <c r="EG79" s="8"/>
      <c r="EH79" s="8"/>
      <c r="EI79" s="8"/>
      <c r="EJ79" s="8"/>
      <c r="EK79" s="8"/>
      <c r="EL79" s="8"/>
      <c r="EM79" s="8"/>
      <c r="EN79" s="8"/>
      <c r="EO79" s="8"/>
      <c r="EP79" s="8"/>
      <c r="EQ79" s="8"/>
      <c r="ER79" s="8"/>
      <c r="ES79" s="8"/>
      <c r="ET79" s="8"/>
      <c r="EU79" s="8"/>
      <c r="EV79" s="8"/>
      <c r="EW79" s="8"/>
      <c r="EX79" s="8"/>
      <c r="EY79" s="8"/>
      <c r="EZ79" s="8"/>
      <c r="FA79" s="8"/>
      <c r="FB79" s="8"/>
      <c r="FC79" s="8"/>
      <c r="FD79" s="8"/>
      <c r="FE79" s="8"/>
      <c r="FF79" s="8"/>
      <c r="FG79" s="8"/>
      <c r="FH79" s="8"/>
      <c r="FI79" s="8"/>
      <c r="FJ79" s="8"/>
      <c r="FK79" s="8"/>
      <c r="FL79" s="8"/>
      <c r="FM79" s="8"/>
      <c r="FN79" s="8"/>
      <c r="FO79" s="8"/>
      <c r="FP79" s="8"/>
      <c r="FQ79" s="8"/>
      <c r="FR79" s="8"/>
      <c r="FS79" s="8"/>
      <c r="FT79" s="8"/>
      <c r="FU79" s="8"/>
      <c r="FV79" s="8"/>
      <c r="FW79" s="8"/>
      <c r="FX79" s="8"/>
      <c r="FY79" s="8"/>
      <c r="FZ79" s="8"/>
      <c r="GA79" s="8"/>
      <c r="GB79" s="8"/>
      <c r="GC79" s="8"/>
      <c r="GD79" s="8"/>
      <c r="GE79" s="8"/>
      <c r="GF79" s="8"/>
      <c r="GG79" s="8"/>
      <c r="GH79" s="8"/>
      <c r="GI79" s="8"/>
      <c r="GJ79" s="8"/>
      <c r="GK79" s="8"/>
      <c r="GL79" s="8"/>
      <c r="GM79" s="8"/>
      <c r="GN79" s="8"/>
      <c r="GO79" s="8"/>
      <c r="GP79" s="8"/>
      <c r="GQ79" s="8"/>
      <c r="GR79" s="8"/>
      <c r="GS79" s="8"/>
      <c r="GT79" s="8"/>
      <c r="GU79" s="8"/>
      <c r="GV79" s="8"/>
      <c r="GW79" s="8"/>
      <c r="GX79" s="8"/>
      <c r="GY79" s="8"/>
      <c r="GZ79" s="8"/>
      <c r="HA79" s="8"/>
      <c r="HB79" s="8"/>
      <c r="HC79" s="8"/>
      <c r="HD79" s="8"/>
      <c r="HE79" s="8"/>
      <c r="HF79" s="8"/>
      <c r="HG79" s="8"/>
      <c r="HH79" s="8"/>
      <c r="HI79" s="8"/>
      <c r="HJ79" s="8"/>
      <c r="HK79" s="8"/>
      <c r="HL79" s="8"/>
      <c r="HM79" s="8"/>
    </row>
    <row r="80" spans="2:221" s="9" customFormat="1" ht="67.5" customHeight="1" x14ac:dyDescent="0.25">
      <c r="B80" s="163"/>
      <c r="C80" s="167"/>
      <c r="D80" s="168"/>
      <c r="E80" s="112">
        <v>96</v>
      </c>
      <c r="F80" s="115" t="s">
        <v>326</v>
      </c>
      <c r="G80" s="177" t="s">
        <v>354</v>
      </c>
      <c r="H80" s="178"/>
      <c r="I80" s="179"/>
      <c r="J80" s="109">
        <v>96</v>
      </c>
      <c r="K80" s="109"/>
      <c r="L80" s="171"/>
      <c r="M80" s="172"/>
      <c r="N80" s="173"/>
      <c r="O80" s="111"/>
      <c r="P80" s="3"/>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row>
    <row r="81" spans="2:221" s="9" customFormat="1" ht="67.5" customHeight="1" x14ac:dyDescent="0.25">
      <c r="B81" s="163"/>
      <c r="C81" s="167"/>
      <c r="D81" s="168"/>
      <c r="E81" s="112">
        <v>48</v>
      </c>
      <c r="F81" s="110" t="s">
        <v>324</v>
      </c>
      <c r="G81" s="180" t="s">
        <v>355</v>
      </c>
      <c r="H81" s="181"/>
      <c r="I81" s="182"/>
      <c r="J81" s="112">
        <v>48</v>
      </c>
      <c r="K81" s="112"/>
      <c r="L81" s="106"/>
      <c r="M81" s="113"/>
      <c r="N81" s="107"/>
      <c r="O81" s="111"/>
      <c r="P81" s="3"/>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c r="CN81" s="8"/>
      <c r="CO81" s="8"/>
      <c r="CP81" s="8"/>
      <c r="CQ81" s="8"/>
      <c r="CR81" s="8"/>
      <c r="CS81" s="8"/>
      <c r="CT81" s="8"/>
      <c r="CU81" s="8"/>
      <c r="CV81" s="8"/>
      <c r="CW81" s="8"/>
      <c r="CX81" s="8"/>
      <c r="CY81" s="8"/>
      <c r="CZ81" s="8"/>
      <c r="DA81" s="8"/>
      <c r="DB81" s="8"/>
      <c r="DC81" s="8"/>
      <c r="DD81" s="8"/>
      <c r="DE81" s="8"/>
      <c r="DF81" s="8"/>
      <c r="DG81" s="8"/>
      <c r="DH81" s="8"/>
      <c r="DI81" s="8"/>
      <c r="DJ81" s="8"/>
      <c r="DK81" s="8"/>
      <c r="DL81" s="8"/>
      <c r="DM81" s="8"/>
      <c r="DN81" s="8"/>
      <c r="DO81" s="8"/>
      <c r="DP81" s="8"/>
      <c r="DQ81" s="8"/>
      <c r="DR81" s="8"/>
      <c r="DS81" s="8"/>
      <c r="DT81" s="8"/>
      <c r="DU81" s="8"/>
      <c r="DV81" s="8"/>
      <c r="DW81" s="8"/>
      <c r="DX81" s="8"/>
      <c r="DY81" s="8"/>
      <c r="DZ81" s="8"/>
      <c r="EA81" s="8"/>
      <c r="EB81" s="8"/>
      <c r="EC81" s="8"/>
      <c r="ED81" s="8"/>
      <c r="EE81" s="8"/>
      <c r="EF81" s="8"/>
      <c r="EG81" s="8"/>
      <c r="EH81" s="8"/>
      <c r="EI81" s="8"/>
      <c r="EJ81" s="8"/>
      <c r="EK81" s="8"/>
      <c r="EL81" s="8"/>
      <c r="EM81" s="8"/>
      <c r="EN81" s="8"/>
      <c r="EO81" s="8"/>
      <c r="EP81" s="8"/>
      <c r="EQ81" s="8"/>
      <c r="ER81" s="8"/>
      <c r="ES81" s="8"/>
      <c r="ET81" s="8"/>
      <c r="EU81" s="8"/>
      <c r="EV81" s="8"/>
      <c r="EW81" s="8"/>
      <c r="EX81" s="8"/>
      <c r="EY81" s="8"/>
      <c r="EZ81" s="8"/>
      <c r="FA81" s="8"/>
      <c r="FB81" s="8"/>
      <c r="FC81" s="8"/>
      <c r="FD81" s="8"/>
      <c r="FE81" s="8"/>
      <c r="FF81" s="8"/>
      <c r="FG81" s="8"/>
      <c r="FH81" s="8"/>
      <c r="FI81" s="8"/>
      <c r="FJ81" s="8"/>
      <c r="FK81" s="8"/>
      <c r="FL81" s="8"/>
      <c r="FM81" s="8"/>
      <c r="FN81" s="8"/>
      <c r="FO81" s="8"/>
      <c r="FP81" s="8"/>
      <c r="FQ81" s="8"/>
      <c r="FR81" s="8"/>
      <c r="FS81" s="8"/>
      <c r="FT81" s="8"/>
      <c r="FU81" s="8"/>
      <c r="FV81" s="8"/>
      <c r="FW81" s="8"/>
      <c r="FX81" s="8"/>
      <c r="FY81" s="8"/>
      <c r="FZ81" s="8"/>
      <c r="GA81" s="8"/>
      <c r="GB81" s="8"/>
      <c r="GC81" s="8"/>
      <c r="GD81" s="8"/>
      <c r="GE81" s="8"/>
      <c r="GF81" s="8"/>
      <c r="GG81" s="8"/>
      <c r="GH81" s="8"/>
      <c r="GI81" s="8"/>
      <c r="GJ81" s="8"/>
      <c r="GK81" s="8"/>
      <c r="GL81" s="8"/>
      <c r="GM81" s="8"/>
      <c r="GN81" s="8"/>
      <c r="GO81" s="8"/>
      <c r="GP81" s="8"/>
      <c r="GQ81" s="8"/>
      <c r="GR81" s="8"/>
      <c r="GS81" s="8"/>
      <c r="GT81" s="8"/>
      <c r="GU81" s="8"/>
      <c r="GV81" s="8"/>
      <c r="GW81" s="8"/>
      <c r="GX81" s="8"/>
      <c r="GY81" s="8"/>
      <c r="GZ81" s="8"/>
      <c r="HA81" s="8"/>
      <c r="HB81" s="8"/>
      <c r="HC81" s="8"/>
      <c r="HD81" s="8"/>
      <c r="HE81" s="8"/>
      <c r="HF81" s="8"/>
      <c r="HG81" s="8"/>
      <c r="HH81" s="8"/>
      <c r="HI81" s="8"/>
      <c r="HJ81" s="8"/>
      <c r="HK81" s="8"/>
      <c r="HL81" s="8"/>
      <c r="HM81" s="8"/>
    </row>
    <row r="82" spans="2:221" s="9" customFormat="1" ht="67.5" customHeight="1" x14ac:dyDescent="0.25">
      <c r="B82" s="163"/>
      <c r="C82" s="167"/>
      <c r="D82" s="168"/>
      <c r="E82" s="158">
        <v>48</v>
      </c>
      <c r="F82" s="114"/>
      <c r="G82" s="137"/>
      <c r="H82" s="138"/>
      <c r="I82" s="139"/>
      <c r="J82" s="112"/>
      <c r="K82" s="158" t="s">
        <v>356</v>
      </c>
      <c r="L82" s="183" t="s">
        <v>357</v>
      </c>
      <c r="M82" s="184"/>
      <c r="N82" s="185"/>
      <c r="O82" s="111">
        <v>12</v>
      </c>
      <c r="P82" s="3"/>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c r="CN82" s="8"/>
      <c r="CO82" s="8"/>
      <c r="CP82" s="8"/>
      <c r="CQ82" s="8"/>
      <c r="CR82" s="8"/>
      <c r="CS82" s="8"/>
      <c r="CT82" s="8"/>
      <c r="CU82" s="8"/>
      <c r="CV82" s="8"/>
      <c r="CW82" s="8"/>
      <c r="CX82" s="8"/>
      <c r="CY82" s="8"/>
      <c r="CZ82" s="8"/>
      <c r="DA82" s="8"/>
      <c r="DB82" s="8"/>
      <c r="DC82" s="8"/>
      <c r="DD82" s="8"/>
      <c r="DE82" s="8"/>
      <c r="DF82" s="8"/>
      <c r="DG82" s="8"/>
      <c r="DH82" s="8"/>
      <c r="DI82" s="8"/>
      <c r="DJ82" s="8"/>
      <c r="DK82" s="8"/>
      <c r="DL82" s="8"/>
      <c r="DM82" s="8"/>
      <c r="DN82" s="8"/>
      <c r="DO82" s="8"/>
      <c r="DP82" s="8"/>
      <c r="DQ82" s="8"/>
      <c r="DR82" s="8"/>
      <c r="DS82" s="8"/>
      <c r="DT82" s="8"/>
      <c r="DU82" s="8"/>
      <c r="DV82" s="8"/>
      <c r="DW82" s="8"/>
      <c r="DX82" s="8"/>
      <c r="DY82" s="8"/>
      <c r="DZ82" s="8"/>
      <c r="EA82" s="8"/>
      <c r="EB82" s="8"/>
      <c r="EC82" s="8"/>
      <c r="ED82" s="8"/>
      <c r="EE82" s="8"/>
      <c r="EF82" s="8"/>
      <c r="EG82" s="8"/>
      <c r="EH82" s="8"/>
      <c r="EI82" s="8"/>
      <c r="EJ82" s="8"/>
      <c r="EK82" s="8"/>
      <c r="EL82" s="8"/>
      <c r="EM82" s="8"/>
      <c r="EN82" s="8"/>
      <c r="EO82" s="8"/>
      <c r="EP82" s="8"/>
      <c r="EQ82" s="8"/>
      <c r="ER82" s="8"/>
      <c r="ES82" s="8"/>
      <c r="ET82" s="8"/>
      <c r="EU82" s="8"/>
      <c r="EV82" s="8"/>
      <c r="EW82" s="8"/>
      <c r="EX82" s="8"/>
      <c r="EY82" s="8"/>
      <c r="EZ82" s="8"/>
      <c r="FA82" s="8"/>
      <c r="FB82" s="8"/>
      <c r="FC82" s="8"/>
      <c r="FD82" s="8"/>
      <c r="FE82" s="8"/>
      <c r="FF82" s="8"/>
      <c r="FG82" s="8"/>
      <c r="FH82" s="8"/>
      <c r="FI82" s="8"/>
      <c r="FJ82" s="8"/>
      <c r="FK82" s="8"/>
      <c r="FL82" s="8"/>
      <c r="FM82" s="8"/>
      <c r="FN82" s="8"/>
      <c r="FO82" s="8"/>
      <c r="FP82" s="8"/>
      <c r="FQ82" s="8"/>
      <c r="FR82" s="8"/>
      <c r="FS82" s="8"/>
      <c r="FT82" s="8"/>
      <c r="FU82" s="8"/>
      <c r="FV82" s="8"/>
      <c r="FW82" s="8"/>
      <c r="FX82" s="8"/>
      <c r="FY82" s="8"/>
      <c r="FZ82" s="8"/>
      <c r="GA82" s="8"/>
      <c r="GB82" s="8"/>
      <c r="GC82" s="8"/>
      <c r="GD82" s="8"/>
      <c r="GE82" s="8"/>
      <c r="GF82" s="8"/>
      <c r="GG82" s="8"/>
      <c r="GH82" s="8"/>
      <c r="GI82" s="8"/>
      <c r="GJ82" s="8"/>
      <c r="GK82" s="8"/>
      <c r="GL82" s="8"/>
      <c r="GM82" s="8"/>
      <c r="GN82" s="8"/>
      <c r="GO82" s="8"/>
      <c r="GP82" s="8"/>
      <c r="GQ82" s="8"/>
      <c r="GR82" s="8"/>
      <c r="GS82" s="8"/>
      <c r="GT82" s="8"/>
      <c r="GU82" s="8"/>
      <c r="GV82" s="8"/>
      <c r="GW82" s="8"/>
      <c r="GX82" s="8"/>
      <c r="GY82" s="8"/>
      <c r="GZ82" s="8"/>
      <c r="HA82" s="8"/>
      <c r="HB82" s="8"/>
      <c r="HC82" s="8"/>
      <c r="HD82" s="8"/>
      <c r="HE82" s="8"/>
      <c r="HF82" s="8"/>
      <c r="HG82" s="8"/>
      <c r="HH82" s="8"/>
      <c r="HI82" s="8"/>
      <c r="HJ82" s="8"/>
      <c r="HK82" s="8"/>
      <c r="HL82" s="8"/>
      <c r="HM82" s="8"/>
    </row>
    <row r="83" spans="2:221" s="9" customFormat="1" ht="67.5" customHeight="1" x14ac:dyDescent="0.25">
      <c r="B83" s="163"/>
      <c r="C83" s="167"/>
      <c r="D83" s="168"/>
      <c r="E83" s="159"/>
      <c r="F83" s="114"/>
      <c r="G83" s="137"/>
      <c r="H83" s="138"/>
      <c r="I83" s="139"/>
      <c r="J83" s="112"/>
      <c r="K83" s="159"/>
      <c r="L83" s="183" t="s">
        <v>358</v>
      </c>
      <c r="M83" s="184"/>
      <c r="N83" s="185"/>
      <c r="O83" s="111">
        <v>12</v>
      </c>
      <c r="P83" s="3"/>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c r="CI83" s="8"/>
      <c r="CJ83" s="8"/>
      <c r="CK83" s="8"/>
      <c r="CL83" s="8"/>
      <c r="CM83" s="8"/>
      <c r="CN83" s="8"/>
      <c r="CO83" s="8"/>
      <c r="CP83" s="8"/>
      <c r="CQ83" s="8"/>
      <c r="CR83" s="8"/>
      <c r="CS83" s="8"/>
      <c r="CT83" s="8"/>
      <c r="CU83" s="8"/>
      <c r="CV83" s="8"/>
      <c r="CW83" s="8"/>
      <c r="CX83" s="8"/>
      <c r="CY83" s="8"/>
      <c r="CZ83" s="8"/>
      <c r="DA83" s="8"/>
      <c r="DB83" s="8"/>
      <c r="DC83" s="8"/>
      <c r="DD83" s="8"/>
      <c r="DE83" s="8"/>
      <c r="DF83" s="8"/>
      <c r="DG83" s="8"/>
      <c r="DH83" s="8"/>
      <c r="DI83" s="8"/>
      <c r="DJ83" s="8"/>
      <c r="DK83" s="8"/>
      <c r="DL83" s="8"/>
      <c r="DM83" s="8"/>
      <c r="DN83" s="8"/>
      <c r="DO83" s="8"/>
      <c r="DP83" s="8"/>
      <c r="DQ83" s="8"/>
      <c r="DR83" s="8"/>
      <c r="DS83" s="8"/>
      <c r="DT83" s="8"/>
      <c r="DU83" s="8"/>
      <c r="DV83" s="8"/>
      <c r="DW83" s="8"/>
      <c r="DX83" s="8"/>
      <c r="DY83" s="8"/>
      <c r="DZ83" s="8"/>
      <c r="EA83" s="8"/>
      <c r="EB83" s="8"/>
      <c r="EC83" s="8"/>
      <c r="ED83" s="8"/>
      <c r="EE83" s="8"/>
      <c r="EF83" s="8"/>
      <c r="EG83" s="8"/>
      <c r="EH83" s="8"/>
      <c r="EI83" s="8"/>
      <c r="EJ83" s="8"/>
      <c r="EK83" s="8"/>
      <c r="EL83" s="8"/>
      <c r="EM83" s="8"/>
      <c r="EN83" s="8"/>
      <c r="EO83" s="8"/>
      <c r="EP83" s="8"/>
      <c r="EQ83" s="8"/>
      <c r="ER83" s="8"/>
      <c r="ES83" s="8"/>
      <c r="ET83" s="8"/>
      <c r="EU83" s="8"/>
      <c r="EV83" s="8"/>
      <c r="EW83" s="8"/>
      <c r="EX83" s="8"/>
      <c r="EY83" s="8"/>
      <c r="EZ83" s="8"/>
      <c r="FA83" s="8"/>
      <c r="FB83" s="8"/>
      <c r="FC83" s="8"/>
      <c r="FD83" s="8"/>
      <c r="FE83" s="8"/>
      <c r="FF83" s="8"/>
      <c r="FG83" s="8"/>
      <c r="FH83" s="8"/>
      <c r="FI83" s="8"/>
      <c r="FJ83" s="8"/>
      <c r="FK83" s="8"/>
      <c r="FL83" s="8"/>
      <c r="FM83" s="8"/>
      <c r="FN83" s="8"/>
      <c r="FO83" s="8"/>
      <c r="FP83" s="8"/>
      <c r="FQ83" s="8"/>
      <c r="FR83" s="8"/>
      <c r="FS83" s="8"/>
      <c r="FT83" s="8"/>
      <c r="FU83" s="8"/>
      <c r="FV83" s="8"/>
      <c r="FW83" s="8"/>
      <c r="FX83" s="8"/>
      <c r="FY83" s="8"/>
      <c r="FZ83" s="8"/>
      <c r="GA83" s="8"/>
      <c r="GB83" s="8"/>
      <c r="GC83" s="8"/>
      <c r="GD83" s="8"/>
      <c r="GE83" s="8"/>
      <c r="GF83" s="8"/>
      <c r="GG83" s="8"/>
      <c r="GH83" s="8"/>
      <c r="GI83" s="8"/>
      <c r="GJ83" s="8"/>
      <c r="GK83" s="8"/>
      <c r="GL83" s="8"/>
      <c r="GM83" s="8"/>
      <c r="GN83" s="8"/>
      <c r="GO83" s="8"/>
      <c r="GP83" s="8"/>
      <c r="GQ83" s="8"/>
      <c r="GR83" s="8"/>
      <c r="GS83" s="8"/>
      <c r="GT83" s="8"/>
      <c r="GU83" s="8"/>
      <c r="GV83" s="8"/>
      <c r="GW83" s="8"/>
      <c r="GX83" s="8"/>
      <c r="GY83" s="8"/>
      <c r="GZ83" s="8"/>
      <c r="HA83" s="8"/>
      <c r="HB83" s="8"/>
      <c r="HC83" s="8"/>
      <c r="HD83" s="8"/>
      <c r="HE83" s="8"/>
      <c r="HF83" s="8"/>
      <c r="HG83" s="8"/>
      <c r="HH83" s="8"/>
      <c r="HI83" s="8"/>
      <c r="HJ83" s="8"/>
      <c r="HK83" s="8"/>
      <c r="HL83" s="8"/>
      <c r="HM83" s="8"/>
    </row>
    <row r="84" spans="2:221" s="9" customFormat="1" ht="67.5" customHeight="1" x14ac:dyDescent="0.25">
      <c r="B84" s="163"/>
      <c r="C84" s="167"/>
      <c r="D84" s="168"/>
      <c r="E84" s="159"/>
      <c r="F84" s="114"/>
      <c r="G84" s="137"/>
      <c r="H84" s="138"/>
      <c r="I84" s="139"/>
      <c r="J84" s="112"/>
      <c r="K84" s="159"/>
      <c r="L84" s="183" t="s">
        <v>359</v>
      </c>
      <c r="M84" s="184"/>
      <c r="N84" s="185"/>
      <c r="O84" s="111">
        <v>12</v>
      </c>
      <c r="P84" s="3"/>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c r="CE84" s="8"/>
      <c r="CF84" s="8"/>
      <c r="CG84" s="8"/>
      <c r="CH84" s="8"/>
      <c r="CI84" s="8"/>
      <c r="CJ84" s="8"/>
      <c r="CK84" s="8"/>
      <c r="CL84" s="8"/>
      <c r="CM84" s="8"/>
      <c r="CN84" s="8"/>
      <c r="CO84" s="8"/>
      <c r="CP84" s="8"/>
      <c r="CQ84" s="8"/>
      <c r="CR84" s="8"/>
      <c r="CS84" s="8"/>
      <c r="CT84" s="8"/>
      <c r="CU84" s="8"/>
      <c r="CV84" s="8"/>
      <c r="CW84" s="8"/>
      <c r="CX84" s="8"/>
      <c r="CY84" s="8"/>
      <c r="CZ84" s="8"/>
      <c r="DA84" s="8"/>
      <c r="DB84" s="8"/>
      <c r="DC84" s="8"/>
      <c r="DD84" s="8"/>
      <c r="DE84" s="8"/>
      <c r="DF84" s="8"/>
      <c r="DG84" s="8"/>
      <c r="DH84" s="8"/>
      <c r="DI84" s="8"/>
      <c r="DJ84" s="8"/>
      <c r="DK84" s="8"/>
      <c r="DL84" s="8"/>
      <c r="DM84" s="8"/>
      <c r="DN84" s="8"/>
      <c r="DO84" s="8"/>
      <c r="DP84" s="8"/>
      <c r="DQ84" s="8"/>
      <c r="DR84" s="8"/>
      <c r="DS84" s="8"/>
      <c r="DT84" s="8"/>
      <c r="DU84" s="8"/>
      <c r="DV84" s="8"/>
      <c r="DW84" s="8"/>
      <c r="DX84" s="8"/>
      <c r="DY84" s="8"/>
      <c r="DZ84" s="8"/>
      <c r="EA84" s="8"/>
      <c r="EB84" s="8"/>
      <c r="EC84" s="8"/>
      <c r="ED84" s="8"/>
      <c r="EE84" s="8"/>
      <c r="EF84" s="8"/>
      <c r="EG84" s="8"/>
      <c r="EH84" s="8"/>
      <c r="EI84" s="8"/>
      <c r="EJ84" s="8"/>
      <c r="EK84" s="8"/>
      <c r="EL84" s="8"/>
      <c r="EM84" s="8"/>
      <c r="EN84" s="8"/>
      <c r="EO84" s="8"/>
      <c r="EP84" s="8"/>
      <c r="EQ84" s="8"/>
      <c r="ER84" s="8"/>
      <c r="ES84" s="8"/>
      <c r="ET84" s="8"/>
      <c r="EU84" s="8"/>
      <c r="EV84" s="8"/>
      <c r="EW84" s="8"/>
      <c r="EX84" s="8"/>
      <c r="EY84" s="8"/>
      <c r="EZ84" s="8"/>
      <c r="FA84" s="8"/>
      <c r="FB84" s="8"/>
      <c r="FC84" s="8"/>
      <c r="FD84" s="8"/>
      <c r="FE84" s="8"/>
      <c r="FF84" s="8"/>
      <c r="FG84" s="8"/>
      <c r="FH84" s="8"/>
      <c r="FI84" s="8"/>
      <c r="FJ84" s="8"/>
      <c r="FK84" s="8"/>
      <c r="FL84" s="8"/>
      <c r="FM84" s="8"/>
      <c r="FN84" s="8"/>
      <c r="FO84" s="8"/>
      <c r="FP84" s="8"/>
      <c r="FQ84" s="8"/>
      <c r="FR84" s="8"/>
      <c r="FS84" s="8"/>
      <c r="FT84" s="8"/>
      <c r="FU84" s="8"/>
      <c r="FV84" s="8"/>
      <c r="FW84" s="8"/>
      <c r="FX84" s="8"/>
      <c r="FY84" s="8"/>
      <c r="FZ84" s="8"/>
      <c r="GA84" s="8"/>
      <c r="GB84" s="8"/>
      <c r="GC84" s="8"/>
      <c r="GD84" s="8"/>
      <c r="GE84" s="8"/>
      <c r="GF84" s="8"/>
      <c r="GG84" s="8"/>
      <c r="GH84" s="8"/>
      <c r="GI84" s="8"/>
      <c r="GJ84" s="8"/>
      <c r="GK84" s="8"/>
      <c r="GL84" s="8"/>
      <c r="GM84" s="8"/>
      <c r="GN84" s="8"/>
      <c r="GO84" s="8"/>
      <c r="GP84" s="8"/>
      <c r="GQ84" s="8"/>
      <c r="GR84" s="8"/>
      <c r="GS84" s="8"/>
      <c r="GT84" s="8"/>
      <c r="GU84" s="8"/>
      <c r="GV84" s="8"/>
      <c r="GW84" s="8"/>
      <c r="GX84" s="8"/>
      <c r="GY84" s="8"/>
      <c r="GZ84" s="8"/>
      <c r="HA84" s="8"/>
      <c r="HB84" s="8"/>
      <c r="HC84" s="8"/>
      <c r="HD84" s="8"/>
      <c r="HE84" s="8"/>
      <c r="HF84" s="8"/>
      <c r="HG84" s="8"/>
      <c r="HH84" s="8"/>
      <c r="HI84" s="8"/>
      <c r="HJ84" s="8"/>
      <c r="HK84" s="8"/>
      <c r="HL84" s="8"/>
      <c r="HM84" s="8"/>
    </row>
    <row r="85" spans="2:221" s="9" customFormat="1" ht="67.5" customHeight="1" x14ac:dyDescent="0.25">
      <c r="B85" s="163"/>
      <c r="C85" s="167"/>
      <c r="D85" s="168"/>
      <c r="E85" s="160"/>
      <c r="F85" s="114"/>
      <c r="G85" s="137"/>
      <c r="H85" s="138"/>
      <c r="I85" s="139"/>
      <c r="J85" s="112"/>
      <c r="K85" s="160"/>
      <c r="L85" s="180" t="s">
        <v>360</v>
      </c>
      <c r="M85" s="181"/>
      <c r="N85" s="182"/>
      <c r="O85" s="111">
        <v>12</v>
      </c>
      <c r="P85" s="3"/>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c r="CE85" s="8"/>
      <c r="CF85" s="8"/>
      <c r="CG85" s="8"/>
      <c r="CH85" s="8"/>
      <c r="CI85" s="8"/>
      <c r="CJ85" s="8"/>
      <c r="CK85" s="8"/>
      <c r="CL85" s="8"/>
      <c r="CM85" s="8"/>
      <c r="CN85" s="8"/>
      <c r="CO85" s="8"/>
      <c r="CP85" s="8"/>
      <c r="CQ85" s="8"/>
      <c r="CR85" s="8"/>
      <c r="CS85" s="8"/>
      <c r="CT85" s="8"/>
      <c r="CU85" s="8"/>
      <c r="CV85" s="8"/>
      <c r="CW85" s="8"/>
      <c r="CX85" s="8"/>
      <c r="CY85" s="8"/>
      <c r="CZ85" s="8"/>
      <c r="DA85" s="8"/>
      <c r="DB85" s="8"/>
      <c r="DC85" s="8"/>
      <c r="DD85" s="8"/>
      <c r="DE85" s="8"/>
      <c r="DF85" s="8"/>
      <c r="DG85" s="8"/>
      <c r="DH85" s="8"/>
      <c r="DI85" s="8"/>
      <c r="DJ85" s="8"/>
      <c r="DK85" s="8"/>
      <c r="DL85" s="8"/>
      <c r="DM85" s="8"/>
      <c r="DN85" s="8"/>
      <c r="DO85" s="8"/>
      <c r="DP85" s="8"/>
      <c r="DQ85" s="8"/>
      <c r="DR85" s="8"/>
      <c r="DS85" s="8"/>
      <c r="DT85" s="8"/>
      <c r="DU85" s="8"/>
      <c r="DV85" s="8"/>
      <c r="DW85" s="8"/>
      <c r="DX85" s="8"/>
      <c r="DY85" s="8"/>
      <c r="DZ85" s="8"/>
      <c r="EA85" s="8"/>
      <c r="EB85" s="8"/>
      <c r="EC85" s="8"/>
      <c r="ED85" s="8"/>
      <c r="EE85" s="8"/>
      <c r="EF85" s="8"/>
      <c r="EG85" s="8"/>
      <c r="EH85" s="8"/>
      <c r="EI85" s="8"/>
      <c r="EJ85" s="8"/>
      <c r="EK85" s="8"/>
      <c r="EL85" s="8"/>
      <c r="EM85" s="8"/>
      <c r="EN85" s="8"/>
      <c r="EO85" s="8"/>
      <c r="EP85" s="8"/>
      <c r="EQ85" s="8"/>
      <c r="ER85" s="8"/>
      <c r="ES85" s="8"/>
      <c r="ET85" s="8"/>
      <c r="EU85" s="8"/>
      <c r="EV85" s="8"/>
      <c r="EW85" s="8"/>
      <c r="EX85" s="8"/>
      <c r="EY85" s="8"/>
      <c r="EZ85" s="8"/>
      <c r="FA85" s="8"/>
      <c r="FB85" s="8"/>
      <c r="FC85" s="8"/>
      <c r="FD85" s="8"/>
      <c r="FE85" s="8"/>
      <c r="FF85" s="8"/>
      <c r="FG85" s="8"/>
      <c r="FH85" s="8"/>
      <c r="FI85" s="8"/>
      <c r="FJ85" s="8"/>
      <c r="FK85" s="8"/>
      <c r="FL85" s="8"/>
      <c r="FM85" s="8"/>
      <c r="FN85" s="8"/>
      <c r="FO85" s="8"/>
      <c r="FP85" s="8"/>
      <c r="FQ85" s="8"/>
      <c r="FR85" s="8"/>
      <c r="FS85" s="8"/>
      <c r="FT85" s="8"/>
      <c r="FU85" s="8"/>
      <c r="FV85" s="8"/>
      <c r="FW85" s="8"/>
      <c r="FX85" s="8"/>
      <c r="FY85" s="8"/>
      <c r="FZ85" s="8"/>
      <c r="GA85" s="8"/>
      <c r="GB85" s="8"/>
      <c r="GC85" s="8"/>
      <c r="GD85" s="8"/>
      <c r="GE85" s="8"/>
      <c r="GF85" s="8"/>
      <c r="GG85" s="8"/>
      <c r="GH85" s="8"/>
      <c r="GI85" s="8"/>
      <c r="GJ85" s="8"/>
      <c r="GK85" s="8"/>
      <c r="GL85" s="8"/>
      <c r="GM85" s="8"/>
      <c r="GN85" s="8"/>
      <c r="GO85" s="8"/>
      <c r="GP85" s="8"/>
      <c r="GQ85" s="8"/>
      <c r="GR85" s="8"/>
      <c r="GS85" s="8"/>
      <c r="GT85" s="8"/>
      <c r="GU85" s="8"/>
      <c r="GV85" s="8"/>
      <c r="GW85" s="8"/>
      <c r="GX85" s="8"/>
      <c r="GY85" s="8"/>
      <c r="GZ85" s="8"/>
      <c r="HA85" s="8"/>
      <c r="HB85" s="8"/>
      <c r="HC85" s="8"/>
      <c r="HD85" s="8"/>
      <c r="HE85" s="8"/>
      <c r="HF85" s="8"/>
      <c r="HG85" s="8"/>
      <c r="HH85" s="8"/>
      <c r="HI85" s="8"/>
      <c r="HJ85" s="8"/>
      <c r="HK85" s="8"/>
      <c r="HL85" s="8"/>
      <c r="HM85" s="8"/>
    </row>
    <row r="86" spans="2:221" s="9" customFormat="1" ht="67.5" customHeight="1" x14ac:dyDescent="0.25">
      <c r="B86" s="163"/>
      <c r="C86" s="167"/>
      <c r="D86" s="168"/>
      <c r="E86" s="158">
        <v>48</v>
      </c>
      <c r="F86" s="114"/>
      <c r="G86" s="137"/>
      <c r="H86" s="138"/>
      <c r="I86" s="139"/>
      <c r="J86" s="112"/>
      <c r="K86" s="158" t="s">
        <v>361</v>
      </c>
      <c r="L86" s="157" t="s">
        <v>362</v>
      </c>
      <c r="M86" s="157"/>
      <c r="N86" s="157"/>
      <c r="O86" s="111">
        <v>12</v>
      </c>
      <c r="P86" s="3"/>
      <c r="Q86" s="8"/>
      <c r="R86" s="8"/>
      <c r="S86" s="8"/>
      <c r="T86" s="8"/>
      <c r="U86" s="8"/>
      <c r="V86" s="8"/>
      <c r="W86" s="8"/>
      <c r="X86" s="8"/>
      <c r="Y86" s="8"/>
      <c r="Z86" s="8"/>
      <c r="AA86" s="8"/>
      <c r="AB86" s="8"/>
      <c r="AC86" s="8"/>
      <c r="AD86" s="8"/>
      <c r="AE86" s="8"/>
      <c r="AF86" s="8"/>
      <c r="AG86" s="8"/>
      <c r="AH86" s="8"/>
      <c r="AI86" s="8"/>
      <c r="AJ86" s="8"/>
      <c r="AK86" s="8"/>
      <c r="AL86" s="8"/>
      <c r="AM86" s="8"/>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8"/>
      <c r="CA86" s="8"/>
      <c r="CB86" s="8"/>
      <c r="CC86" s="8"/>
      <c r="CD86" s="8"/>
      <c r="CE86" s="8"/>
      <c r="CF86" s="8"/>
      <c r="CG86" s="8"/>
      <c r="CH86" s="8"/>
      <c r="CI86" s="8"/>
      <c r="CJ86" s="8"/>
      <c r="CK86" s="8"/>
      <c r="CL86" s="8"/>
      <c r="CM86" s="8"/>
      <c r="CN86" s="8"/>
      <c r="CO86" s="8"/>
      <c r="CP86" s="8"/>
      <c r="CQ86" s="8"/>
      <c r="CR86" s="8"/>
      <c r="CS86" s="8"/>
      <c r="CT86" s="8"/>
      <c r="CU86" s="8"/>
      <c r="CV86" s="8"/>
      <c r="CW86" s="8"/>
      <c r="CX86" s="8"/>
      <c r="CY86" s="8"/>
      <c r="CZ86" s="8"/>
      <c r="DA86" s="8"/>
      <c r="DB86" s="8"/>
      <c r="DC86" s="8"/>
      <c r="DD86" s="8"/>
      <c r="DE86" s="8"/>
      <c r="DF86" s="8"/>
      <c r="DG86" s="8"/>
      <c r="DH86" s="8"/>
      <c r="DI86" s="8"/>
      <c r="DJ86" s="8"/>
      <c r="DK86" s="8"/>
      <c r="DL86" s="8"/>
      <c r="DM86" s="8"/>
      <c r="DN86" s="8"/>
      <c r="DO86" s="8"/>
      <c r="DP86" s="8"/>
      <c r="DQ86" s="8"/>
      <c r="DR86" s="8"/>
      <c r="DS86" s="8"/>
      <c r="DT86" s="8"/>
      <c r="DU86" s="8"/>
      <c r="DV86" s="8"/>
      <c r="DW86" s="8"/>
      <c r="DX86" s="8"/>
      <c r="DY86" s="8"/>
      <c r="DZ86" s="8"/>
      <c r="EA86" s="8"/>
      <c r="EB86" s="8"/>
      <c r="EC86" s="8"/>
      <c r="ED86" s="8"/>
      <c r="EE86" s="8"/>
      <c r="EF86" s="8"/>
      <c r="EG86" s="8"/>
      <c r="EH86" s="8"/>
      <c r="EI86" s="8"/>
      <c r="EJ86" s="8"/>
      <c r="EK86" s="8"/>
      <c r="EL86" s="8"/>
      <c r="EM86" s="8"/>
      <c r="EN86" s="8"/>
      <c r="EO86" s="8"/>
      <c r="EP86" s="8"/>
      <c r="EQ86" s="8"/>
      <c r="ER86" s="8"/>
      <c r="ES86" s="8"/>
      <c r="ET86" s="8"/>
      <c r="EU86" s="8"/>
      <c r="EV86" s="8"/>
      <c r="EW86" s="8"/>
      <c r="EX86" s="8"/>
      <c r="EY86" s="8"/>
      <c r="EZ86" s="8"/>
      <c r="FA86" s="8"/>
      <c r="FB86" s="8"/>
      <c r="FC86" s="8"/>
      <c r="FD86" s="8"/>
      <c r="FE86" s="8"/>
      <c r="FF86" s="8"/>
      <c r="FG86" s="8"/>
      <c r="FH86" s="8"/>
      <c r="FI86" s="8"/>
      <c r="FJ86" s="8"/>
      <c r="FK86" s="8"/>
      <c r="FL86" s="8"/>
      <c r="FM86" s="8"/>
      <c r="FN86" s="8"/>
      <c r="FO86" s="8"/>
      <c r="FP86" s="8"/>
      <c r="FQ86" s="8"/>
      <c r="FR86" s="8"/>
      <c r="FS86" s="8"/>
      <c r="FT86" s="8"/>
      <c r="FU86" s="8"/>
      <c r="FV86" s="8"/>
      <c r="FW86" s="8"/>
      <c r="FX86" s="8"/>
      <c r="FY86" s="8"/>
      <c r="FZ86" s="8"/>
      <c r="GA86" s="8"/>
      <c r="GB86" s="8"/>
      <c r="GC86" s="8"/>
      <c r="GD86" s="8"/>
      <c r="GE86" s="8"/>
      <c r="GF86" s="8"/>
      <c r="GG86" s="8"/>
      <c r="GH86" s="8"/>
      <c r="GI86" s="8"/>
      <c r="GJ86" s="8"/>
      <c r="GK86" s="8"/>
      <c r="GL86" s="8"/>
      <c r="GM86" s="8"/>
      <c r="GN86" s="8"/>
      <c r="GO86" s="8"/>
      <c r="GP86" s="8"/>
      <c r="GQ86" s="8"/>
      <c r="GR86" s="8"/>
      <c r="GS86" s="8"/>
      <c r="GT86" s="8"/>
      <c r="GU86" s="8"/>
      <c r="GV86" s="8"/>
      <c r="GW86" s="8"/>
      <c r="GX86" s="8"/>
      <c r="GY86" s="8"/>
      <c r="GZ86" s="8"/>
      <c r="HA86" s="8"/>
      <c r="HB86" s="8"/>
      <c r="HC86" s="8"/>
      <c r="HD86" s="8"/>
      <c r="HE86" s="8"/>
      <c r="HF86" s="8"/>
      <c r="HG86" s="8"/>
      <c r="HH86" s="8"/>
      <c r="HI86" s="8"/>
      <c r="HJ86" s="8"/>
      <c r="HK86" s="8"/>
      <c r="HL86" s="8"/>
      <c r="HM86" s="8"/>
    </row>
    <row r="87" spans="2:221" s="9" customFormat="1" ht="67.5" customHeight="1" x14ac:dyDescent="0.25">
      <c r="B87" s="163"/>
      <c r="C87" s="167"/>
      <c r="D87" s="168"/>
      <c r="E87" s="159"/>
      <c r="F87" s="114"/>
      <c r="G87" s="137"/>
      <c r="H87" s="138"/>
      <c r="I87" s="139"/>
      <c r="J87" s="112"/>
      <c r="K87" s="159"/>
      <c r="L87" s="157" t="s">
        <v>363</v>
      </c>
      <c r="M87" s="157"/>
      <c r="N87" s="157"/>
      <c r="O87" s="111">
        <v>12</v>
      </c>
      <c r="P87" s="3"/>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8"/>
      <c r="CA87" s="8"/>
      <c r="CB87" s="8"/>
      <c r="CC87" s="8"/>
      <c r="CD87" s="8"/>
      <c r="CE87" s="8"/>
      <c r="CF87" s="8"/>
      <c r="CG87" s="8"/>
      <c r="CH87" s="8"/>
      <c r="CI87" s="8"/>
      <c r="CJ87" s="8"/>
      <c r="CK87" s="8"/>
      <c r="CL87" s="8"/>
      <c r="CM87" s="8"/>
      <c r="CN87" s="8"/>
      <c r="CO87" s="8"/>
      <c r="CP87" s="8"/>
      <c r="CQ87" s="8"/>
      <c r="CR87" s="8"/>
      <c r="CS87" s="8"/>
      <c r="CT87" s="8"/>
      <c r="CU87" s="8"/>
      <c r="CV87" s="8"/>
      <c r="CW87" s="8"/>
      <c r="CX87" s="8"/>
      <c r="CY87" s="8"/>
      <c r="CZ87" s="8"/>
      <c r="DA87" s="8"/>
      <c r="DB87" s="8"/>
      <c r="DC87" s="8"/>
      <c r="DD87" s="8"/>
      <c r="DE87" s="8"/>
      <c r="DF87" s="8"/>
      <c r="DG87" s="8"/>
      <c r="DH87" s="8"/>
      <c r="DI87" s="8"/>
      <c r="DJ87" s="8"/>
      <c r="DK87" s="8"/>
      <c r="DL87" s="8"/>
      <c r="DM87" s="8"/>
      <c r="DN87" s="8"/>
      <c r="DO87" s="8"/>
      <c r="DP87" s="8"/>
      <c r="DQ87" s="8"/>
      <c r="DR87" s="8"/>
      <c r="DS87" s="8"/>
      <c r="DT87" s="8"/>
      <c r="DU87" s="8"/>
      <c r="DV87" s="8"/>
      <c r="DW87" s="8"/>
      <c r="DX87" s="8"/>
      <c r="DY87" s="8"/>
      <c r="DZ87" s="8"/>
      <c r="EA87" s="8"/>
      <c r="EB87" s="8"/>
      <c r="EC87" s="8"/>
      <c r="ED87" s="8"/>
      <c r="EE87" s="8"/>
      <c r="EF87" s="8"/>
      <c r="EG87" s="8"/>
      <c r="EH87" s="8"/>
      <c r="EI87" s="8"/>
      <c r="EJ87" s="8"/>
      <c r="EK87" s="8"/>
      <c r="EL87" s="8"/>
      <c r="EM87" s="8"/>
      <c r="EN87" s="8"/>
      <c r="EO87" s="8"/>
      <c r="EP87" s="8"/>
      <c r="EQ87" s="8"/>
      <c r="ER87" s="8"/>
      <c r="ES87" s="8"/>
      <c r="ET87" s="8"/>
      <c r="EU87" s="8"/>
      <c r="EV87" s="8"/>
      <c r="EW87" s="8"/>
      <c r="EX87" s="8"/>
      <c r="EY87" s="8"/>
      <c r="EZ87" s="8"/>
      <c r="FA87" s="8"/>
      <c r="FB87" s="8"/>
      <c r="FC87" s="8"/>
      <c r="FD87" s="8"/>
      <c r="FE87" s="8"/>
      <c r="FF87" s="8"/>
      <c r="FG87" s="8"/>
      <c r="FH87" s="8"/>
      <c r="FI87" s="8"/>
      <c r="FJ87" s="8"/>
      <c r="FK87" s="8"/>
      <c r="FL87" s="8"/>
      <c r="FM87" s="8"/>
      <c r="FN87" s="8"/>
      <c r="FO87" s="8"/>
      <c r="FP87" s="8"/>
      <c r="FQ87" s="8"/>
      <c r="FR87" s="8"/>
      <c r="FS87" s="8"/>
      <c r="FT87" s="8"/>
      <c r="FU87" s="8"/>
      <c r="FV87" s="8"/>
      <c r="FW87" s="8"/>
      <c r="FX87" s="8"/>
      <c r="FY87" s="8"/>
      <c r="FZ87" s="8"/>
      <c r="GA87" s="8"/>
      <c r="GB87" s="8"/>
      <c r="GC87" s="8"/>
      <c r="GD87" s="8"/>
      <c r="GE87" s="8"/>
      <c r="GF87" s="8"/>
      <c r="GG87" s="8"/>
      <c r="GH87" s="8"/>
      <c r="GI87" s="8"/>
      <c r="GJ87" s="8"/>
      <c r="GK87" s="8"/>
      <c r="GL87" s="8"/>
      <c r="GM87" s="8"/>
      <c r="GN87" s="8"/>
      <c r="GO87" s="8"/>
      <c r="GP87" s="8"/>
      <c r="GQ87" s="8"/>
      <c r="GR87" s="8"/>
      <c r="GS87" s="8"/>
      <c r="GT87" s="8"/>
      <c r="GU87" s="8"/>
      <c r="GV87" s="8"/>
      <c r="GW87" s="8"/>
      <c r="GX87" s="8"/>
      <c r="GY87" s="8"/>
      <c r="GZ87" s="8"/>
      <c r="HA87" s="8"/>
      <c r="HB87" s="8"/>
      <c r="HC87" s="8"/>
      <c r="HD87" s="8"/>
      <c r="HE87" s="8"/>
      <c r="HF87" s="8"/>
      <c r="HG87" s="8"/>
      <c r="HH87" s="8"/>
      <c r="HI87" s="8"/>
      <c r="HJ87" s="8"/>
      <c r="HK87" s="8"/>
      <c r="HL87" s="8"/>
      <c r="HM87" s="8"/>
    </row>
    <row r="88" spans="2:221" s="9" customFormat="1" ht="67.5" customHeight="1" x14ac:dyDescent="0.25">
      <c r="B88" s="163"/>
      <c r="C88" s="167"/>
      <c r="D88" s="168"/>
      <c r="E88" s="159"/>
      <c r="F88" s="114"/>
      <c r="G88" s="137"/>
      <c r="H88" s="138"/>
      <c r="I88" s="139"/>
      <c r="J88" s="112"/>
      <c r="K88" s="159"/>
      <c r="L88" s="157" t="s">
        <v>364</v>
      </c>
      <c r="M88" s="157"/>
      <c r="N88" s="157"/>
      <c r="O88" s="111">
        <v>12</v>
      </c>
      <c r="P88" s="3"/>
      <c r="Q88" s="8"/>
      <c r="R88" s="8"/>
      <c r="S88" s="8"/>
      <c r="T88" s="8"/>
      <c r="U88" s="8"/>
      <c r="V88" s="8"/>
      <c r="W88" s="8"/>
      <c r="X88" s="8"/>
      <c r="Y88" s="8"/>
      <c r="Z88" s="8"/>
      <c r="AA88" s="8"/>
      <c r="AB88" s="8"/>
      <c r="AC88" s="8"/>
      <c r="AD88" s="8"/>
      <c r="AE88" s="8"/>
      <c r="AF88" s="8"/>
      <c r="AG88" s="8"/>
      <c r="AH88" s="8"/>
      <c r="AI88" s="8"/>
      <c r="AJ88" s="8"/>
      <c r="AK88" s="8"/>
      <c r="AL88" s="8"/>
      <c r="AM88" s="8"/>
      <c r="AN88" s="8"/>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c r="CE88" s="8"/>
      <c r="CF88" s="8"/>
      <c r="CG88" s="8"/>
      <c r="CH88" s="8"/>
      <c r="CI88" s="8"/>
      <c r="CJ88" s="8"/>
      <c r="CK88" s="8"/>
      <c r="CL88" s="8"/>
      <c r="CM88" s="8"/>
      <c r="CN88" s="8"/>
      <c r="CO88" s="8"/>
      <c r="CP88" s="8"/>
      <c r="CQ88" s="8"/>
      <c r="CR88" s="8"/>
      <c r="CS88" s="8"/>
      <c r="CT88" s="8"/>
      <c r="CU88" s="8"/>
      <c r="CV88" s="8"/>
      <c r="CW88" s="8"/>
      <c r="CX88" s="8"/>
      <c r="CY88" s="8"/>
      <c r="CZ88" s="8"/>
      <c r="DA88" s="8"/>
      <c r="DB88" s="8"/>
      <c r="DC88" s="8"/>
      <c r="DD88" s="8"/>
      <c r="DE88" s="8"/>
      <c r="DF88" s="8"/>
      <c r="DG88" s="8"/>
      <c r="DH88" s="8"/>
      <c r="DI88" s="8"/>
      <c r="DJ88" s="8"/>
      <c r="DK88" s="8"/>
      <c r="DL88" s="8"/>
      <c r="DM88" s="8"/>
      <c r="DN88" s="8"/>
      <c r="DO88" s="8"/>
      <c r="DP88" s="8"/>
      <c r="DQ88" s="8"/>
      <c r="DR88" s="8"/>
      <c r="DS88" s="8"/>
      <c r="DT88" s="8"/>
      <c r="DU88" s="8"/>
      <c r="DV88" s="8"/>
      <c r="DW88" s="8"/>
      <c r="DX88" s="8"/>
      <c r="DY88" s="8"/>
      <c r="DZ88" s="8"/>
      <c r="EA88" s="8"/>
      <c r="EB88" s="8"/>
      <c r="EC88" s="8"/>
      <c r="ED88" s="8"/>
      <c r="EE88" s="8"/>
      <c r="EF88" s="8"/>
      <c r="EG88" s="8"/>
      <c r="EH88" s="8"/>
      <c r="EI88" s="8"/>
      <c r="EJ88" s="8"/>
      <c r="EK88" s="8"/>
      <c r="EL88" s="8"/>
      <c r="EM88" s="8"/>
      <c r="EN88" s="8"/>
      <c r="EO88" s="8"/>
      <c r="EP88" s="8"/>
      <c r="EQ88" s="8"/>
      <c r="ER88" s="8"/>
      <c r="ES88" s="8"/>
      <c r="ET88" s="8"/>
      <c r="EU88" s="8"/>
      <c r="EV88" s="8"/>
      <c r="EW88" s="8"/>
      <c r="EX88" s="8"/>
      <c r="EY88" s="8"/>
      <c r="EZ88" s="8"/>
      <c r="FA88" s="8"/>
      <c r="FB88" s="8"/>
      <c r="FC88" s="8"/>
      <c r="FD88" s="8"/>
      <c r="FE88" s="8"/>
      <c r="FF88" s="8"/>
      <c r="FG88" s="8"/>
      <c r="FH88" s="8"/>
      <c r="FI88" s="8"/>
      <c r="FJ88" s="8"/>
      <c r="FK88" s="8"/>
      <c r="FL88" s="8"/>
      <c r="FM88" s="8"/>
      <c r="FN88" s="8"/>
      <c r="FO88" s="8"/>
      <c r="FP88" s="8"/>
      <c r="FQ88" s="8"/>
      <c r="FR88" s="8"/>
      <c r="FS88" s="8"/>
      <c r="FT88" s="8"/>
      <c r="FU88" s="8"/>
      <c r="FV88" s="8"/>
      <c r="FW88" s="8"/>
      <c r="FX88" s="8"/>
      <c r="FY88" s="8"/>
      <c r="FZ88" s="8"/>
      <c r="GA88" s="8"/>
      <c r="GB88" s="8"/>
      <c r="GC88" s="8"/>
      <c r="GD88" s="8"/>
      <c r="GE88" s="8"/>
      <c r="GF88" s="8"/>
      <c r="GG88" s="8"/>
      <c r="GH88" s="8"/>
      <c r="GI88" s="8"/>
      <c r="GJ88" s="8"/>
      <c r="GK88" s="8"/>
      <c r="GL88" s="8"/>
      <c r="GM88" s="8"/>
      <c r="GN88" s="8"/>
      <c r="GO88" s="8"/>
      <c r="GP88" s="8"/>
      <c r="GQ88" s="8"/>
      <c r="GR88" s="8"/>
      <c r="GS88" s="8"/>
      <c r="GT88" s="8"/>
      <c r="GU88" s="8"/>
      <c r="GV88" s="8"/>
      <c r="GW88" s="8"/>
      <c r="GX88" s="8"/>
      <c r="GY88" s="8"/>
      <c r="GZ88" s="8"/>
      <c r="HA88" s="8"/>
      <c r="HB88" s="8"/>
      <c r="HC88" s="8"/>
      <c r="HD88" s="8"/>
      <c r="HE88" s="8"/>
      <c r="HF88" s="8"/>
      <c r="HG88" s="8"/>
      <c r="HH88" s="8"/>
      <c r="HI88" s="8"/>
      <c r="HJ88" s="8"/>
      <c r="HK88" s="8"/>
      <c r="HL88" s="8"/>
      <c r="HM88" s="8"/>
    </row>
    <row r="89" spans="2:221" s="9" customFormat="1" ht="67.5" customHeight="1" x14ac:dyDescent="0.25">
      <c r="B89" s="163"/>
      <c r="C89" s="167"/>
      <c r="D89" s="168"/>
      <c r="E89" s="160"/>
      <c r="F89" s="114"/>
      <c r="G89" s="137"/>
      <c r="H89" s="138"/>
      <c r="I89" s="139"/>
      <c r="J89" s="112"/>
      <c r="K89" s="160"/>
      <c r="L89" s="157" t="s">
        <v>365</v>
      </c>
      <c r="M89" s="157"/>
      <c r="N89" s="157"/>
      <c r="O89" s="111">
        <v>12</v>
      </c>
      <c r="P89" s="3"/>
      <c r="Q89" s="8"/>
      <c r="R89" s="8"/>
      <c r="S89" s="8"/>
      <c r="T89" s="8"/>
      <c r="U89" s="8"/>
      <c r="V89" s="8"/>
      <c r="W89" s="8"/>
      <c r="X89" s="8"/>
      <c r="Y89" s="8"/>
      <c r="Z89" s="8"/>
      <c r="AA89" s="8"/>
      <c r="AB89" s="8"/>
      <c r="AC89" s="8"/>
      <c r="AD89" s="8"/>
      <c r="AE89" s="8"/>
      <c r="AF89" s="8"/>
      <c r="AG89" s="8"/>
      <c r="AH89" s="8"/>
      <c r="AI89" s="8"/>
      <c r="AJ89" s="8"/>
      <c r="AK89" s="8"/>
      <c r="AL89" s="8"/>
      <c r="AM89" s="8"/>
      <c r="AN89" s="8"/>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c r="CE89" s="8"/>
      <c r="CF89" s="8"/>
      <c r="CG89" s="8"/>
      <c r="CH89" s="8"/>
      <c r="CI89" s="8"/>
      <c r="CJ89" s="8"/>
      <c r="CK89" s="8"/>
      <c r="CL89" s="8"/>
      <c r="CM89" s="8"/>
      <c r="CN89" s="8"/>
      <c r="CO89" s="8"/>
      <c r="CP89" s="8"/>
      <c r="CQ89" s="8"/>
      <c r="CR89" s="8"/>
      <c r="CS89" s="8"/>
      <c r="CT89" s="8"/>
      <c r="CU89" s="8"/>
      <c r="CV89" s="8"/>
      <c r="CW89" s="8"/>
      <c r="CX89" s="8"/>
      <c r="CY89" s="8"/>
      <c r="CZ89" s="8"/>
      <c r="DA89" s="8"/>
      <c r="DB89" s="8"/>
      <c r="DC89" s="8"/>
      <c r="DD89" s="8"/>
      <c r="DE89" s="8"/>
      <c r="DF89" s="8"/>
      <c r="DG89" s="8"/>
      <c r="DH89" s="8"/>
      <c r="DI89" s="8"/>
      <c r="DJ89" s="8"/>
      <c r="DK89" s="8"/>
      <c r="DL89" s="8"/>
      <c r="DM89" s="8"/>
      <c r="DN89" s="8"/>
      <c r="DO89" s="8"/>
      <c r="DP89" s="8"/>
      <c r="DQ89" s="8"/>
      <c r="DR89" s="8"/>
      <c r="DS89" s="8"/>
      <c r="DT89" s="8"/>
      <c r="DU89" s="8"/>
      <c r="DV89" s="8"/>
      <c r="DW89" s="8"/>
      <c r="DX89" s="8"/>
      <c r="DY89" s="8"/>
      <c r="DZ89" s="8"/>
      <c r="EA89" s="8"/>
      <c r="EB89" s="8"/>
      <c r="EC89" s="8"/>
      <c r="ED89" s="8"/>
      <c r="EE89" s="8"/>
      <c r="EF89" s="8"/>
      <c r="EG89" s="8"/>
      <c r="EH89" s="8"/>
      <c r="EI89" s="8"/>
      <c r="EJ89" s="8"/>
      <c r="EK89" s="8"/>
      <c r="EL89" s="8"/>
      <c r="EM89" s="8"/>
      <c r="EN89" s="8"/>
      <c r="EO89" s="8"/>
      <c r="EP89" s="8"/>
      <c r="EQ89" s="8"/>
      <c r="ER89" s="8"/>
      <c r="ES89" s="8"/>
      <c r="ET89" s="8"/>
      <c r="EU89" s="8"/>
      <c r="EV89" s="8"/>
      <c r="EW89" s="8"/>
      <c r="EX89" s="8"/>
      <c r="EY89" s="8"/>
      <c r="EZ89" s="8"/>
      <c r="FA89" s="8"/>
      <c r="FB89" s="8"/>
      <c r="FC89" s="8"/>
      <c r="FD89" s="8"/>
      <c r="FE89" s="8"/>
      <c r="FF89" s="8"/>
      <c r="FG89" s="8"/>
      <c r="FH89" s="8"/>
      <c r="FI89" s="8"/>
      <c r="FJ89" s="8"/>
      <c r="FK89" s="8"/>
      <c r="FL89" s="8"/>
      <c r="FM89" s="8"/>
      <c r="FN89" s="8"/>
      <c r="FO89" s="8"/>
      <c r="FP89" s="8"/>
      <c r="FQ89" s="8"/>
      <c r="FR89" s="8"/>
      <c r="FS89" s="8"/>
      <c r="FT89" s="8"/>
      <c r="FU89" s="8"/>
      <c r="FV89" s="8"/>
      <c r="FW89" s="8"/>
      <c r="FX89" s="8"/>
      <c r="FY89" s="8"/>
      <c r="FZ89" s="8"/>
      <c r="GA89" s="8"/>
      <c r="GB89" s="8"/>
      <c r="GC89" s="8"/>
      <c r="GD89" s="8"/>
      <c r="GE89" s="8"/>
      <c r="GF89" s="8"/>
      <c r="GG89" s="8"/>
      <c r="GH89" s="8"/>
      <c r="GI89" s="8"/>
      <c r="GJ89" s="8"/>
      <c r="GK89" s="8"/>
      <c r="GL89" s="8"/>
      <c r="GM89" s="8"/>
      <c r="GN89" s="8"/>
      <c r="GO89" s="8"/>
      <c r="GP89" s="8"/>
      <c r="GQ89" s="8"/>
      <c r="GR89" s="8"/>
      <c r="GS89" s="8"/>
      <c r="GT89" s="8"/>
      <c r="GU89" s="8"/>
      <c r="GV89" s="8"/>
      <c r="GW89" s="8"/>
      <c r="GX89" s="8"/>
      <c r="GY89" s="8"/>
      <c r="GZ89" s="8"/>
      <c r="HA89" s="8"/>
      <c r="HB89" s="8"/>
      <c r="HC89" s="8"/>
      <c r="HD89" s="8"/>
      <c r="HE89" s="8"/>
      <c r="HF89" s="8"/>
      <c r="HG89" s="8"/>
      <c r="HH89" s="8"/>
      <c r="HI89" s="8"/>
      <c r="HJ89" s="8"/>
      <c r="HK89" s="8"/>
      <c r="HL89" s="8"/>
      <c r="HM89" s="8"/>
    </row>
    <row r="90" spans="2:221" s="9" customFormat="1" ht="67.5" customHeight="1" x14ac:dyDescent="0.25">
      <c r="B90" s="163"/>
      <c r="C90" s="167"/>
      <c r="D90" s="168"/>
      <c r="E90" s="158">
        <v>48</v>
      </c>
      <c r="F90" s="114"/>
      <c r="G90" s="137"/>
      <c r="H90" s="138"/>
      <c r="I90" s="139"/>
      <c r="J90" s="112"/>
      <c r="K90" s="158" t="s">
        <v>366</v>
      </c>
      <c r="L90" s="171" t="s">
        <v>367</v>
      </c>
      <c r="M90" s="172"/>
      <c r="N90" s="173"/>
      <c r="O90" s="111">
        <v>12</v>
      </c>
      <c r="P90" s="3"/>
      <c r="Q90" s="8"/>
      <c r="R90" s="8"/>
      <c r="S90" s="8"/>
      <c r="T90" s="8"/>
      <c r="U90" s="8"/>
      <c r="V90" s="8"/>
      <c r="W90" s="8"/>
      <c r="X90" s="8"/>
      <c r="Y90" s="8"/>
      <c r="Z90" s="8"/>
      <c r="AA90" s="8"/>
      <c r="AB90" s="8"/>
      <c r="AC90" s="8"/>
      <c r="AD90" s="8"/>
      <c r="AE90" s="8"/>
      <c r="AF90" s="8"/>
      <c r="AG90" s="8"/>
      <c r="AH90" s="8"/>
      <c r="AI90" s="8"/>
      <c r="AJ90" s="8"/>
      <c r="AK90" s="8"/>
      <c r="AL90" s="8"/>
      <c r="AM90" s="8"/>
      <c r="AN90" s="8"/>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c r="CH90" s="8"/>
      <c r="CI90" s="8"/>
      <c r="CJ90" s="8"/>
      <c r="CK90" s="8"/>
      <c r="CL90" s="8"/>
      <c r="CM90" s="8"/>
      <c r="CN90" s="8"/>
      <c r="CO90" s="8"/>
      <c r="CP90" s="8"/>
      <c r="CQ90" s="8"/>
      <c r="CR90" s="8"/>
      <c r="CS90" s="8"/>
      <c r="CT90" s="8"/>
      <c r="CU90" s="8"/>
      <c r="CV90" s="8"/>
      <c r="CW90" s="8"/>
      <c r="CX90" s="8"/>
      <c r="CY90" s="8"/>
      <c r="CZ90" s="8"/>
      <c r="DA90" s="8"/>
      <c r="DB90" s="8"/>
      <c r="DC90" s="8"/>
      <c r="DD90" s="8"/>
      <c r="DE90" s="8"/>
      <c r="DF90" s="8"/>
      <c r="DG90" s="8"/>
      <c r="DH90" s="8"/>
      <c r="DI90" s="8"/>
      <c r="DJ90" s="8"/>
      <c r="DK90" s="8"/>
      <c r="DL90" s="8"/>
      <c r="DM90" s="8"/>
      <c r="DN90" s="8"/>
      <c r="DO90" s="8"/>
      <c r="DP90" s="8"/>
      <c r="DQ90" s="8"/>
      <c r="DR90" s="8"/>
      <c r="DS90" s="8"/>
      <c r="DT90" s="8"/>
      <c r="DU90" s="8"/>
      <c r="DV90" s="8"/>
      <c r="DW90" s="8"/>
      <c r="DX90" s="8"/>
      <c r="DY90" s="8"/>
      <c r="DZ90" s="8"/>
      <c r="EA90" s="8"/>
      <c r="EB90" s="8"/>
      <c r="EC90" s="8"/>
      <c r="ED90" s="8"/>
      <c r="EE90" s="8"/>
      <c r="EF90" s="8"/>
      <c r="EG90" s="8"/>
      <c r="EH90" s="8"/>
      <c r="EI90" s="8"/>
      <c r="EJ90" s="8"/>
      <c r="EK90" s="8"/>
      <c r="EL90" s="8"/>
      <c r="EM90" s="8"/>
      <c r="EN90" s="8"/>
      <c r="EO90" s="8"/>
      <c r="EP90" s="8"/>
      <c r="EQ90" s="8"/>
      <c r="ER90" s="8"/>
      <c r="ES90" s="8"/>
      <c r="ET90" s="8"/>
      <c r="EU90" s="8"/>
      <c r="EV90" s="8"/>
      <c r="EW90" s="8"/>
      <c r="EX90" s="8"/>
      <c r="EY90" s="8"/>
      <c r="EZ90" s="8"/>
      <c r="FA90" s="8"/>
      <c r="FB90" s="8"/>
      <c r="FC90" s="8"/>
      <c r="FD90" s="8"/>
      <c r="FE90" s="8"/>
      <c r="FF90" s="8"/>
      <c r="FG90" s="8"/>
      <c r="FH90" s="8"/>
      <c r="FI90" s="8"/>
      <c r="FJ90" s="8"/>
      <c r="FK90" s="8"/>
      <c r="FL90" s="8"/>
      <c r="FM90" s="8"/>
      <c r="FN90" s="8"/>
      <c r="FO90" s="8"/>
      <c r="FP90" s="8"/>
      <c r="FQ90" s="8"/>
      <c r="FR90" s="8"/>
      <c r="FS90" s="8"/>
      <c r="FT90" s="8"/>
      <c r="FU90" s="8"/>
      <c r="FV90" s="8"/>
      <c r="FW90" s="8"/>
      <c r="FX90" s="8"/>
      <c r="FY90" s="8"/>
      <c r="FZ90" s="8"/>
      <c r="GA90" s="8"/>
      <c r="GB90" s="8"/>
      <c r="GC90" s="8"/>
      <c r="GD90" s="8"/>
      <c r="GE90" s="8"/>
      <c r="GF90" s="8"/>
      <c r="GG90" s="8"/>
      <c r="GH90" s="8"/>
      <c r="GI90" s="8"/>
      <c r="GJ90" s="8"/>
      <c r="GK90" s="8"/>
      <c r="GL90" s="8"/>
      <c r="GM90" s="8"/>
      <c r="GN90" s="8"/>
      <c r="GO90" s="8"/>
      <c r="GP90" s="8"/>
      <c r="GQ90" s="8"/>
      <c r="GR90" s="8"/>
      <c r="GS90" s="8"/>
      <c r="GT90" s="8"/>
      <c r="GU90" s="8"/>
      <c r="GV90" s="8"/>
      <c r="GW90" s="8"/>
      <c r="GX90" s="8"/>
      <c r="GY90" s="8"/>
      <c r="GZ90" s="8"/>
      <c r="HA90" s="8"/>
      <c r="HB90" s="8"/>
      <c r="HC90" s="8"/>
      <c r="HD90" s="8"/>
      <c r="HE90" s="8"/>
      <c r="HF90" s="8"/>
      <c r="HG90" s="8"/>
      <c r="HH90" s="8"/>
      <c r="HI90" s="8"/>
      <c r="HJ90" s="8"/>
      <c r="HK90" s="8"/>
      <c r="HL90" s="8"/>
      <c r="HM90" s="8"/>
    </row>
    <row r="91" spans="2:221" s="9" customFormat="1" ht="67.5" customHeight="1" x14ac:dyDescent="0.25">
      <c r="B91" s="163"/>
      <c r="C91" s="167"/>
      <c r="D91" s="168"/>
      <c r="E91" s="159"/>
      <c r="F91" s="114"/>
      <c r="G91" s="137"/>
      <c r="H91" s="138"/>
      <c r="I91" s="139"/>
      <c r="J91" s="112"/>
      <c r="K91" s="159"/>
      <c r="L91" s="171" t="s">
        <v>368</v>
      </c>
      <c r="M91" s="172"/>
      <c r="N91" s="173"/>
      <c r="O91" s="111">
        <v>12</v>
      </c>
      <c r="P91" s="3"/>
      <c r="Q91" s="8"/>
      <c r="R91" s="8"/>
      <c r="S91" s="8"/>
      <c r="T91" s="8"/>
      <c r="U91" s="8"/>
      <c r="V91" s="8"/>
      <c r="W91" s="8"/>
      <c r="X91" s="8"/>
      <c r="Y91" s="8"/>
      <c r="Z91" s="8"/>
      <c r="AA91" s="8"/>
      <c r="AB91" s="8"/>
      <c r="AC91" s="8"/>
      <c r="AD91" s="8"/>
      <c r="AE91" s="8"/>
      <c r="AF91" s="8"/>
      <c r="AG91" s="8"/>
      <c r="AH91" s="8"/>
      <c r="AI91" s="8"/>
      <c r="AJ91" s="8"/>
      <c r="AK91" s="8"/>
      <c r="AL91" s="8"/>
      <c r="AM91" s="8"/>
      <c r="AN91" s="8"/>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c r="CE91" s="8"/>
      <c r="CF91" s="8"/>
      <c r="CG91" s="8"/>
      <c r="CH91" s="8"/>
      <c r="CI91" s="8"/>
      <c r="CJ91" s="8"/>
      <c r="CK91" s="8"/>
      <c r="CL91" s="8"/>
      <c r="CM91" s="8"/>
      <c r="CN91" s="8"/>
      <c r="CO91" s="8"/>
      <c r="CP91" s="8"/>
      <c r="CQ91" s="8"/>
      <c r="CR91" s="8"/>
      <c r="CS91" s="8"/>
      <c r="CT91" s="8"/>
      <c r="CU91" s="8"/>
      <c r="CV91" s="8"/>
      <c r="CW91" s="8"/>
      <c r="CX91" s="8"/>
      <c r="CY91" s="8"/>
      <c r="CZ91" s="8"/>
      <c r="DA91" s="8"/>
      <c r="DB91" s="8"/>
      <c r="DC91" s="8"/>
      <c r="DD91" s="8"/>
      <c r="DE91" s="8"/>
      <c r="DF91" s="8"/>
      <c r="DG91" s="8"/>
      <c r="DH91" s="8"/>
      <c r="DI91" s="8"/>
      <c r="DJ91" s="8"/>
      <c r="DK91" s="8"/>
      <c r="DL91" s="8"/>
      <c r="DM91" s="8"/>
      <c r="DN91" s="8"/>
      <c r="DO91" s="8"/>
      <c r="DP91" s="8"/>
      <c r="DQ91" s="8"/>
      <c r="DR91" s="8"/>
      <c r="DS91" s="8"/>
      <c r="DT91" s="8"/>
      <c r="DU91" s="8"/>
      <c r="DV91" s="8"/>
      <c r="DW91" s="8"/>
      <c r="DX91" s="8"/>
      <c r="DY91" s="8"/>
      <c r="DZ91" s="8"/>
      <c r="EA91" s="8"/>
      <c r="EB91" s="8"/>
      <c r="EC91" s="8"/>
      <c r="ED91" s="8"/>
      <c r="EE91" s="8"/>
      <c r="EF91" s="8"/>
      <c r="EG91" s="8"/>
      <c r="EH91" s="8"/>
      <c r="EI91" s="8"/>
      <c r="EJ91" s="8"/>
      <c r="EK91" s="8"/>
      <c r="EL91" s="8"/>
      <c r="EM91" s="8"/>
      <c r="EN91" s="8"/>
      <c r="EO91" s="8"/>
      <c r="EP91" s="8"/>
      <c r="EQ91" s="8"/>
      <c r="ER91" s="8"/>
      <c r="ES91" s="8"/>
      <c r="ET91" s="8"/>
      <c r="EU91" s="8"/>
      <c r="EV91" s="8"/>
      <c r="EW91" s="8"/>
      <c r="EX91" s="8"/>
      <c r="EY91" s="8"/>
      <c r="EZ91" s="8"/>
      <c r="FA91" s="8"/>
      <c r="FB91" s="8"/>
      <c r="FC91" s="8"/>
      <c r="FD91" s="8"/>
      <c r="FE91" s="8"/>
      <c r="FF91" s="8"/>
      <c r="FG91" s="8"/>
      <c r="FH91" s="8"/>
      <c r="FI91" s="8"/>
      <c r="FJ91" s="8"/>
      <c r="FK91" s="8"/>
      <c r="FL91" s="8"/>
      <c r="FM91" s="8"/>
      <c r="FN91" s="8"/>
      <c r="FO91" s="8"/>
      <c r="FP91" s="8"/>
      <c r="FQ91" s="8"/>
      <c r="FR91" s="8"/>
      <c r="FS91" s="8"/>
      <c r="FT91" s="8"/>
      <c r="FU91" s="8"/>
      <c r="FV91" s="8"/>
      <c r="FW91" s="8"/>
      <c r="FX91" s="8"/>
      <c r="FY91" s="8"/>
      <c r="FZ91" s="8"/>
      <c r="GA91" s="8"/>
      <c r="GB91" s="8"/>
      <c r="GC91" s="8"/>
      <c r="GD91" s="8"/>
      <c r="GE91" s="8"/>
      <c r="GF91" s="8"/>
      <c r="GG91" s="8"/>
      <c r="GH91" s="8"/>
      <c r="GI91" s="8"/>
      <c r="GJ91" s="8"/>
      <c r="GK91" s="8"/>
      <c r="GL91" s="8"/>
      <c r="GM91" s="8"/>
      <c r="GN91" s="8"/>
      <c r="GO91" s="8"/>
      <c r="GP91" s="8"/>
      <c r="GQ91" s="8"/>
      <c r="GR91" s="8"/>
      <c r="GS91" s="8"/>
      <c r="GT91" s="8"/>
      <c r="GU91" s="8"/>
      <c r="GV91" s="8"/>
      <c r="GW91" s="8"/>
      <c r="GX91" s="8"/>
      <c r="GY91" s="8"/>
      <c r="GZ91" s="8"/>
      <c r="HA91" s="8"/>
      <c r="HB91" s="8"/>
      <c r="HC91" s="8"/>
      <c r="HD91" s="8"/>
      <c r="HE91" s="8"/>
      <c r="HF91" s="8"/>
      <c r="HG91" s="8"/>
      <c r="HH91" s="8"/>
      <c r="HI91" s="8"/>
      <c r="HJ91" s="8"/>
      <c r="HK91" s="8"/>
      <c r="HL91" s="8"/>
      <c r="HM91" s="8"/>
    </row>
    <row r="92" spans="2:221" s="9" customFormat="1" ht="67.5" customHeight="1" x14ac:dyDescent="0.25">
      <c r="B92" s="163"/>
      <c r="C92" s="167"/>
      <c r="D92" s="168"/>
      <c r="E92" s="159"/>
      <c r="F92" s="114"/>
      <c r="G92" s="137"/>
      <c r="H92" s="138"/>
      <c r="I92" s="139"/>
      <c r="J92" s="112"/>
      <c r="K92" s="159"/>
      <c r="L92" s="171" t="s">
        <v>369</v>
      </c>
      <c r="M92" s="172"/>
      <c r="N92" s="173"/>
      <c r="O92" s="111">
        <v>12</v>
      </c>
      <c r="P92" s="3"/>
      <c r="Q92" s="8"/>
      <c r="R92" s="8"/>
      <c r="S92" s="8"/>
      <c r="T92" s="8"/>
      <c r="U92" s="8"/>
      <c r="V92" s="8"/>
      <c r="W92" s="8"/>
      <c r="X92" s="8"/>
      <c r="Y92" s="8"/>
      <c r="Z92" s="8"/>
      <c r="AA92" s="8"/>
      <c r="AB92" s="8"/>
      <c r="AC92" s="8"/>
      <c r="AD92" s="8"/>
      <c r="AE92" s="8"/>
      <c r="AF92" s="8"/>
      <c r="AG92" s="8"/>
      <c r="AH92" s="8"/>
      <c r="AI92" s="8"/>
      <c r="AJ92" s="8"/>
      <c r="AK92" s="8"/>
      <c r="AL92" s="8"/>
      <c r="AM92" s="8"/>
      <c r="AN92" s="8"/>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c r="CH92" s="8"/>
      <c r="CI92" s="8"/>
      <c r="CJ92" s="8"/>
      <c r="CK92" s="8"/>
      <c r="CL92" s="8"/>
      <c r="CM92" s="8"/>
      <c r="CN92" s="8"/>
      <c r="CO92" s="8"/>
      <c r="CP92" s="8"/>
      <c r="CQ92" s="8"/>
      <c r="CR92" s="8"/>
      <c r="CS92" s="8"/>
      <c r="CT92" s="8"/>
      <c r="CU92" s="8"/>
      <c r="CV92" s="8"/>
      <c r="CW92" s="8"/>
      <c r="CX92" s="8"/>
      <c r="CY92" s="8"/>
      <c r="CZ92" s="8"/>
      <c r="DA92" s="8"/>
      <c r="DB92" s="8"/>
      <c r="DC92" s="8"/>
      <c r="DD92" s="8"/>
      <c r="DE92" s="8"/>
      <c r="DF92" s="8"/>
      <c r="DG92" s="8"/>
      <c r="DH92" s="8"/>
      <c r="DI92" s="8"/>
      <c r="DJ92" s="8"/>
      <c r="DK92" s="8"/>
      <c r="DL92" s="8"/>
      <c r="DM92" s="8"/>
      <c r="DN92" s="8"/>
      <c r="DO92" s="8"/>
      <c r="DP92" s="8"/>
      <c r="DQ92" s="8"/>
      <c r="DR92" s="8"/>
      <c r="DS92" s="8"/>
      <c r="DT92" s="8"/>
      <c r="DU92" s="8"/>
      <c r="DV92" s="8"/>
      <c r="DW92" s="8"/>
      <c r="DX92" s="8"/>
      <c r="DY92" s="8"/>
      <c r="DZ92" s="8"/>
      <c r="EA92" s="8"/>
      <c r="EB92" s="8"/>
      <c r="EC92" s="8"/>
      <c r="ED92" s="8"/>
      <c r="EE92" s="8"/>
      <c r="EF92" s="8"/>
      <c r="EG92" s="8"/>
      <c r="EH92" s="8"/>
      <c r="EI92" s="8"/>
      <c r="EJ92" s="8"/>
      <c r="EK92" s="8"/>
      <c r="EL92" s="8"/>
      <c r="EM92" s="8"/>
      <c r="EN92" s="8"/>
      <c r="EO92" s="8"/>
      <c r="EP92" s="8"/>
      <c r="EQ92" s="8"/>
      <c r="ER92" s="8"/>
      <c r="ES92" s="8"/>
      <c r="ET92" s="8"/>
      <c r="EU92" s="8"/>
      <c r="EV92" s="8"/>
      <c r="EW92" s="8"/>
      <c r="EX92" s="8"/>
      <c r="EY92" s="8"/>
      <c r="EZ92" s="8"/>
      <c r="FA92" s="8"/>
      <c r="FB92" s="8"/>
      <c r="FC92" s="8"/>
      <c r="FD92" s="8"/>
      <c r="FE92" s="8"/>
      <c r="FF92" s="8"/>
      <c r="FG92" s="8"/>
      <c r="FH92" s="8"/>
      <c r="FI92" s="8"/>
      <c r="FJ92" s="8"/>
      <c r="FK92" s="8"/>
      <c r="FL92" s="8"/>
      <c r="FM92" s="8"/>
      <c r="FN92" s="8"/>
      <c r="FO92" s="8"/>
      <c r="FP92" s="8"/>
      <c r="FQ92" s="8"/>
      <c r="FR92" s="8"/>
      <c r="FS92" s="8"/>
      <c r="FT92" s="8"/>
      <c r="FU92" s="8"/>
      <c r="FV92" s="8"/>
      <c r="FW92" s="8"/>
      <c r="FX92" s="8"/>
      <c r="FY92" s="8"/>
      <c r="FZ92" s="8"/>
      <c r="GA92" s="8"/>
      <c r="GB92" s="8"/>
      <c r="GC92" s="8"/>
      <c r="GD92" s="8"/>
      <c r="GE92" s="8"/>
      <c r="GF92" s="8"/>
      <c r="GG92" s="8"/>
      <c r="GH92" s="8"/>
      <c r="GI92" s="8"/>
      <c r="GJ92" s="8"/>
      <c r="GK92" s="8"/>
      <c r="GL92" s="8"/>
      <c r="GM92" s="8"/>
      <c r="GN92" s="8"/>
      <c r="GO92" s="8"/>
      <c r="GP92" s="8"/>
      <c r="GQ92" s="8"/>
      <c r="GR92" s="8"/>
      <c r="GS92" s="8"/>
      <c r="GT92" s="8"/>
      <c r="GU92" s="8"/>
      <c r="GV92" s="8"/>
      <c r="GW92" s="8"/>
      <c r="GX92" s="8"/>
      <c r="GY92" s="8"/>
      <c r="GZ92" s="8"/>
      <c r="HA92" s="8"/>
      <c r="HB92" s="8"/>
      <c r="HC92" s="8"/>
      <c r="HD92" s="8"/>
      <c r="HE92" s="8"/>
      <c r="HF92" s="8"/>
      <c r="HG92" s="8"/>
      <c r="HH92" s="8"/>
      <c r="HI92" s="8"/>
      <c r="HJ92" s="8"/>
      <c r="HK92" s="8"/>
      <c r="HL92" s="8"/>
      <c r="HM92" s="8"/>
    </row>
    <row r="93" spans="2:221" s="9" customFormat="1" ht="67.5" customHeight="1" x14ac:dyDescent="0.25">
      <c r="B93" s="163"/>
      <c r="C93" s="167"/>
      <c r="D93" s="168"/>
      <c r="E93" s="160"/>
      <c r="F93" s="114"/>
      <c r="G93" s="137"/>
      <c r="H93" s="138"/>
      <c r="I93" s="139"/>
      <c r="J93" s="112"/>
      <c r="K93" s="160"/>
      <c r="L93" s="171" t="s">
        <v>370</v>
      </c>
      <c r="M93" s="172"/>
      <c r="N93" s="173"/>
      <c r="O93" s="111">
        <v>12</v>
      </c>
      <c r="P93" s="3"/>
      <c r="Q93" s="8"/>
      <c r="R93" s="8"/>
      <c r="S93" s="8"/>
      <c r="T93" s="8"/>
      <c r="U93" s="8"/>
      <c r="V93" s="8"/>
      <c r="W93" s="8"/>
      <c r="X93" s="8"/>
      <c r="Y93" s="8"/>
      <c r="Z93" s="8"/>
      <c r="AA93" s="8"/>
      <c r="AB93" s="8"/>
      <c r="AC93" s="8"/>
      <c r="AD93" s="8"/>
      <c r="AE93" s="8"/>
      <c r="AF93" s="8"/>
      <c r="AG93" s="8"/>
      <c r="AH93" s="8"/>
      <c r="AI93" s="8"/>
      <c r="AJ93" s="8"/>
      <c r="AK93" s="8"/>
      <c r="AL93" s="8"/>
      <c r="AM93" s="8"/>
      <c r="AN93" s="8"/>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c r="CH93" s="8"/>
      <c r="CI93" s="8"/>
      <c r="CJ93" s="8"/>
      <c r="CK93" s="8"/>
      <c r="CL93" s="8"/>
      <c r="CM93" s="8"/>
      <c r="CN93" s="8"/>
      <c r="CO93" s="8"/>
      <c r="CP93" s="8"/>
      <c r="CQ93" s="8"/>
      <c r="CR93" s="8"/>
      <c r="CS93" s="8"/>
      <c r="CT93" s="8"/>
      <c r="CU93" s="8"/>
      <c r="CV93" s="8"/>
      <c r="CW93" s="8"/>
      <c r="CX93" s="8"/>
      <c r="CY93" s="8"/>
      <c r="CZ93" s="8"/>
      <c r="DA93" s="8"/>
      <c r="DB93" s="8"/>
      <c r="DC93" s="8"/>
      <c r="DD93" s="8"/>
      <c r="DE93" s="8"/>
      <c r="DF93" s="8"/>
      <c r="DG93" s="8"/>
      <c r="DH93" s="8"/>
      <c r="DI93" s="8"/>
      <c r="DJ93" s="8"/>
      <c r="DK93" s="8"/>
      <c r="DL93" s="8"/>
      <c r="DM93" s="8"/>
      <c r="DN93" s="8"/>
      <c r="DO93" s="8"/>
      <c r="DP93" s="8"/>
      <c r="DQ93" s="8"/>
      <c r="DR93" s="8"/>
      <c r="DS93" s="8"/>
      <c r="DT93" s="8"/>
      <c r="DU93" s="8"/>
      <c r="DV93" s="8"/>
      <c r="DW93" s="8"/>
      <c r="DX93" s="8"/>
      <c r="DY93" s="8"/>
      <c r="DZ93" s="8"/>
      <c r="EA93" s="8"/>
      <c r="EB93" s="8"/>
      <c r="EC93" s="8"/>
      <c r="ED93" s="8"/>
      <c r="EE93" s="8"/>
      <c r="EF93" s="8"/>
      <c r="EG93" s="8"/>
      <c r="EH93" s="8"/>
      <c r="EI93" s="8"/>
      <c r="EJ93" s="8"/>
      <c r="EK93" s="8"/>
      <c r="EL93" s="8"/>
      <c r="EM93" s="8"/>
      <c r="EN93" s="8"/>
      <c r="EO93" s="8"/>
      <c r="EP93" s="8"/>
      <c r="EQ93" s="8"/>
      <c r="ER93" s="8"/>
      <c r="ES93" s="8"/>
      <c r="ET93" s="8"/>
      <c r="EU93" s="8"/>
      <c r="EV93" s="8"/>
      <c r="EW93" s="8"/>
      <c r="EX93" s="8"/>
      <c r="EY93" s="8"/>
      <c r="EZ93" s="8"/>
      <c r="FA93" s="8"/>
      <c r="FB93" s="8"/>
      <c r="FC93" s="8"/>
      <c r="FD93" s="8"/>
      <c r="FE93" s="8"/>
      <c r="FF93" s="8"/>
      <c r="FG93" s="8"/>
      <c r="FH93" s="8"/>
      <c r="FI93" s="8"/>
      <c r="FJ93" s="8"/>
      <c r="FK93" s="8"/>
      <c r="FL93" s="8"/>
      <c r="FM93" s="8"/>
      <c r="FN93" s="8"/>
      <c r="FO93" s="8"/>
      <c r="FP93" s="8"/>
      <c r="FQ93" s="8"/>
      <c r="FR93" s="8"/>
      <c r="FS93" s="8"/>
      <c r="FT93" s="8"/>
      <c r="FU93" s="8"/>
      <c r="FV93" s="8"/>
      <c r="FW93" s="8"/>
      <c r="FX93" s="8"/>
      <c r="FY93" s="8"/>
      <c r="FZ93" s="8"/>
      <c r="GA93" s="8"/>
      <c r="GB93" s="8"/>
      <c r="GC93" s="8"/>
      <c r="GD93" s="8"/>
      <c r="GE93" s="8"/>
      <c r="GF93" s="8"/>
      <c r="GG93" s="8"/>
      <c r="GH93" s="8"/>
      <c r="GI93" s="8"/>
      <c r="GJ93" s="8"/>
      <c r="GK93" s="8"/>
      <c r="GL93" s="8"/>
      <c r="GM93" s="8"/>
      <c r="GN93" s="8"/>
      <c r="GO93" s="8"/>
      <c r="GP93" s="8"/>
      <c r="GQ93" s="8"/>
      <c r="GR93" s="8"/>
      <c r="GS93" s="8"/>
      <c r="GT93" s="8"/>
      <c r="GU93" s="8"/>
      <c r="GV93" s="8"/>
      <c r="GW93" s="8"/>
      <c r="GX93" s="8"/>
      <c r="GY93" s="8"/>
      <c r="GZ93" s="8"/>
      <c r="HA93" s="8"/>
      <c r="HB93" s="8"/>
      <c r="HC93" s="8"/>
      <c r="HD93" s="8"/>
      <c r="HE93" s="8"/>
      <c r="HF93" s="8"/>
      <c r="HG93" s="8"/>
      <c r="HH93" s="8"/>
      <c r="HI93" s="8"/>
      <c r="HJ93" s="8"/>
      <c r="HK93" s="8"/>
      <c r="HL93" s="8"/>
      <c r="HM93" s="8"/>
    </row>
    <row r="94" spans="2:221" s="9" customFormat="1" ht="67.5" customHeight="1" x14ac:dyDescent="0.25">
      <c r="B94" s="164"/>
      <c r="C94" s="169"/>
      <c r="D94" s="170"/>
      <c r="E94" s="112">
        <v>144</v>
      </c>
      <c r="F94" s="115" t="s">
        <v>371</v>
      </c>
      <c r="G94" s="177" t="s">
        <v>372</v>
      </c>
      <c r="H94" s="178"/>
      <c r="I94" s="179"/>
      <c r="J94" s="112">
        <v>144</v>
      </c>
      <c r="K94" s="112"/>
      <c r="L94" s="171"/>
      <c r="M94" s="172"/>
      <c r="N94" s="173"/>
      <c r="O94" s="111"/>
      <c r="P94" s="3"/>
      <c r="Q94" s="8"/>
      <c r="R94" s="8"/>
      <c r="S94" s="8"/>
      <c r="T94" s="8"/>
      <c r="U94" s="8"/>
      <c r="V94" s="8"/>
      <c r="W94" s="8"/>
      <c r="X94" s="8"/>
      <c r="Y94" s="8"/>
      <c r="Z94" s="8"/>
      <c r="AA94" s="8"/>
      <c r="AB94" s="8"/>
      <c r="AC94" s="8"/>
      <c r="AD94" s="8"/>
      <c r="AE94" s="8"/>
      <c r="AF94" s="8"/>
      <c r="AG94" s="8"/>
      <c r="AH94" s="8"/>
      <c r="AI94" s="8"/>
      <c r="AJ94" s="8"/>
      <c r="AK94" s="8"/>
      <c r="AL94" s="8"/>
      <c r="AM94" s="8"/>
      <c r="AN94" s="8"/>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c r="CG94" s="8"/>
      <c r="CH94" s="8"/>
      <c r="CI94" s="8"/>
      <c r="CJ94" s="8"/>
      <c r="CK94" s="8"/>
      <c r="CL94" s="8"/>
      <c r="CM94" s="8"/>
      <c r="CN94" s="8"/>
      <c r="CO94" s="8"/>
      <c r="CP94" s="8"/>
      <c r="CQ94" s="8"/>
      <c r="CR94" s="8"/>
      <c r="CS94" s="8"/>
      <c r="CT94" s="8"/>
      <c r="CU94" s="8"/>
      <c r="CV94" s="8"/>
      <c r="CW94" s="8"/>
      <c r="CX94" s="8"/>
      <c r="CY94" s="8"/>
      <c r="CZ94" s="8"/>
      <c r="DA94" s="8"/>
      <c r="DB94" s="8"/>
      <c r="DC94" s="8"/>
      <c r="DD94" s="8"/>
      <c r="DE94" s="8"/>
      <c r="DF94" s="8"/>
      <c r="DG94" s="8"/>
      <c r="DH94" s="8"/>
      <c r="DI94" s="8"/>
      <c r="DJ94" s="8"/>
      <c r="DK94" s="8"/>
      <c r="DL94" s="8"/>
      <c r="DM94" s="8"/>
      <c r="DN94" s="8"/>
      <c r="DO94" s="8"/>
      <c r="DP94" s="8"/>
      <c r="DQ94" s="8"/>
      <c r="DR94" s="8"/>
      <c r="DS94" s="8"/>
      <c r="DT94" s="8"/>
      <c r="DU94" s="8"/>
      <c r="DV94" s="8"/>
      <c r="DW94" s="8"/>
      <c r="DX94" s="8"/>
      <c r="DY94" s="8"/>
      <c r="DZ94" s="8"/>
      <c r="EA94" s="8"/>
      <c r="EB94" s="8"/>
      <c r="EC94" s="8"/>
      <c r="ED94" s="8"/>
      <c r="EE94" s="8"/>
      <c r="EF94" s="8"/>
      <c r="EG94" s="8"/>
      <c r="EH94" s="8"/>
      <c r="EI94" s="8"/>
      <c r="EJ94" s="8"/>
      <c r="EK94" s="8"/>
      <c r="EL94" s="8"/>
      <c r="EM94" s="8"/>
      <c r="EN94" s="8"/>
      <c r="EO94" s="8"/>
      <c r="EP94" s="8"/>
      <c r="EQ94" s="8"/>
      <c r="ER94" s="8"/>
      <c r="ES94" s="8"/>
      <c r="ET94" s="8"/>
      <c r="EU94" s="8"/>
      <c r="EV94" s="8"/>
      <c r="EW94" s="8"/>
      <c r="EX94" s="8"/>
      <c r="EY94" s="8"/>
      <c r="EZ94" s="8"/>
      <c r="FA94" s="8"/>
      <c r="FB94" s="8"/>
      <c r="FC94" s="8"/>
      <c r="FD94" s="8"/>
      <c r="FE94" s="8"/>
      <c r="FF94" s="8"/>
      <c r="FG94" s="8"/>
      <c r="FH94" s="8"/>
      <c r="FI94" s="8"/>
      <c r="FJ94" s="8"/>
      <c r="FK94" s="8"/>
      <c r="FL94" s="8"/>
      <c r="FM94" s="8"/>
      <c r="FN94" s="8"/>
      <c r="FO94" s="8"/>
      <c r="FP94" s="8"/>
      <c r="FQ94" s="8"/>
      <c r="FR94" s="8"/>
      <c r="FS94" s="8"/>
      <c r="FT94" s="8"/>
      <c r="FU94" s="8"/>
      <c r="FV94" s="8"/>
      <c r="FW94" s="8"/>
      <c r="FX94" s="8"/>
      <c r="FY94" s="8"/>
      <c r="FZ94" s="8"/>
      <c r="GA94" s="8"/>
      <c r="GB94" s="8"/>
      <c r="GC94" s="8"/>
      <c r="GD94" s="8"/>
      <c r="GE94" s="8"/>
      <c r="GF94" s="8"/>
      <c r="GG94" s="8"/>
      <c r="GH94" s="8"/>
      <c r="GI94" s="8"/>
      <c r="GJ94" s="8"/>
      <c r="GK94" s="8"/>
      <c r="GL94" s="8"/>
      <c r="GM94" s="8"/>
      <c r="GN94" s="8"/>
      <c r="GO94" s="8"/>
      <c r="GP94" s="8"/>
      <c r="GQ94" s="8"/>
      <c r="GR94" s="8"/>
      <c r="GS94" s="8"/>
      <c r="GT94" s="8"/>
      <c r="GU94" s="8"/>
      <c r="GV94" s="8"/>
      <c r="GW94" s="8"/>
      <c r="GX94" s="8"/>
      <c r="GY94" s="8"/>
      <c r="GZ94" s="8"/>
      <c r="HA94" s="8"/>
      <c r="HB94" s="8"/>
      <c r="HC94" s="8"/>
      <c r="HD94" s="8"/>
      <c r="HE94" s="8"/>
      <c r="HF94" s="8"/>
      <c r="HG94" s="8"/>
      <c r="HH94" s="8"/>
      <c r="HI94" s="8"/>
      <c r="HJ94" s="8"/>
      <c r="HK94" s="8"/>
      <c r="HL94" s="8"/>
      <c r="HM94" s="8"/>
    </row>
    <row r="95" spans="2:221" s="90" customFormat="1" ht="67.5" customHeight="1" x14ac:dyDescent="0.25">
      <c r="B95" s="143" t="s">
        <v>373</v>
      </c>
      <c r="C95" s="144" t="s">
        <v>374</v>
      </c>
      <c r="D95" s="144"/>
      <c r="E95" s="145">
        <f>J95+J96+J97+O98+O99+O100+O101</f>
        <v>288</v>
      </c>
      <c r="F95" s="91" t="s">
        <v>326</v>
      </c>
      <c r="G95" s="140" t="s">
        <v>375</v>
      </c>
      <c r="H95" s="141"/>
      <c r="I95" s="142"/>
      <c r="J95" s="92">
        <v>96</v>
      </c>
      <c r="K95" s="92"/>
      <c r="L95" s="93"/>
      <c r="M95" s="94"/>
      <c r="N95" s="95"/>
      <c r="O95" s="96"/>
      <c r="P95" s="97"/>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8"/>
      <c r="AQ95" s="98"/>
      <c r="AR95" s="98"/>
      <c r="AS95" s="98"/>
      <c r="AT95" s="98"/>
      <c r="AU95" s="98"/>
      <c r="AV95" s="98"/>
      <c r="AW95" s="98"/>
      <c r="AX95" s="98"/>
      <c r="AY95" s="98"/>
      <c r="AZ95" s="98"/>
      <c r="BA95" s="98"/>
      <c r="BB95" s="98"/>
      <c r="BC95" s="98"/>
      <c r="BD95" s="98"/>
      <c r="BE95" s="98"/>
      <c r="BF95" s="98"/>
      <c r="BG95" s="98"/>
      <c r="BH95" s="98"/>
      <c r="BI95" s="98"/>
      <c r="BJ95" s="98"/>
      <c r="BK95" s="98"/>
      <c r="BL95" s="98"/>
      <c r="BM95" s="98"/>
      <c r="BN95" s="98"/>
      <c r="BO95" s="98"/>
      <c r="BP95" s="98"/>
      <c r="BQ95" s="98"/>
      <c r="BR95" s="98"/>
      <c r="BS95" s="98"/>
      <c r="BT95" s="98"/>
      <c r="BU95" s="98"/>
      <c r="BV95" s="98"/>
      <c r="BW95" s="98"/>
      <c r="BX95" s="98"/>
      <c r="BY95" s="98"/>
      <c r="BZ95" s="98"/>
      <c r="CA95" s="98"/>
      <c r="CB95" s="98"/>
      <c r="CC95" s="98"/>
      <c r="CD95" s="98"/>
      <c r="CE95" s="98"/>
      <c r="CF95" s="98"/>
      <c r="CG95" s="98"/>
      <c r="CH95" s="98"/>
      <c r="CI95" s="98"/>
      <c r="CJ95" s="98"/>
      <c r="CK95" s="98"/>
      <c r="CL95" s="98"/>
      <c r="CM95" s="98"/>
      <c r="CN95" s="98"/>
      <c r="CO95" s="98"/>
      <c r="CP95" s="98"/>
      <c r="CQ95" s="98"/>
      <c r="CR95" s="98"/>
      <c r="CS95" s="98"/>
      <c r="CT95" s="98"/>
      <c r="CU95" s="98"/>
      <c r="CV95" s="98"/>
      <c r="CW95" s="98"/>
      <c r="CX95" s="98"/>
      <c r="CY95" s="98"/>
      <c r="CZ95" s="98"/>
      <c r="DA95" s="98"/>
      <c r="DB95" s="98"/>
      <c r="DC95" s="98"/>
      <c r="DD95" s="98"/>
      <c r="DE95" s="98"/>
      <c r="DF95" s="98"/>
      <c r="DG95" s="98"/>
      <c r="DH95" s="98"/>
      <c r="DI95" s="98"/>
      <c r="DJ95" s="98"/>
      <c r="DK95" s="98"/>
      <c r="DL95" s="98"/>
      <c r="DM95" s="98"/>
      <c r="DN95" s="98"/>
      <c r="DO95" s="98"/>
      <c r="DP95" s="98"/>
      <c r="DQ95" s="98"/>
      <c r="DR95" s="98"/>
      <c r="DS95" s="98"/>
      <c r="DT95" s="98"/>
      <c r="DU95" s="98"/>
      <c r="DV95" s="98"/>
      <c r="DW95" s="98"/>
      <c r="DX95" s="98"/>
      <c r="DY95" s="98"/>
      <c r="DZ95" s="98"/>
      <c r="EA95" s="98"/>
      <c r="EB95" s="98"/>
      <c r="EC95" s="98"/>
      <c r="ED95" s="98"/>
      <c r="EE95" s="98"/>
      <c r="EF95" s="98"/>
      <c r="EG95" s="98"/>
      <c r="EH95" s="98"/>
      <c r="EI95" s="98"/>
      <c r="EJ95" s="98"/>
      <c r="EK95" s="98"/>
      <c r="EL95" s="98"/>
      <c r="EM95" s="98"/>
      <c r="EN95" s="98"/>
      <c r="EO95" s="98"/>
      <c r="EP95" s="98"/>
      <c r="EQ95" s="98"/>
      <c r="ER95" s="98"/>
      <c r="ES95" s="98"/>
      <c r="ET95" s="98"/>
      <c r="EU95" s="98"/>
      <c r="EV95" s="98"/>
      <c r="EW95" s="98"/>
      <c r="EX95" s="98"/>
      <c r="EY95" s="98"/>
      <c r="EZ95" s="98"/>
      <c r="FA95" s="98"/>
      <c r="FB95" s="98"/>
      <c r="FC95" s="98"/>
      <c r="FD95" s="98"/>
      <c r="FE95" s="98"/>
      <c r="FF95" s="98"/>
      <c r="FG95" s="98"/>
      <c r="FH95" s="98"/>
      <c r="FI95" s="98"/>
      <c r="FJ95" s="98"/>
      <c r="FK95" s="98"/>
      <c r="FL95" s="98"/>
      <c r="FM95" s="98"/>
      <c r="FN95" s="98"/>
      <c r="FO95" s="98"/>
      <c r="FP95" s="98"/>
      <c r="FQ95" s="98"/>
      <c r="FR95" s="98"/>
      <c r="FS95" s="98"/>
      <c r="FT95" s="98"/>
      <c r="FU95" s="98"/>
      <c r="FV95" s="98"/>
      <c r="FW95" s="98"/>
      <c r="FX95" s="98"/>
      <c r="FY95" s="98"/>
      <c r="FZ95" s="98"/>
      <c r="GA95" s="98"/>
      <c r="GB95" s="98"/>
      <c r="GC95" s="98"/>
      <c r="GD95" s="98"/>
      <c r="GE95" s="98"/>
      <c r="GF95" s="98"/>
      <c r="GG95" s="98"/>
      <c r="GH95" s="98"/>
      <c r="GI95" s="98"/>
      <c r="GJ95" s="98"/>
      <c r="GK95" s="98"/>
      <c r="GL95" s="98"/>
      <c r="GM95" s="98"/>
      <c r="GN95" s="98"/>
      <c r="GO95" s="98"/>
      <c r="GP95" s="98"/>
      <c r="GQ95" s="98"/>
      <c r="GR95" s="98"/>
      <c r="GS95" s="98"/>
      <c r="GT95" s="98"/>
      <c r="GU95" s="98"/>
      <c r="GV95" s="98"/>
      <c r="GW95" s="98"/>
      <c r="GX95" s="98"/>
      <c r="GY95" s="98"/>
      <c r="GZ95" s="98"/>
      <c r="HA95" s="98"/>
      <c r="HB95" s="98"/>
      <c r="HC95" s="98"/>
      <c r="HD95" s="98"/>
      <c r="HE95" s="98"/>
      <c r="HF95" s="98"/>
      <c r="HG95" s="98"/>
      <c r="HH95" s="98"/>
      <c r="HI95" s="98"/>
      <c r="HJ95" s="98"/>
      <c r="HK95" s="98"/>
      <c r="HL95" s="98"/>
      <c r="HM95" s="98"/>
    </row>
    <row r="96" spans="2:221" s="90" customFormat="1" ht="67.5" customHeight="1" x14ac:dyDescent="0.25">
      <c r="B96" s="143"/>
      <c r="C96" s="144"/>
      <c r="D96" s="144"/>
      <c r="E96" s="146"/>
      <c r="F96" s="91" t="s">
        <v>371</v>
      </c>
      <c r="G96" s="140" t="s">
        <v>376</v>
      </c>
      <c r="H96" s="141"/>
      <c r="I96" s="142"/>
      <c r="J96" s="92">
        <v>96</v>
      </c>
      <c r="K96" s="92"/>
      <c r="L96" s="93"/>
      <c r="M96" s="94"/>
      <c r="N96" s="95"/>
      <c r="O96" s="96"/>
      <c r="P96" s="97"/>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c r="AS96" s="98"/>
      <c r="AT96" s="98"/>
      <c r="AU96" s="98"/>
      <c r="AV96" s="98"/>
      <c r="AW96" s="98"/>
      <c r="AX96" s="98"/>
      <c r="AY96" s="98"/>
      <c r="AZ96" s="98"/>
      <c r="BA96" s="98"/>
      <c r="BB96" s="98"/>
      <c r="BC96" s="98"/>
      <c r="BD96" s="98"/>
      <c r="BE96" s="98"/>
      <c r="BF96" s="98"/>
      <c r="BG96" s="98"/>
      <c r="BH96" s="98"/>
      <c r="BI96" s="98"/>
      <c r="BJ96" s="98"/>
      <c r="BK96" s="98"/>
      <c r="BL96" s="98"/>
      <c r="BM96" s="98"/>
      <c r="BN96" s="98"/>
      <c r="BO96" s="98"/>
      <c r="BP96" s="98"/>
      <c r="BQ96" s="98"/>
      <c r="BR96" s="98"/>
      <c r="BS96" s="98"/>
      <c r="BT96" s="98"/>
      <c r="BU96" s="98"/>
      <c r="BV96" s="98"/>
      <c r="BW96" s="98"/>
      <c r="BX96" s="98"/>
      <c r="BY96" s="98"/>
      <c r="BZ96" s="98"/>
      <c r="CA96" s="98"/>
      <c r="CB96" s="98"/>
      <c r="CC96" s="98"/>
      <c r="CD96" s="98"/>
      <c r="CE96" s="98"/>
      <c r="CF96" s="98"/>
      <c r="CG96" s="98"/>
      <c r="CH96" s="98"/>
      <c r="CI96" s="98"/>
      <c r="CJ96" s="98"/>
      <c r="CK96" s="98"/>
      <c r="CL96" s="98"/>
      <c r="CM96" s="98"/>
      <c r="CN96" s="98"/>
      <c r="CO96" s="98"/>
      <c r="CP96" s="98"/>
      <c r="CQ96" s="98"/>
      <c r="CR96" s="98"/>
      <c r="CS96" s="98"/>
      <c r="CT96" s="98"/>
      <c r="CU96" s="98"/>
      <c r="CV96" s="98"/>
      <c r="CW96" s="98"/>
      <c r="CX96" s="98"/>
      <c r="CY96" s="98"/>
      <c r="CZ96" s="98"/>
      <c r="DA96" s="98"/>
      <c r="DB96" s="98"/>
      <c r="DC96" s="98"/>
      <c r="DD96" s="98"/>
      <c r="DE96" s="98"/>
      <c r="DF96" s="98"/>
      <c r="DG96" s="98"/>
      <c r="DH96" s="98"/>
      <c r="DI96" s="98"/>
      <c r="DJ96" s="98"/>
      <c r="DK96" s="98"/>
      <c r="DL96" s="98"/>
      <c r="DM96" s="98"/>
      <c r="DN96" s="98"/>
      <c r="DO96" s="98"/>
      <c r="DP96" s="98"/>
      <c r="DQ96" s="98"/>
      <c r="DR96" s="98"/>
      <c r="DS96" s="98"/>
      <c r="DT96" s="98"/>
      <c r="DU96" s="98"/>
      <c r="DV96" s="98"/>
      <c r="DW96" s="98"/>
      <c r="DX96" s="98"/>
      <c r="DY96" s="98"/>
      <c r="DZ96" s="98"/>
      <c r="EA96" s="98"/>
      <c r="EB96" s="98"/>
      <c r="EC96" s="98"/>
      <c r="ED96" s="98"/>
      <c r="EE96" s="98"/>
      <c r="EF96" s="98"/>
      <c r="EG96" s="98"/>
      <c r="EH96" s="98"/>
      <c r="EI96" s="98"/>
      <c r="EJ96" s="98"/>
      <c r="EK96" s="98"/>
      <c r="EL96" s="98"/>
      <c r="EM96" s="98"/>
      <c r="EN96" s="98"/>
      <c r="EO96" s="98"/>
      <c r="EP96" s="98"/>
      <c r="EQ96" s="98"/>
      <c r="ER96" s="98"/>
      <c r="ES96" s="98"/>
      <c r="ET96" s="98"/>
      <c r="EU96" s="98"/>
      <c r="EV96" s="98"/>
      <c r="EW96" s="98"/>
      <c r="EX96" s="98"/>
      <c r="EY96" s="98"/>
      <c r="EZ96" s="98"/>
      <c r="FA96" s="98"/>
      <c r="FB96" s="98"/>
      <c r="FC96" s="98"/>
      <c r="FD96" s="98"/>
      <c r="FE96" s="98"/>
      <c r="FF96" s="98"/>
      <c r="FG96" s="98"/>
      <c r="FH96" s="98"/>
      <c r="FI96" s="98"/>
      <c r="FJ96" s="98"/>
      <c r="FK96" s="98"/>
      <c r="FL96" s="98"/>
      <c r="FM96" s="98"/>
      <c r="FN96" s="98"/>
      <c r="FO96" s="98"/>
      <c r="FP96" s="98"/>
      <c r="FQ96" s="98"/>
      <c r="FR96" s="98"/>
      <c r="FS96" s="98"/>
      <c r="FT96" s="98"/>
      <c r="FU96" s="98"/>
      <c r="FV96" s="98"/>
      <c r="FW96" s="98"/>
      <c r="FX96" s="98"/>
      <c r="FY96" s="98"/>
      <c r="FZ96" s="98"/>
      <c r="GA96" s="98"/>
      <c r="GB96" s="98"/>
      <c r="GC96" s="98"/>
      <c r="GD96" s="98"/>
      <c r="GE96" s="98"/>
      <c r="GF96" s="98"/>
      <c r="GG96" s="98"/>
      <c r="GH96" s="98"/>
      <c r="GI96" s="98"/>
      <c r="GJ96" s="98"/>
      <c r="GK96" s="98"/>
      <c r="GL96" s="98"/>
      <c r="GM96" s="98"/>
      <c r="GN96" s="98"/>
      <c r="GO96" s="98"/>
      <c r="GP96" s="98"/>
      <c r="GQ96" s="98"/>
      <c r="GR96" s="98"/>
      <c r="GS96" s="98"/>
      <c r="GT96" s="98"/>
      <c r="GU96" s="98"/>
      <c r="GV96" s="98"/>
      <c r="GW96" s="98"/>
      <c r="GX96" s="98"/>
      <c r="GY96" s="98"/>
      <c r="GZ96" s="98"/>
      <c r="HA96" s="98"/>
      <c r="HB96" s="98"/>
      <c r="HC96" s="98"/>
      <c r="HD96" s="98"/>
      <c r="HE96" s="98"/>
      <c r="HF96" s="98"/>
      <c r="HG96" s="98"/>
      <c r="HH96" s="98"/>
      <c r="HI96" s="98"/>
      <c r="HJ96" s="98"/>
      <c r="HK96" s="98"/>
      <c r="HL96" s="98"/>
      <c r="HM96" s="98"/>
    </row>
    <row r="97" spans="2:221" s="90" customFormat="1" ht="67.5" customHeight="1" x14ac:dyDescent="0.25">
      <c r="B97" s="143"/>
      <c r="C97" s="144"/>
      <c r="D97" s="144"/>
      <c r="E97" s="146"/>
      <c r="F97" s="102" t="s">
        <v>326</v>
      </c>
      <c r="G97" s="534" t="s">
        <v>377</v>
      </c>
      <c r="H97" s="535"/>
      <c r="I97" s="536"/>
      <c r="J97" s="99">
        <v>48</v>
      </c>
      <c r="K97" s="92"/>
      <c r="L97" s="93"/>
      <c r="M97" s="94"/>
      <c r="N97" s="95"/>
      <c r="O97" s="96"/>
      <c r="P97" s="97"/>
      <c r="Q97" s="98"/>
      <c r="R97" s="98"/>
      <c r="S97" s="98"/>
      <c r="T97" s="98"/>
      <c r="U97" s="98"/>
      <c r="V97" s="98"/>
      <c r="W97" s="98"/>
      <c r="X97" s="98"/>
      <c r="Y97" s="98"/>
      <c r="Z97" s="98"/>
      <c r="AA97" s="98"/>
      <c r="AB97" s="98"/>
      <c r="AC97" s="98"/>
      <c r="AD97" s="98"/>
      <c r="AE97" s="98"/>
      <c r="AF97" s="98"/>
      <c r="AG97" s="98"/>
      <c r="AH97" s="98"/>
      <c r="AI97" s="98"/>
      <c r="AJ97" s="98"/>
      <c r="AK97" s="98"/>
      <c r="AL97" s="98"/>
      <c r="AM97" s="98"/>
      <c r="AN97" s="98"/>
      <c r="AO97" s="98"/>
      <c r="AP97" s="98"/>
      <c r="AQ97" s="98"/>
      <c r="AR97" s="98"/>
      <c r="AS97" s="98"/>
      <c r="AT97" s="98"/>
      <c r="AU97" s="98"/>
      <c r="AV97" s="98"/>
      <c r="AW97" s="98"/>
      <c r="AX97" s="98"/>
      <c r="AY97" s="98"/>
      <c r="AZ97" s="98"/>
      <c r="BA97" s="98"/>
      <c r="BB97" s="98"/>
      <c r="BC97" s="98"/>
      <c r="BD97" s="98"/>
      <c r="BE97" s="98"/>
      <c r="BF97" s="98"/>
      <c r="BG97" s="98"/>
      <c r="BH97" s="98"/>
      <c r="BI97" s="98"/>
      <c r="BJ97" s="98"/>
      <c r="BK97" s="98"/>
      <c r="BL97" s="98"/>
      <c r="BM97" s="98"/>
      <c r="BN97" s="98"/>
      <c r="BO97" s="98"/>
      <c r="BP97" s="98"/>
      <c r="BQ97" s="98"/>
      <c r="BR97" s="98"/>
      <c r="BS97" s="98"/>
      <c r="BT97" s="98"/>
      <c r="BU97" s="98"/>
      <c r="BV97" s="98"/>
      <c r="BW97" s="98"/>
      <c r="BX97" s="98"/>
      <c r="BY97" s="98"/>
      <c r="BZ97" s="98"/>
      <c r="CA97" s="98"/>
      <c r="CB97" s="98"/>
      <c r="CC97" s="98"/>
      <c r="CD97" s="98"/>
      <c r="CE97" s="98"/>
      <c r="CF97" s="98"/>
      <c r="CG97" s="98"/>
      <c r="CH97" s="98"/>
      <c r="CI97" s="98"/>
      <c r="CJ97" s="98"/>
      <c r="CK97" s="98"/>
      <c r="CL97" s="98"/>
      <c r="CM97" s="98"/>
      <c r="CN97" s="98"/>
      <c r="CO97" s="98"/>
      <c r="CP97" s="98"/>
      <c r="CQ97" s="98"/>
      <c r="CR97" s="98"/>
      <c r="CS97" s="98"/>
      <c r="CT97" s="98"/>
      <c r="CU97" s="98"/>
      <c r="CV97" s="98"/>
      <c r="CW97" s="98"/>
      <c r="CX97" s="98"/>
      <c r="CY97" s="98"/>
      <c r="CZ97" s="98"/>
      <c r="DA97" s="98"/>
      <c r="DB97" s="98"/>
      <c r="DC97" s="98"/>
      <c r="DD97" s="98"/>
      <c r="DE97" s="98"/>
      <c r="DF97" s="98"/>
      <c r="DG97" s="98"/>
      <c r="DH97" s="98"/>
      <c r="DI97" s="98"/>
      <c r="DJ97" s="98"/>
      <c r="DK97" s="98"/>
      <c r="DL97" s="98"/>
      <c r="DM97" s="98"/>
      <c r="DN97" s="98"/>
      <c r="DO97" s="98"/>
      <c r="DP97" s="98"/>
      <c r="DQ97" s="98"/>
      <c r="DR97" s="98"/>
      <c r="DS97" s="98"/>
      <c r="DT97" s="98"/>
      <c r="DU97" s="98"/>
      <c r="DV97" s="98"/>
      <c r="DW97" s="98"/>
      <c r="DX97" s="98"/>
      <c r="DY97" s="98"/>
      <c r="DZ97" s="98"/>
      <c r="EA97" s="98"/>
      <c r="EB97" s="98"/>
      <c r="EC97" s="98"/>
      <c r="ED97" s="98"/>
      <c r="EE97" s="98"/>
      <c r="EF97" s="98"/>
      <c r="EG97" s="98"/>
      <c r="EH97" s="98"/>
      <c r="EI97" s="98"/>
      <c r="EJ97" s="98"/>
      <c r="EK97" s="98"/>
      <c r="EL97" s="98"/>
      <c r="EM97" s="98"/>
      <c r="EN97" s="98"/>
      <c r="EO97" s="98"/>
      <c r="EP97" s="98"/>
      <c r="EQ97" s="98"/>
      <c r="ER97" s="98"/>
      <c r="ES97" s="98"/>
      <c r="ET97" s="98"/>
      <c r="EU97" s="98"/>
      <c r="EV97" s="98"/>
      <c r="EW97" s="98"/>
      <c r="EX97" s="98"/>
      <c r="EY97" s="98"/>
      <c r="EZ97" s="98"/>
      <c r="FA97" s="98"/>
      <c r="FB97" s="98"/>
      <c r="FC97" s="98"/>
      <c r="FD97" s="98"/>
      <c r="FE97" s="98"/>
      <c r="FF97" s="98"/>
      <c r="FG97" s="98"/>
      <c r="FH97" s="98"/>
      <c r="FI97" s="98"/>
      <c r="FJ97" s="98"/>
      <c r="FK97" s="98"/>
      <c r="FL97" s="98"/>
      <c r="FM97" s="98"/>
      <c r="FN97" s="98"/>
      <c r="FO97" s="98"/>
      <c r="FP97" s="98"/>
      <c r="FQ97" s="98"/>
      <c r="FR97" s="98"/>
      <c r="FS97" s="98"/>
      <c r="FT97" s="98"/>
      <c r="FU97" s="98"/>
      <c r="FV97" s="98"/>
      <c r="FW97" s="98"/>
      <c r="FX97" s="98"/>
      <c r="FY97" s="98"/>
      <c r="FZ97" s="98"/>
      <c r="GA97" s="98"/>
      <c r="GB97" s="98"/>
      <c r="GC97" s="98"/>
      <c r="GD97" s="98"/>
      <c r="GE97" s="98"/>
      <c r="GF97" s="98"/>
      <c r="GG97" s="98"/>
      <c r="GH97" s="98"/>
      <c r="GI97" s="98"/>
      <c r="GJ97" s="98"/>
      <c r="GK97" s="98"/>
      <c r="GL97" s="98"/>
      <c r="GM97" s="98"/>
      <c r="GN97" s="98"/>
      <c r="GO97" s="98"/>
      <c r="GP97" s="98"/>
      <c r="GQ97" s="98"/>
      <c r="GR97" s="98"/>
      <c r="GS97" s="98"/>
      <c r="GT97" s="98"/>
      <c r="GU97" s="98"/>
      <c r="GV97" s="98"/>
      <c r="GW97" s="98"/>
      <c r="GX97" s="98"/>
      <c r="GY97" s="98"/>
      <c r="GZ97" s="98"/>
      <c r="HA97" s="98"/>
      <c r="HB97" s="98"/>
      <c r="HC97" s="98"/>
      <c r="HD97" s="98"/>
      <c r="HE97" s="98"/>
      <c r="HF97" s="98"/>
      <c r="HG97" s="98"/>
      <c r="HH97" s="98"/>
      <c r="HI97" s="98"/>
      <c r="HJ97" s="98"/>
      <c r="HK97" s="98"/>
      <c r="HL97" s="98"/>
      <c r="HM97" s="98"/>
    </row>
    <row r="98" spans="2:221" s="90" customFormat="1" ht="67.5" customHeight="1" x14ac:dyDescent="0.25">
      <c r="B98" s="143"/>
      <c r="C98" s="144"/>
      <c r="D98" s="144"/>
      <c r="E98" s="146"/>
      <c r="F98" s="541"/>
      <c r="G98" s="545"/>
      <c r="H98" s="546"/>
      <c r="I98" s="547"/>
      <c r="J98" s="92"/>
      <c r="K98" s="145" t="s">
        <v>378</v>
      </c>
      <c r="L98" s="140" t="s">
        <v>379</v>
      </c>
      <c r="M98" s="141"/>
      <c r="N98" s="142"/>
      <c r="O98" s="96">
        <v>12</v>
      </c>
      <c r="P98" s="97"/>
      <c r="Q98" s="98"/>
      <c r="R98" s="98"/>
      <c r="S98" s="98"/>
      <c r="T98" s="98"/>
      <c r="U98" s="98"/>
      <c r="V98" s="98"/>
      <c r="W98" s="98"/>
      <c r="X98" s="98"/>
      <c r="Y98" s="98"/>
      <c r="Z98" s="98"/>
      <c r="AA98" s="98"/>
      <c r="AB98" s="98"/>
      <c r="AC98" s="98"/>
      <c r="AD98" s="98"/>
      <c r="AE98" s="98"/>
      <c r="AF98" s="98"/>
      <c r="AG98" s="98"/>
      <c r="AH98" s="98"/>
      <c r="AI98" s="98"/>
      <c r="AJ98" s="98"/>
      <c r="AK98" s="98"/>
      <c r="AL98" s="98"/>
      <c r="AM98" s="98"/>
      <c r="AN98" s="98"/>
      <c r="AO98" s="98"/>
      <c r="AP98" s="98"/>
      <c r="AQ98" s="98"/>
      <c r="AR98" s="98"/>
      <c r="AS98" s="98"/>
      <c r="AT98" s="98"/>
      <c r="AU98" s="98"/>
      <c r="AV98" s="98"/>
      <c r="AW98" s="98"/>
      <c r="AX98" s="98"/>
      <c r="AY98" s="98"/>
      <c r="AZ98" s="98"/>
      <c r="BA98" s="98"/>
      <c r="BB98" s="98"/>
      <c r="BC98" s="98"/>
      <c r="BD98" s="98"/>
      <c r="BE98" s="98"/>
      <c r="BF98" s="98"/>
      <c r="BG98" s="98"/>
      <c r="BH98" s="98"/>
      <c r="BI98" s="98"/>
      <c r="BJ98" s="98"/>
      <c r="BK98" s="98"/>
      <c r="BL98" s="98"/>
      <c r="BM98" s="98"/>
      <c r="BN98" s="98"/>
      <c r="BO98" s="98"/>
      <c r="BP98" s="98"/>
      <c r="BQ98" s="98"/>
      <c r="BR98" s="98"/>
      <c r="BS98" s="98"/>
      <c r="BT98" s="98"/>
      <c r="BU98" s="98"/>
      <c r="BV98" s="98"/>
      <c r="BW98" s="98"/>
      <c r="BX98" s="98"/>
      <c r="BY98" s="98"/>
      <c r="BZ98" s="98"/>
      <c r="CA98" s="98"/>
      <c r="CB98" s="98"/>
      <c r="CC98" s="98"/>
      <c r="CD98" s="98"/>
      <c r="CE98" s="98"/>
      <c r="CF98" s="98"/>
      <c r="CG98" s="98"/>
      <c r="CH98" s="98"/>
      <c r="CI98" s="98"/>
      <c r="CJ98" s="98"/>
      <c r="CK98" s="98"/>
      <c r="CL98" s="98"/>
      <c r="CM98" s="98"/>
      <c r="CN98" s="98"/>
      <c r="CO98" s="98"/>
      <c r="CP98" s="98"/>
      <c r="CQ98" s="98"/>
      <c r="CR98" s="98"/>
      <c r="CS98" s="98"/>
      <c r="CT98" s="98"/>
      <c r="CU98" s="98"/>
      <c r="CV98" s="98"/>
      <c r="CW98" s="98"/>
      <c r="CX98" s="98"/>
      <c r="CY98" s="98"/>
      <c r="CZ98" s="98"/>
      <c r="DA98" s="98"/>
      <c r="DB98" s="98"/>
      <c r="DC98" s="98"/>
      <c r="DD98" s="98"/>
      <c r="DE98" s="98"/>
      <c r="DF98" s="98"/>
      <c r="DG98" s="98"/>
      <c r="DH98" s="98"/>
      <c r="DI98" s="98"/>
      <c r="DJ98" s="98"/>
      <c r="DK98" s="98"/>
      <c r="DL98" s="98"/>
      <c r="DM98" s="98"/>
      <c r="DN98" s="98"/>
      <c r="DO98" s="98"/>
      <c r="DP98" s="98"/>
      <c r="DQ98" s="98"/>
      <c r="DR98" s="98"/>
      <c r="DS98" s="98"/>
      <c r="DT98" s="98"/>
      <c r="DU98" s="98"/>
      <c r="DV98" s="98"/>
      <c r="DW98" s="98"/>
      <c r="DX98" s="98"/>
      <c r="DY98" s="98"/>
      <c r="DZ98" s="98"/>
      <c r="EA98" s="98"/>
      <c r="EB98" s="98"/>
      <c r="EC98" s="98"/>
      <c r="ED98" s="98"/>
      <c r="EE98" s="98"/>
      <c r="EF98" s="98"/>
      <c r="EG98" s="98"/>
      <c r="EH98" s="98"/>
      <c r="EI98" s="98"/>
      <c r="EJ98" s="98"/>
      <c r="EK98" s="98"/>
      <c r="EL98" s="98"/>
      <c r="EM98" s="98"/>
      <c r="EN98" s="98"/>
      <c r="EO98" s="98"/>
      <c r="EP98" s="98"/>
      <c r="EQ98" s="98"/>
      <c r="ER98" s="98"/>
      <c r="ES98" s="98"/>
      <c r="ET98" s="98"/>
      <c r="EU98" s="98"/>
      <c r="EV98" s="98"/>
      <c r="EW98" s="98"/>
      <c r="EX98" s="98"/>
      <c r="EY98" s="98"/>
      <c r="EZ98" s="98"/>
      <c r="FA98" s="98"/>
      <c r="FB98" s="98"/>
      <c r="FC98" s="98"/>
      <c r="FD98" s="98"/>
      <c r="FE98" s="98"/>
      <c r="FF98" s="98"/>
      <c r="FG98" s="98"/>
      <c r="FH98" s="98"/>
      <c r="FI98" s="98"/>
      <c r="FJ98" s="98"/>
      <c r="FK98" s="98"/>
      <c r="FL98" s="98"/>
      <c r="FM98" s="98"/>
      <c r="FN98" s="98"/>
      <c r="FO98" s="98"/>
      <c r="FP98" s="98"/>
      <c r="FQ98" s="98"/>
      <c r="FR98" s="98"/>
      <c r="FS98" s="98"/>
      <c r="FT98" s="98"/>
      <c r="FU98" s="98"/>
      <c r="FV98" s="98"/>
      <c r="FW98" s="98"/>
      <c r="FX98" s="98"/>
      <c r="FY98" s="98"/>
      <c r="FZ98" s="98"/>
      <c r="GA98" s="98"/>
      <c r="GB98" s="98"/>
      <c r="GC98" s="98"/>
      <c r="GD98" s="98"/>
      <c r="GE98" s="98"/>
      <c r="GF98" s="98"/>
      <c r="GG98" s="98"/>
      <c r="GH98" s="98"/>
      <c r="GI98" s="98"/>
      <c r="GJ98" s="98"/>
      <c r="GK98" s="98"/>
      <c r="GL98" s="98"/>
      <c r="GM98" s="98"/>
      <c r="GN98" s="98"/>
      <c r="GO98" s="98"/>
      <c r="GP98" s="98"/>
      <c r="GQ98" s="98"/>
      <c r="GR98" s="98"/>
      <c r="GS98" s="98"/>
      <c r="GT98" s="98"/>
      <c r="GU98" s="98"/>
      <c r="GV98" s="98"/>
      <c r="GW98" s="98"/>
      <c r="GX98" s="98"/>
      <c r="GY98" s="98"/>
      <c r="GZ98" s="98"/>
      <c r="HA98" s="98"/>
      <c r="HB98" s="98"/>
      <c r="HC98" s="98"/>
      <c r="HD98" s="98"/>
      <c r="HE98" s="98"/>
      <c r="HF98" s="98"/>
      <c r="HG98" s="98"/>
      <c r="HH98" s="98"/>
      <c r="HI98" s="98"/>
      <c r="HJ98" s="98"/>
      <c r="HK98" s="98"/>
      <c r="HL98" s="98"/>
      <c r="HM98" s="98"/>
    </row>
    <row r="99" spans="2:221" s="90" customFormat="1" ht="67.5" customHeight="1" x14ac:dyDescent="0.25">
      <c r="B99" s="143"/>
      <c r="C99" s="144"/>
      <c r="D99" s="144"/>
      <c r="E99" s="146"/>
      <c r="F99" s="541"/>
      <c r="G99" s="545"/>
      <c r="H99" s="546"/>
      <c r="I99" s="547"/>
      <c r="J99" s="92"/>
      <c r="K99" s="146"/>
      <c r="L99" s="140" t="s">
        <v>380</v>
      </c>
      <c r="M99" s="141"/>
      <c r="N99" s="142"/>
      <c r="O99" s="96">
        <v>12</v>
      </c>
      <c r="P99" s="97"/>
      <c r="Q99" s="98"/>
      <c r="R99" s="98"/>
      <c r="S99" s="98"/>
      <c r="T99" s="98"/>
      <c r="U99" s="98"/>
      <c r="V99" s="98"/>
      <c r="W99" s="98"/>
      <c r="X99" s="98"/>
      <c r="Y99" s="98"/>
      <c r="Z99" s="98"/>
      <c r="AA99" s="98"/>
      <c r="AB99" s="98"/>
      <c r="AC99" s="98"/>
      <c r="AD99" s="98"/>
      <c r="AE99" s="98"/>
      <c r="AF99" s="98"/>
      <c r="AG99" s="98"/>
      <c r="AH99" s="98"/>
      <c r="AI99" s="98"/>
      <c r="AJ99" s="98"/>
      <c r="AK99" s="98"/>
      <c r="AL99" s="98"/>
      <c r="AM99" s="98"/>
      <c r="AN99" s="98"/>
      <c r="AO99" s="98"/>
      <c r="AP99" s="98"/>
      <c r="AQ99" s="98"/>
      <c r="AR99" s="98"/>
      <c r="AS99" s="98"/>
      <c r="AT99" s="98"/>
      <c r="AU99" s="98"/>
      <c r="AV99" s="98"/>
      <c r="AW99" s="98"/>
      <c r="AX99" s="98"/>
      <c r="AY99" s="98"/>
      <c r="AZ99" s="98"/>
      <c r="BA99" s="98"/>
      <c r="BB99" s="98"/>
      <c r="BC99" s="98"/>
      <c r="BD99" s="98"/>
      <c r="BE99" s="98"/>
      <c r="BF99" s="98"/>
      <c r="BG99" s="98"/>
      <c r="BH99" s="98"/>
      <c r="BI99" s="98"/>
      <c r="BJ99" s="98"/>
      <c r="BK99" s="98"/>
      <c r="BL99" s="98"/>
      <c r="BM99" s="98"/>
      <c r="BN99" s="98"/>
      <c r="BO99" s="98"/>
      <c r="BP99" s="98"/>
      <c r="BQ99" s="98"/>
      <c r="BR99" s="98"/>
      <c r="BS99" s="98"/>
      <c r="BT99" s="98"/>
      <c r="BU99" s="98"/>
      <c r="BV99" s="98"/>
      <c r="BW99" s="98"/>
      <c r="BX99" s="98"/>
      <c r="BY99" s="98"/>
      <c r="BZ99" s="98"/>
      <c r="CA99" s="98"/>
      <c r="CB99" s="98"/>
      <c r="CC99" s="98"/>
      <c r="CD99" s="98"/>
      <c r="CE99" s="98"/>
      <c r="CF99" s="98"/>
      <c r="CG99" s="98"/>
      <c r="CH99" s="98"/>
      <c r="CI99" s="98"/>
      <c r="CJ99" s="98"/>
      <c r="CK99" s="98"/>
      <c r="CL99" s="98"/>
      <c r="CM99" s="98"/>
      <c r="CN99" s="98"/>
      <c r="CO99" s="98"/>
      <c r="CP99" s="98"/>
      <c r="CQ99" s="98"/>
      <c r="CR99" s="98"/>
      <c r="CS99" s="98"/>
      <c r="CT99" s="98"/>
      <c r="CU99" s="98"/>
      <c r="CV99" s="98"/>
      <c r="CW99" s="98"/>
      <c r="CX99" s="98"/>
      <c r="CY99" s="98"/>
      <c r="CZ99" s="98"/>
      <c r="DA99" s="98"/>
      <c r="DB99" s="98"/>
      <c r="DC99" s="98"/>
      <c r="DD99" s="98"/>
      <c r="DE99" s="98"/>
      <c r="DF99" s="98"/>
      <c r="DG99" s="98"/>
      <c r="DH99" s="98"/>
      <c r="DI99" s="98"/>
      <c r="DJ99" s="98"/>
      <c r="DK99" s="98"/>
      <c r="DL99" s="98"/>
      <c r="DM99" s="98"/>
      <c r="DN99" s="98"/>
      <c r="DO99" s="98"/>
      <c r="DP99" s="98"/>
      <c r="DQ99" s="98"/>
      <c r="DR99" s="98"/>
      <c r="DS99" s="98"/>
      <c r="DT99" s="98"/>
      <c r="DU99" s="98"/>
      <c r="DV99" s="98"/>
      <c r="DW99" s="98"/>
      <c r="DX99" s="98"/>
      <c r="DY99" s="98"/>
      <c r="DZ99" s="98"/>
      <c r="EA99" s="98"/>
      <c r="EB99" s="98"/>
      <c r="EC99" s="98"/>
      <c r="ED99" s="98"/>
      <c r="EE99" s="98"/>
      <c r="EF99" s="98"/>
      <c r="EG99" s="98"/>
      <c r="EH99" s="98"/>
      <c r="EI99" s="98"/>
      <c r="EJ99" s="98"/>
      <c r="EK99" s="98"/>
      <c r="EL99" s="98"/>
      <c r="EM99" s="98"/>
      <c r="EN99" s="98"/>
      <c r="EO99" s="98"/>
      <c r="EP99" s="98"/>
      <c r="EQ99" s="98"/>
      <c r="ER99" s="98"/>
      <c r="ES99" s="98"/>
      <c r="ET99" s="98"/>
      <c r="EU99" s="98"/>
      <c r="EV99" s="98"/>
      <c r="EW99" s="98"/>
      <c r="EX99" s="98"/>
      <c r="EY99" s="98"/>
      <c r="EZ99" s="98"/>
      <c r="FA99" s="98"/>
      <c r="FB99" s="98"/>
      <c r="FC99" s="98"/>
      <c r="FD99" s="98"/>
      <c r="FE99" s="98"/>
      <c r="FF99" s="98"/>
      <c r="FG99" s="98"/>
      <c r="FH99" s="98"/>
      <c r="FI99" s="98"/>
      <c r="FJ99" s="98"/>
      <c r="FK99" s="98"/>
      <c r="FL99" s="98"/>
      <c r="FM99" s="98"/>
      <c r="FN99" s="98"/>
      <c r="FO99" s="98"/>
      <c r="FP99" s="98"/>
      <c r="FQ99" s="98"/>
      <c r="FR99" s="98"/>
      <c r="FS99" s="98"/>
      <c r="FT99" s="98"/>
      <c r="FU99" s="98"/>
      <c r="FV99" s="98"/>
      <c r="FW99" s="98"/>
      <c r="FX99" s="98"/>
      <c r="FY99" s="98"/>
      <c r="FZ99" s="98"/>
      <c r="GA99" s="98"/>
      <c r="GB99" s="98"/>
      <c r="GC99" s="98"/>
      <c r="GD99" s="98"/>
      <c r="GE99" s="98"/>
      <c r="GF99" s="98"/>
      <c r="GG99" s="98"/>
      <c r="GH99" s="98"/>
      <c r="GI99" s="98"/>
      <c r="GJ99" s="98"/>
      <c r="GK99" s="98"/>
      <c r="GL99" s="98"/>
      <c r="GM99" s="98"/>
      <c r="GN99" s="98"/>
      <c r="GO99" s="98"/>
      <c r="GP99" s="98"/>
      <c r="GQ99" s="98"/>
      <c r="GR99" s="98"/>
      <c r="GS99" s="98"/>
      <c r="GT99" s="98"/>
      <c r="GU99" s="98"/>
      <c r="GV99" s="98"/>
      <c r="GW99" s="98"/>
      <c r="GX99" s="98"/>
      <c r="GY99" s="98"/>
      <c r="GZ99" s="98"/>
      <c r="HA99" s="98"/>
      <c r="HB99" s="98"/>
      <c r="HC99" s="98"/>
      <c r="HD99" s="98"/>
      <c r="HE99" s="98"/>
      <c r="HF99" s="98"/>
      <c r="HG99" s="98"/>
      <c r="HH99" s="98"/>
      <c r="HI99" s="98"/>
      <c r="HJ99" s="98"/>
      <c r="HK99" s="98"/>
      <c r="HL99" s="98"/>
      <c r="HM99" s="98"/>
    </row>
    <row r="100" spans="2:221" s="90" customFormat="1" ht="67.5" customHeight="1" x14ac:dyDescent="0.25">
      <c r="B100" s="143"/>
      <c r="C100" s="144"/>
      <c r="D100" s="144"/>
      <c r="E100" s="146"/>
      <c r="F100" s="541"/>
      <c r="G100" s="545"/>
      <c r="H100" s="546"/>
      <c r="I100" s="547"/>
      <c r="J100" s="92"/>
      <c r="K100" s="146"/>
      <c r="L100" s="140" t="s">
        <v>381</v>
      </c>
      <c r="M100" s="141"/>
      <c r="N100" s="142"/>
      <c r="O100" s="96">
        <v>12</v>
      </c>
      <c r="P100" s="97"/>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c r="AN100" s="98"/>
      <c r="AO100" s="98"/>
      <c r="AP100" s="98"/>
      <c r="AQ100" s="98"/>
      <c r="AR100" s="98"/>
      <c r="AS100" s="98"/>
      <c r="AT100" s="98"/>
      <c r="AU100" s="98"/>
      <c r="AV100" s="98"/>
      <c r="AW100" s="98"/>
      <c r="AX100" s="98"/>
      <c r="AY100" s="98"/>
      <c r="AZ100" s="98"/>
      <c r="BA100" s="98"/>
      <c r="BB100" s="98"/>
      <c r="BC100" s="98"/>
      <c r="BD100" s="98"/>
      <c r="BE100" s="98"/>
      <c r="BF100" s="98"/>
      <c r="BG100" s="98"/>
      <c r="BH100" s="98"/>
      <c r="BI100" s="98"/>
      <c r="BJ100" s="98"/>
      <c r="BK100" s="98"/>
      <c r="BL100" s="98"/>
      <c r="BM100" s="98"/>
      <c r="BN100" s="98"/>
      <c r="BO100" s="98"/>
      <c r="BP100" s="98"/>
      <c r="BQ100" s="98"/>
      <c r="BR100" s="98"/>
      <c r="BS100" s="98"/>
      <c r="BT100" s="98"/>
      <c r="BU100" s="98"/>
      <c r="BV100" s="98"/>
      <c r="BW100" s="98"/>
      <c r="BX100" s="98"/>
      <c r="BY100" s="98"/>
      <c r="BZ100" s="98"/>
      <c r="CA100" s="98"/>
      <c r="CB100" s="98"/>
      <c r="CC100" s="98"/>
      <c r="CD100" s="98"/>
      <c r="CE100" s="98"/>
      <c r="CF100" s="98"/>
      <c r="CG100" s="98"/>
      <c r="CH100" s="98"/>
      <c r="CI100" s="98"/>
      <c r="CJ100" s="98"/>
      <c r="CK100" s="98"/>
      <c r="CL100" s="98"/>
      <c r="CM100" s="98"/>
      <c r="CN100" s="98"/>
      <c r="CO100" s="98"/>
      <c r="CP100" s="98"/>
      <c r="CQ100" s="98"/>
      <c r="CR100" s="98"/>
      <c r="CS100" s="98"/>
      <c r="CT100" s="98"/>
      <c r="CU100" s="98"/>
      <c r="CV100" s="98"/>
      <c r="CW100" s="98"/>
      <c r="CX100" s="98"/>
      <c r="CY100" s="98"/>
      <c r="CZ100" s="98"/>
      <c r="DA100" s="98"/>
      <c r="DB100" s="98"/>
      <c r="DC100" s="98"/>
      <c r="DD100" s="98"/>
      <c r="DE100" s="98"/>
      <c r="DF100" s="98"/>
      <c r="DG100" s="98"/>
      <c r="DH100" s="98"/>
      <c r="DI100" s="98"/>
      <c r="DJ100" s="98"/>
      <c r="DK100" s="98"/>
      <c r="DL100" s="98"/>
      <c r="DM100" s="98"/>
      <c r="DN100" s="98"/>
      <c r="DO100" s="98"/>
      <c r="DP100" s="98"/>
      <c r="DQ100" s="98"/>
      <c r="DR100" s="98"/>
      <c r="DS100" s="98"/>
      <c r="DT100" s="98"/>
      <c r="DU100" s="98"/>
      <c r="DV100" s="98"/>
      <c r="DW100" s="98"/>
      <c r="DX100" s="98"/>
      <c r="DY100" s="98"/>
      <c r="DZ100" s="98"/>
      <c r="EA100" s="98"/>
      <c r="EB100" s="98"/>
      <c r="EC100" s="98"/>
      <c r="ED100" s="98"/>
      <c r="EE100" s="98"/>
      <c r="EF100" s="98"/>
      <c r="EG100" s="98"/>
      <c r="EH100" s="98"/>
      <c r="EI100" s="98"/>
      <c r="EJ100" s="98"/>
      <c r="EK100" s="98"/>
      <c r="EL100" s="98"/>
      <c r="EM100" s="98"/>
      <c r="EN100" s="98"/>
      <c r="EO100" s="98"/>
      <c r="EP100" s="98"/>
      <c r="EQ100" s="98"/>
      <c r="ER100" s="98"/>
      <c r="ES100" s="98"/>
      <c r="ET100" s="98"/>
      <c r="EU100" s="98"/>
      <c r="EV100" s="98"/>
      <c r="EW100" s="98"/>
      <c r="EX100" s="98"/>
      <c r="EY100" s="98"/>
      <c r="EZ100" s="98"/>
      <c r="FA100" s="98"/>
      <c r="FB100" s="98"/>
      <c r="FC100" s="98"/>
      <c r="FD100" s="98"/>
      <c r="FE100" s="98"/>
      <c r="FF100" s="98"/>
      <c r="FG100" s="98"/>
      <c r="FH100" s="98"/>
      <c r="FI100" s="98"/>
      <c r="FJ100" s="98"/>
      <c r="FK100" s="98"/>
      <c r="FL100" s="98"/>
      <c r="FM100" s="98"/>
      <c r="FN100" s="98"/>
      <c r="FO100" s="98"/>
      <c r="FP100" s="98"/>
      <c r="FQ100" s="98"/>
      <c r="FR100" s="98"/>
      <c r="FS100" s="98"/>
      <c r="FT100" s="98"/>
      <c r="FU100" s="98"/>
      <c r="FV100" s="98"/>
      <c r="FW100" s="98"/>
      <c r="FX100" s="98"/>
      <c r="FY100" s="98"/>
      <c r="FZ100" s="98"/>
      <c r="GA100" s="98"/>
      <c r="GB100" s="98"/>
      <c r="GC100" s="98"/>
      <c r="GD100" s="98"/>
      <c r="GE100" s="98"/>
      <c r="GF100" s="98"/>
      <c r="GG100" s="98"/>
      <c r="GH100" s="98"/>
      <c r="GI100" s="98"/>
      <c r="GJ100" s="98"/>
      <c r="GK100" s="98"/>
      <c r="GL100" s="98"/>
      <c r="GM100" s="98"/>
      <c r="GN100" s="98"/>
      <c r="GO100" s="98"/>
      <c r="GP100" s="98"/>
      <c r="GQ100" s="98"/>
      <c r="GR100" s="98"/>
      <c r="GS100" s="98"/>
      <c r="GT100" s="98"/>
      <c r="GU100" s="98"/>
      <c r="GV100" s="98"/>
      <c r="GW100" s="98"/>
      <c r="GX100" s="98"/>
      <c r="GY100" s="98"/>
      <c r="GZ100" s="98"/>
      <c r="HA100" s="98"/>
      <c r="HB100" s="98"/>
      <c r="HC100" s="98"/>
      <c r="HD100" s="98"/>
      <c r="HE100" s="98"/>
      <c r="HF100" s="98"/>
      <c r="HG100" s="98"/>
      <c r="HH100" s="98"/>
      <c r="HI100" s="98"/>
      <c r="HJ100" s="98"/>
      <c r="HK100" s="98"/>
      <c r="HL100" s="98"/>
      <c r="HM100" s="98"/>
    </row>
    <row r="101" spans="2:221" s="90" customFormat="1" ht="67.5" customHeight="1" x14ac:dyDescent="0.25">
      <c r="B101" s="143"/>
      <c r="C101" s="144"/>
      <c r="D101" s="144"/>
      <c r="E101" s="161"/>
      <c r="F101" s="541"/>
      <c r="G101" s="545"/>
      <c r="H101" s="546"/>
      <c r="I101" s="547"/>
      <c r="J101" s="92"/>
      <c r="K101" s="146"/>
      <c r="L101" s="140" t="s">
        <v>382</v>
      </c>
      <c r="M101" s="141"/>
      <c r="N101" s="142"/>
      <c r="O101" s="96">
        <v>12</v>
      </c>
      <c r="P101" s="97"/>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8"/>
      <c r="AQ101" s="98"/>
      <c r="AR101" s="98"/>
      <c r="AS101" s="98"/>
      <c r="AT101" s="98"/>
      <c r="AU101" s="98"/>
      <c r="AV101" s="98"/>
      <c r="AW101" s="98"/>
      <c r="AX101" s="98"/>
      <c r="AY101" s="98"/>
      <c r="AZ101" s="98"/>
      <c r="BA101" s="98"/>
      <c r="BB101" s="98"/>
      <c r="BC101" s="98"/>
      <c r="BD101" s="98"/>
      <c r="BE101" s="98"/>
      <c r="BF101" s="98"/>
      <c r="BG101" s="98"/>
      <c r="BH101" s="98"/>
      <c r="BI101" s="98"/>
      <c r="BJ101" s="98"/>
      <c r="BK101" s="98"/>
      <c r="BL101" s="98"/>
      <c r="BM101" s="98"/>
      <c r="BN101" s="98"/>
      <c r="BO101" s="98"/>
      <c r="BP101" s="98"/>
      <c r="BQ101" s="98"/>
      <c r="BR101" s="98"/>
      <c r="BS101" s="98"/>
      <c r="BT101" s="98"/>
      <c r="BU101" s="98"/>
      <c r="BV101" s="98"/>
      <c r="BW101" s="98"/>
      <c r="BX101" s="98"/>
      <c r="BY101" s="98"/>
      <c r="BZ101" s="98"/>
      <c r="CA101" s="98"/>
      <c r="CB101" s="98"/>
      <c r="CC101" s="98"/>
      <c r="CD101" s="98"/>
      <c r="CE101" s="98"/>
      <c r="CF101" s="98"/>
      <c r="CG101" s="98"/>
      <c r="CH101" s="98"/>
      <c r="CI101" s="98"/>
      <c r="CJ101" s="98"/>
      <c r="CK101" s="98"/>
      <c r="CL101" s="98"/>
      <c r="CM101" s="98"/>
      <c r="CN101" s="98"/>
      <c r="CO101" s="98"/>
      <c r="CP101" s="98"/>
      <c r="CQ101" s="98"/>
      <c r="CR101" s="98"/>
      <c r="CS101" s="98"/>
      <c r="CT101" s="98"/>
      <c r="CU101" s="98"/>
      <c r="CV101" s="98"/>
      <c r="CW101" s="98"/>
      <c r="CX101" s="98"/>
      <c r="CY101" s="98"/>
      <c r="CZ101" s="98"/>
      <c r="DA101" s="98"/>
      <c r="DB101" s="98"/>
      <c r="DC101" s="98"/>
      <c r="DD101" s="98"/>
      <c r="DE101" s="98"/>
      <c r="DF101" s="98"/>
      <c r="DG101" s="98"/>
      <c r="DH101" s="98"/>
      <c r="DI101" s="98"/>
      <c r="DJ101" s="98"/>
      <c r="DK101" s="98"/>
      <c r="DL101" s="98"/>
      <c r="DM101" s="98"/>
      <c r="DN101" s="98"/>
      <c r="DO101" s="98"/>
      <c r="DP101" s="98"/>
      <c r="DQ101" s="98"/>
      <c r="DR101" s="98"/>
      <c r="DS101" s="98"/>
      <c r="DT101" s="98"/>
      <c r="DU101" s="98"/>
      <c r="DV101" s="98"/>
      <c r="DW101" s="98"/>
      <c r="DX101" s="98"/>
      <c r="DY101" s="98"/>
      <c r="DZ101" s="98"/>
      <c r="EA101" s="98"/>
      <c r="EB101" s="98"/>
      <c r="EC101" s="98"/>
      <c r="ED101" s="98"/>
      <c r="EE101" s="98"/>
      <c r="EF101" s="98"/>
      <c r="EG101" s="98"/>
      <c r="EH101" s="98"/>
      <c r="EI101" s="98"/>
      <c r="EJ101" s="98"/>
      <c r="EK101" s="98"/>
      <c r="EL101" s="98"/>
      <c r="EM101" s="98"/>
      <c r="EN101" s="98"/>
      <c r="EO101" s="98"/>
      <c r="EP101" s="98"/>
      <c r="EQ101" s="98"/>
      <c r="ER101" s="98"/>
      <c r="ES101" s="98"/>
      <c r="ET101" s="98"/>
      <c r="EU101" s="98"/>
      <c r="EV101" s="98"/>
      <c r="EW101" s="98"/>
      <c r="EX101" s="98"/>
      <c r="EY101" s="98"/>
      <c r="EZ101" s="98"/>
      <c r="FA101" s="98"/>
      <c r="FB101" s="98"/>
      <c r="FC101" s="98"/>
      <c r="FD101" s="98"/>
      <c r="FE101" s="98"/>
      <c r="FF101" s="98"/>
      <c r="FG101" s="98"/>
      <c r="FH101" s="98"/>
      <c r="FI101" s="98"/>
      <c r="FJ101" s="98"/>
      <c r="FK101" s="98"/>
      <c r="FL101" s="98"/>
      <c r="FM101" s="98"/>
      <c r="FN101" s="98"/>
      <c r="FO101" s="98"/>
      <c r="FP101" s="98"/>
      <c r="FQ101" s="98"/>
      <c r="FR101" s="98"/>
      <c r="FS101" s="98"/>
      <c r="FT101" s="98"/>
      <c r="FU101" s="98"/>
      <c r="FV101" s="98"/>
      <c r="FW101" s="98"/>
      <c r="FX101" s="98"/>
      <c r="FY101" s="98"/>
      <c r="FZ101" s="98"/>
      <c r="GA101" s="98"/>
      <c r="GB101" s="98"/>
      <c r="GC101" s="98"/>
      <c r="GD101" s="98"/>
      <c r="GE101" s="98"/>
      <c r="GF101" s="98"/>
      <c r="GG101" s="98"/>
      <c r="GH101" s="98"/>
      <c r="GI101" s="98"/>
      <c r="GJ101" s="98"/>
      <c r="GK101" s="98"/>
      <c r="GL101" s="98"/>
      <c r="GM101" s="98"/>
      <c r="GN101" s="98"/>
      <c r="GO101" s="98"/>
      <c r="GP101" s="98"/>
      <c r="GQ101" s="98"/>
      <c r="GR101" s="98"/>
      <c r="GS101" s="98"/>
      <c r="GT101" s="98"/>
      <c r="GU101" s="98"/>
      <c r="GV101" s="98"/>
      <c r="GW101" s="98"/>
      <c r="GX101" s="98"/>
      <c r="GY101" s="98"/>
      <c r="GZ101" s="98"/>
      <c r="HA101" s="98"/>
      <c r="HB101" s="98"/>
      <c r="HC101" s="98"/>
      <c r="HD101" s="98"/>
      <c r="HE101" s="98"/>
      <c r="HF101" s="98"/>
      <c r="HG101" s="98"/>
      <c r="HH101" s="98"/>
      <c r="HI101" s="98"/>
      <c r="HJ101" s="98"/>
      <c r="HK101" s="98"/>
      <c r="HL101" s="98"/>
      <c r="HM101" s="98"/>
    </row>
    <row r="102" spans="2:221" s="90" customFormat="1" ht="67.5" customHeight="1" thickBot="1" x14ac:dyDescent="0.3">
      <c r="B102" s="103" t="s">
        <v>383</v>
      </c>
      <c r="C102" s="174" t="s">
        <v>384</v>
      </c>
      <c r="D102" s="176"/>
      <c r="E102" s="104">
        <v>864</v>
      </c>
      <c r="F102" s="537" t="s">
        <v>385</v>
      </c>
      <c r="G102" s="538" t="s">
        <v>386</v>
      </c>
      <c r="H102" s="539"/>
      <c r="I102" s="540"/>
      <c r="J102" s="542">
        <v>864</v>
      </c>
      <c r="K102" s="104"/>
      <c r="L102" s="174"/>
      <c r="M102" s="175"/>
      <c r="N102" s="176"/>
      <c r="O102" s="105"/>
      <c r="P102" s="97"/>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8"/>
      <c r="AQ102" s="98"/>
      <c r="AR102" s="98"/>
      <c r="AS102" s="98"/>
      <c r="AT102" s="98"/>
      <c r="AU102" s="98"/>
      <c r="AV102" s="98"/>
      <c r="AW102" s="98"/>
      <c r="AX102" s="98"/>
      <c r="AY102" s="98"/>
      <c r="AZ102" s="98"/>
      <c r="BA102" s="98"/>
      <c r="BB102" s="98"/>
      <c r="BC102" s="98"/>
      <c r="BD102" s="98"/>
      <c r="BE102" s="98"/>
      <c r="BF102" s="98"/>
      <c r="BG102" s="98"/>
      <c r="BH102" s="98"/>
      <c r="BI102" s="98"/>
      <c r="BJ102" s="98"/>
      <c r="BK102" s="98"/>
      <c r="BL102" s="98"/>
      <c r="BM102" s="98"/>
      <c r="BN102" s="98"/>
      <c r="BO102" s="98"/>
      <c r="BP102" s="98"/>
      <c r="BQ102" s="98"/>
      <c r="BR102" s="98"/>
      <c r="BS102" s="98"/>
      <c r="BT102" s="98"/>
      <c r="BU102" s="98"/>
      <c r="BV102" s="98"/>
      <c r="BW102" s="98"/>
      <c r="BX102" s="98"/>
      <c r="BY102" s="98"/>
      <c r="BZ102" s="98"/>
      <c r="CA102" s="98"/>
      <c r="CB102" s="98"/>
      <c r="CC102" s="98"/>
      <c r="CD102" s="98"/>
      <c r="CE102" s="98"/>
      <c r="CF102" s="98"/>
      <c r="CG102" s="98"/>
      <c r="CH102" s="98"/>
      <c r="CI102" s="98"/>
      <c r="CJ102" s="98"/>
      <c r="CK102" s="98"/>
      <c r="CL102" s="98"/>
      <c r="CM102" s="98"/>
      <c r="CN102" s="98"/>
      <c r="CO102" s="98"/>
      <c r="CP102" s="98"/>
      <c r="CQ102" s="98"/>
      <c r="CR102" s="98"/>
      <c r="CS102" s="98"/>
      <c r="CT102" s="98"/>
      <c r="CU102" s="98"/>
      <c r="CV102" s="98"/>
      <c r="CW102" s="98"/>
      <c r="CX102" s="98"/>
      <c r="CY102" s="98"/>
      <c r="CZ102" s="98"/>
      <c r="DA102" s="98"/>
      <c r="DB102" s="98"/>
      <c r="DC102" s="98"/>
      <c r="DD102" s="98"/>
      <c r="DE102" s="98"/>
      <c r="DF102" s="98"/>
      <c r="DG102" s="98"/>
      <c r="DH102" s="98"/>
      <c r="DI102" s="98"/>
      <c r="DJ102" s="98"/>
      <c r="DK102" s="98"/>
      <c r="DL102" s="98"/>
      <c r="DM102" s="98"/>
      <c r="DN102" s="98"/>
      <c r="DO102" s="98"/>
      <c r="DP102" s="98"/>
      <c r="DQ102" s="98"/>
      <c r="DR102" s="98"/>
      <c r="DS102" s="98"/>
      <c r="DT102" s="98"/>
      <c r="DU102" s="98"/>
      <c r="DV102" s="98"/>
      <c r="DW102" s="98"/>
      <c r="DX102" s="98"/>
      <c r="DY102" s="98"/>
      <c r="DZ102" s="98"/>
      <c r="EA102" s="98"/>
      <c r="EB102" s="98"/>
      <c r="EC102" s="98"/>
      <c r="ED102" s="98"/>
      <c r="EE102" s="98"/>
      <c r="EF102" s="98"/>
      <c r="EG102" s="98"/>
      <c r="EH102" s="98"/>
      <c r="EI102" s="98"/>
      <c r="EJ102" s="98"/>
      <c r="EK102" s="98"/>
      <c r="EL102" s="98"/>
      <c r="EM102" s="98"/>
      <c r="EN102" s="98"/>
      <c r="EO102" s="98"/>
      <c r="EP102" s="98"/>
      <c r="EQ102" s="98"/>
      <c r="ER102" s="98"/>
      <c r="ES102" s="98"/>
      <c r="ET102" s="98"/>
      <c r="EU102" s="98"/>
      <c r="EV102" s="98"/>
      <c r="EW102" s="98"/>
      <c r="EX102" s="98"/>
      <c r="EY102" s="98"/>
      <c r="EZ102" s="98"/>
      <c r="FA102" s="98"/>
      <c r="FB102" s="98"/>
      <c r="FC102" s="98"/>
      <c r="FD102" s="98"/>
      <c r="FE102" s="98"/>
      <c r="FF102" s="98"/>
      <c r="FG102" s="98"/>
      <c r="FH102" s="98"/>
      <c r="FI102" s="98"/>
      <c r="FJ102" s="98"/>
      <c r="FK102" s="98"/>
      <c r="FL102" s="98"/>
      <c r="FM102" s="98"/>
      <c r="FN102" s="98"/>
      <c r="FO102" s="98"/>
      <c r="FP102" s="98"/>
      <c r="FQ102" s="98"/>
      <c r="FR102" s="98"/>
      <c r="FS102" s="98"/>
      <c r="FT102" s="98"/>
      <c r="FU102" s="98"/>
      <c r="FV102" s="98"/>
      <c r="FW102" s="98"/>
      <c r="FX102" s="98"/>
      <c r="FY102" s="98"/>
      <c r="FZ102" s="98"/>
      <c r="GA102" s="98"/>
      <c r="GB102" s="98"/>
      <c r="GC102" s="98"/>
      <c r="GD102" s="98"/>
      <c r="GE102" s="98"/>
      <c r="GF102" s="98"/>
      <c r="GG102" s="98"/>
      <c r="GH102" s="98"/>
      <c r="GI102" s="98"/>
      <c r="GJ102" s="98"/>
      <c r="GK102" s="98"/>
      <c r="GL102" s="98"/>
      <c r="GM102" s="98"/>
      <c r="GN102" s="98"/>
      <c r="GO102" s="98"/>
      <c r="GP102" s="98"/>
      <c r="GQ102" s="98"/>
      <c r="GR102" s="98"/>
      <c r="GS102" s="98"/>
      <c r="GT102" s="98"/>
      <c r="GU102" s="98"/>
      <c r="GV102" s="98"/>
      <c r="GW102" s="98"/>
      <c r="GX102" s="98"/>
      <c r="GY102" s="98"/>
      <c r="GZ102" s="98"/>
      <c r="HA102" s="98"/>
      <c r="HB102" s="98"/>
      <c r="HC102" s="98"/>
      <c r="HD102" s="98"/>
      <c r="HE102" s="98"/>
      <c r="HF102" s="98"/>
      <c r="HG102" s="98"/>
      <c r="HH102" s="98"/>
      <c r="HI102" s="98"/>
      <c r="HJ102" s="98"/>
      <c r="HK102" s="98"/>
      <c r="HL102" s="98"/>
      <c r="HM102" s="98"/>
    </row>
    <row r="103" spans="2:221" ht="36.75" customHeight="1" thickBot="1" x14ac:dyDescent="0.3">
      <c r="B103" s="11"/>
      <c r="C103" s="12"/>
      <c r="D103" s="12"/>
      <c r="E103" s="13"/>
      <c r="F103" s="12"/>
      <c r="G103" s="12"/>
      <c r="H103" s="13"/>
      <c r="I103" s="13"/>
      <c r="J103" s="14"/>
      <c r="K103" s="12"/>
      <c r="L103" s="12"/>
      <c r="M103" s="15"/>
      <c r="N103" s="15"/>
      <c r="O103" s="100"/>
    </row>
    <row r="104" spans="2:221" ht="27.75" customHeight="1" thickBot="1" x14ac:dyDescent="0.3">
      <c r="B104" s="430" t="s">
        <v>114</v>
      </c>
      <c r="C104" s="431"/>
      <c r="D104" s="431"/>
      <c r="E104" s="431"/>
      <c r="F104" s="431"/>
      <c r="G104" s="431"/>
      <c r="H104" s="431"/>
      <c r="I104" s="431"/>
      <c r="J104" s="431"/>
      <c r="K104" s="431"/>
      <c r="L104" s="431"/>
      <c r="M104" s="431"/>
      <c r="N104" s="431"/>
      <c r="O104" s="432"/>
    </row>
    <row r="105" spans="2:221" ht="81" customHeight="1" thickBot="1" x14ac:dyDescent="0.3">
      <c r="B105" s="54" t="s">
        <v>46</v>
      </c>
      <c r="C105" s="424">
        <v>13</v>
      </c>
      <c r="D105" s="425"/>
      <c r="E105" s="425"/>
      <c r="F105" s="425"/>
      <c r="G105" s="425"/>
      <c r="H105" s="425"/>
      <c r="I105" s="425"/>
      <c r="J105" s="426"/>
      <c r="K105" s="372" t="s">
        <v>47</v>
      </c>
      <c r="L105" s="373"/>
      <c r="M105" s="397">
        <v>35</v>
      </c>
      <c r="N105" s="398"/>
      <c r="O105" s="399"/>
    </row>
    <row r="106" spans="2:221" x14ac:dyDescent="0.25">
      <c r="B106" s="394" t="s">
        <v>48</v>
      </c>
      <c r="C106" s="395"/>
      <c r="D106" s="395"/>
      <c r="E106" s="395"/>
      <c r="F106" s="395"/>
      <c r="G106" s="395"/>
      <c r="H106" s="395"/>
      <c r="I106" s="395"/>
      <c r="J106" s="395"/>
      <c r="K106" s="395"/>
      <c r="L106" s="395"/>
      <c r="M106" s="395"/>
      <c r="N106" s="395"/>
      <c r="O106" s="396"/>
    </row>
    <row r="107" spans="2:221" ht="16.5" thickBot="1" x14ac:dyDescent="0.3">
      <c r="B107" s="433" t="s">
        <v>387</v>
      </c>
      <c r="C107" s="434"/>
      <c r="D107" s="434"/>
      <c r="E107" s="434"/>
      <c r="F107" s="434"/>
      <c r="G107" s="434"/>
      <c r="H107" s="434"/>
      <c r="I107" s="434"/>
      <c r="J107" s="434"/>
      <c r="K107" s="434"/>
      <c r="L107" s="434"/>
      <c r="M107" s="434"/>
      <c r="N107" s="434"/>
      <c r="O107" s="435"/>
    </row>
    <row r="108" spans="2:221" ht="16.5" thickBot="1" x14ac:dyDescent="0.3">
      <c r="B108" s="436"/>
      <c r="C108" s="437"/>
      <c r="D108" s="437"/>
      <c r="E108" s="437"/>
      <c r="F108" s="437"/>
      <c r="G108" s="437"/>
      <c r="H108" s="437"/>
      <c r="I108" s="437"/>
      <c r="J108" s="437"/>
      <c r="K108" s="437"/>
      <c r="L108" s="437"/>
      <c r="M108" s="437"/>
      <c r="N108" s="437"/>
      <c r="O108" s="438"/>
    </row>
    <row r="109" spans="2:221" ht="52.5" customHeight="1" x14ac:dyDescent="0.25">
      <c r="B109" s="430" t="s">
        <v>49</v>
      </c>
      <c r="C109" s="431"/>
      <c r="D109" s="431"/>
      <c r="E109" s="431"/>
      <c r="F109" s="431"/>
      <c r="G109" s="431"/>
      <c r="H109" s="431"/>
      <c r="I109" s="431"/>
      <c r="J109" s="431"/>
      <c r="K109" s="431"/>
      <c r="L109" s="431"/>
      <c r="M109" s="431"/>
      <c r="N109" s="431"/>
      <c r="O109" s="432"/>
    </row>
    <row r="110" spans="2:221" ht="47.25" x14ac:dyDescent="0.25">
      <c r="B110" s="439" t="s">
        <v>116</v>
      </c>
      <c r="C110" s="261" t="s">
        <v>115</v>
      </c>
      <c r="D110" s="236" t="s">
        <v>50</v>
      </c>
      <c r="E110" s="237"/>
      <c r="F110" s="237"/>
      <c r="G110" s="237"/>
      <c r="H110" s="237"/>
      <c r="I110" s="238"/>
      <c r="J110" s="234" t="s">
        <v>51</v>
      </c>
      <c r="K110" s="235"/>
      <c r="L110" s="234" t="s">
        <v>52</v>
      </c>
      <c r="M110" s="371"/>
      <c r="N110" s="235"/>
      <c r="O110" s="56" t="s">
        <v>125</v>
      </c>
      <c r="Q110" s="23"/>
    </row>
    <row r="111" spans="2:221" x14ac:dyDescent="0.25">
      <c r="B111" s="440"/>
      <c r="C111" s="262"/>
      <c r="D111" s="239" t="s">
        <v>53</v>
      </c>
      <c r="E111" s="240"/>
      <c r="F111" s="240"/>
      <c r="G111" s="240"/>
      <c r="H111" s="241"/>
      <c r="I111" s="55" t="s">
        <v>54</v>
      </c>
      <c r="J111" s="55" t="s">
        <v>55</v>
      </c>
      <c r="K111" s="55" t="s">
        <v>54</v>
      </c>
      <c r="L111" s="239" t="s">
        <v>56</v>
      </c>
      <c r="M111" s="241"/>
      <c r="N111" s="55" t="s">
        <v>54</v>
      </c>
      <c r="O111" s="57" t="s">
        <v>57</v>
      </c>
      <c r="Q111" s="23"/>
    </row>
    <row r="112" spans="2:221" ht="36" x14ac:dyDescent="0.25">
      <c r="B112" s="33" t="s">
        <v>317</v>
      </c>
      <c r="C112" s="34">
        <v>48</v>
      </c>
      <c r="D112" s="242" t="s">
        <v>388</v>
      </c>
      <c r="E112" s="242"/>
      <c r="F112" s="242"/>
      <c r="G112" s="242"/>
      <c r="H112" s="242"/>
      <c r="I112" s="35">
        <v>25</v>
      </c>
      <c r="J112" s="543" t="s">
        <v>393</v>
      </c>
      <c r="K112" s="35">
        <v>1</v>
      </c>
      <c r="L112" s="370" t="s">
        <v>394</v>
      </c>
      <c r="M112" s="370"/>
      <c r="N112" s="36">
        <v>2</v>
      </c>
      <c r="O112" s="37" t="s">
        <v>395</v>
      </c>
      <c r="Q112" s="23"/>
    </row>
    <row r="113" spans="1:221" ht="48" x14ac:dyDescent="0.25">
      <c r="B113" s="33" t="s">
        <v>389</v>
      </c>
      <c r="C113" s="34">
        <v>240</v>
      </c>
      <c r="D113" s="243" t="s">
        <v>390</v>
      </c>
      <c r="E113" s="243"/>
      <c r="F113" s="243"/>
      <c r="G113" s="243"/>
      <c r="H113" s="243"/>
      <c r="I113" s="36">
        <v>25</v>
      </c>
      <c r="J113" s="543" t="s">
        <v>393</v>
      </c>
      <c r="K113" s="35">
        <v>25</v>
      </c>
      <c r="L113" s="266" t="s">
        <v>396</v>
      </c>
      <c r="M113" s="266"/>
      <c r="N113" s="36">
        <v>5</v>
      </c>
      <c r="O113" s="37" t="s">
        <v>395</v>
      </c>
      <c r="Q113" s="23"/>
    </row>
    <row r="114" spans="1:221" ht="48" x14ac:dyDescent="0.25">
      <c r="B114" s="33" t="s">
        <v>329</v>
      </c>
      <c r="C114" s="34">
        <v>144</v>
      </c>
      <c r="D114" s="268" t="s">
        <v>388</v>
      </c>
      <c r="E114" s="269"/>
      <c r="F114" s="269"/>
      <c r="G114" s="269"/>
      <c r="H114" s="270"/>
      <c r="I114" s="36">
        <v>25</v>
      </c>
      <c r="J114" s="543" t="s">
        <v>393</v>
      </c>
      <c r="K114" s="35">
        <v>1</v>
      </c>
      <c r="L114" s="271" t="s">
        <v>397</v>
      </c>
      <c r="M114" s="272"/>
      <c r="N114" s="36">
        <v>3</v>
      </c>
      <c r="O114" s="37" t="s">
        <v>395</v>
      </c>
      <c r="Q114" s="23"/>
    </row>
    <row r="115" spans="1:221" ht="120" x14ac:dyDescent="0.25">
      <c r="B115" s="33" t="s">
        <v>342</v>
      </c>
      <c r="C115" s="38">
        <v>672</v>
      </c>
      <c r="D115" s="243" t="s">
        <v>391</v>
      </c>
      <c r="E115" s="243"/>
      <c r="F115" s="243"/>
      <c r="G115" s="243"/>
      <c r="H115" s="243"/>
      <c r="I115" s="36">
        <v>25</v>
      </c>
      <c r="J115" s="543" t="s">
        <v>392</v>
      </c>
      <c r="K115" s="35">
        <v>25</v>
      </c>
      <c r="L115" s="266" t="s">
        <v>398</v>
      </c>
      <c r="M115" s="266"/>
      <c r="N115" s="36">
        <v>8</v>
      </c>
      <c r="O115" s="37"/>
    </row>
    <row r="116" spans="1:221" ht="60" x14ac:dyDescent="0.25">
      <c r="B116" s="33" t="s">
        <v>374</v>
      </c>
      <c r="C116" s="38">
        <v>336</v>
      </c>
      <c r="D116" s="273" t="s">
        <v>399</v>
      </c>
      <c r="E116" s="274"/>
      <c r="F116" s="274"/>
      <c r="G116" s="274"/>
      <c r="H116" s="275"/>
      <c r="I116" s="117">
        <v>25</v>
      </c>
      <c r="J116" s="544" t="s">
        <v>393</v>
      </c>
      <c r="K116" s="118">
        <v>1</v>
      </c>
      <c r="L116" s="271" t="s">
        <v>400</v>
      </c>
      <c r="M116" s="272"/>
      <c r="N116" s="117">
        <v>5</v>
      </c>
      <c r="O116" s="119"/>
    </row>
    <row r="117" spans="1:221" ht="16.5" thickBot="1" x14ac:dyDescent="0.3">
      <c r="B117" s="39" t="s">
        <v>401</v>
      </c>
      <c r="C117" s="40">
        <v>864</v>
      </c>
      <c r="D117" s="244" t="s">
        <v>399</v>
      </c>
      <c r="E117" s="244"/>
      <c r="F117" s="244"/>
      <c r="G117" s="244"/>
      <c r="H117" s="244"/>
      <c r="I117" s="40">
        <v>25</v>
      </c>
      <c r="J117" s="40"/>
      <c r="K117" s="40"/>
      <c r="L117" s="267" t="s">
        <v>402</v>
      </c>
      <c r="M117" s="267"/>
      <c r="N117" s="40">
        <v>1</v>
      </c>
      <c r="O117" s="41"/>
    </row>
    <row r="118" spans="1:221" ht="36.6" customHeight="1" thickBot="1" x14ac:dyDescent="0.3">
      <c r="B118" s="16"/>
      <c r="C118" s="16"/>
      <c r="D118" s="16"/>
      <c r="E118" s="16"/>
      <c r="F118" s="16"/>
      <c r="G118" s="16"/>
      <c r="H118" s="17"/>
      <c r="I118" s="17"/>
      <c r="J118" s="16"/>
      <c r="K118" s="18"/>
      <c r="L118" s="18"/>
      <c r="M118" s="19"/>
      <c r="N118" s="19"/>
      <c r="O118" s="19"/>
    </row>
    <row r="119" spans="1:221" s="21" customFormat="1" ht="17.45" customHeight="1" x14ac:dyDescent="0.25">
      <c r="A119" s="5"/>
      <c r="B119" s="263" t="s">
        <v>128</v>
      </c>
      <c r="C119" s="264"/>
      <c r="D119" s="264"/>
      <c r="E119" s="264"/>
      <c r="F119" s="264"/>
      <c r="G119" s="264"/>
      <c r="H119" s="264"/>
      <c r="I119" s="264"/>
      <c r="J119" s="264"/>
      <c r="K119" s="264"/>
      <c r="L119" s="264"/>
      <c r="M119" s="264"/>
      <c r="N119" s="264"/>
      <c r="O119" s="26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c r="CP119" s="5"/>
      <c r="CQ119" s="5"/>
      <c r="CR119" s="5"/>
      <c r="CS119" s="5"/>
      <c r="CT119" s="5"/>
      <c r="CU119" s="5"/>
      <c r="CV119" s="5"/>
      <c r="CW119" s="5"/>
      <c r="CX119" s="5"/>
      <c r="CY119" s="5"/>
      <c r="CZ119" s="5"/>
      <c r="DA119" s="5"/>
      <c r="DB119" s="5"/>
      <c r="DC119" s="5"/>
      <c r="DD119" s="5"/>
      <c r="DE119" s="5"/>
      <c r="DF119" s="5"/>
      <c r="DG119" s="5"/>
      <c r="DH119" s="5"/>
      <c r="DI119" s="5"/>
      <c r="DJ119" s="5"/>
      <c r="DK119" s="5"/>
      <c r="DL119" s="5"/>
      <c r="DM119" s="5"/>
      <c r="DN119" s="5"/>
      <c r="DO119" s="5"/>
      <c r="DP119" s="5"/>
      <c r="DQ119" s="5"/>
      <c r="DR119" s="5"/>
      <c r="DS119" s="5"/>
      <c r="DT119" s="5"/>
      <c r="DU119" s="5"/>
      <c r="DV119" s="5"/>
      <c r="DW119" s="5"/>
      <c r="DX119" s="5"/>
      <c r="DY119" s="5"/>
      <c r="DZ119" s="5"/>
      <c r="EA119" s="5"/>
      <c r="EB119" s="5"/>
      <c r="EC119" s="5"/>
      <c r="ED119" s="5"/>
      <c r="EE119" s="5"/>
      <c r="EF119" s="5"/>
      <c r="EG119" s="5"/>
      <c r="EH119" s="5"/>
      <c r="EI119" s="5"/>
      <c r="EJ119" s="5"/>
      <c r="EK119" s="5"/>
      <c r="EL119" s="5"/>
      <c r="EM119" s="5"/>
      <c r="EN119" s="5"/>
      <c r="EO119" s="5"/>
      <c r="EP119" s="5"/>
      <c r="EQ119" s="5"/>
      <c r="ER119" s="5"/>
      <c r="ES119" s="5"/>
      <c r="ET119" s="5"/>
      <c r="EU119" s="5"/>
      <c r="EV119" s="5"/>
      <c r="EW119" s="5"/>
      <c r="EX119" s="5"/>
      <c r="EY119" s="5"/>
      <c r="EZ119" s="5"/>
      <c r="FA119" s="5"/>
      <c r="FB119" s="5"/>
      <c r="FC119" s="5"/>
      <c r="FD119" s="5"/>
      <c r="FE119" s="5"/>
      <c r="FF119" s="5"/>
      <c r="FG119" s="5"/>
      <c r="FH119" s="5"/>
      <c r="FI119" s="5"/>
      <c r="FJ119" s="5"/>
      <c r="FK119" s="5"/>
      <c r="FL119" s="5"/>
      <c r="FM119" s="5"/>
      <c r="FN119" s="5"/>
      <c r="FO119" s="5"/>
      <c r="FP119" s="5"/>
      <c r="FQ119" s="5"/>
      <c r="FR119" s="5"/>
      <c r="FS119" s="5"/>
      <c r="FT119" s="5"/>
      <c r="FU119" s="5"/>
      <c r="FV119" s="5"/>
      <c r="FW119" s="5"/>
      <c r="FX119" s="5"/>
      <c r="FY119" s="5"/>
      <c r="FZ119" s="5"/>
      <c r="GA119" s="5"/>
      <c r="GB119" s="5"/>
      <c r="GC119" s="5"/>
      <c r="GD119" s="5"/>
      <c r="GE119" s="5"/>
      <c r="GF119" s="5"/>
      <c r="GG119" s="5"/>
      <c r="GH119" s="5"/>
      <c r="GI119" s="5"/>
      <c r="GJ119" s="5"/>
      <c r="GK119" s="5"/>
      <c r="GL119" s="5"/>
      <c r="GM119" s="5"/>
      <c r="GN119" s="5"/>
      <c r="GO119" s="5"/>
      <c r="GP119" s="5"/>
      <c r="GQ119" s="5"/>
      <c r="GR119" s="5"/>
      <c r="GS119" s="5"/>
      <c r="GT119" s="5"/>
      <c r="GU119" s="5"/>
      <c r="GV119" s="5"/>
      <c r="GW119" s="5"/>
      <c r="GX119" s="5"/>
      <c r="GY119" s="5"/>
      <c r="GZ119" s="5"/>
      <c r="HA119" s="5"/>
      <c r="HB119" s="5"/>
      <c r="HC119" s="5"/>
      <c r="HD119" s="5"/>
      <c r="HE119" s="5"/>
      <c r="HF119" s="5"/>
      <c r="HG119" s="5"/>
      <c r="HH119" s="5"/>
      <c r="HI119" s="5"/>
      <c r="HJ119" s="5"/>
      <c r="HK119" s="5"/>
      <c r="HL119" s="5"/>
      <c r="HM119" s="5"/>
    </row>
    <row r="120" spans="1:221" s="21" customFormat="1" ht="18" customHeight="1" x14ac:dyDescent="0.25">
      <c r="A120" s="5"/>
      <c r="B120" s="232" t="s">
        <v>129</v>
      </c>
      <c r="C120" s="233"/>
      <c r="D120" s="233"/>
      <c r="E120" s="233"/>
      <c r="F120" s="233"/>
      <c r="G120" s="231" t="s">
        <v>130</v>
      </c>
      <c r="H120" s="231"/>
      <c r="I120" s="58" t="s">
        <v>131</v>
      </c>
      <c r="J120" s="59" t="s">
        <v>54</v>
      </c>
      <c r="K120" s="60" t="s">
        <v>132</v>
      </c>
      <c r="L120" s="58" t="s">
        <v>133</v>
      </c>
      <c r="M120" s="231" t="s">
        <v>134</v>
      </c>
      <c r="N120" s="231"/>
      <c r="O120" s="252"/>
      <c r="P120" s="22"/>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c r="CP120" s="5"/>
      <c r="CQ120" s="5"/>
      <c r="CR120" s="5"/>
      <c r="CS120" s="5"/>
      <c r="CT120" s="5"/>
      <c r="CU120" s="5"/>
      <c r="CV120" s="5"/>
      <c r="CW120" s="5"/>
      <c r="CX120" s="5"/>
      <c r="CY120" s="5"/>
      <c r="CZ120" s="5"/>
      <c r="DA120" s="5"/>
      <c r="DB120" s="5"/>
      <c r="DC120" s="5"/>
      <c r="DD120" s="5"/>
      <c r="DE120" s="5"/>
      <c r="DF120" s="5"/>
      <c r="DG120" s="5"/>
      <c r="DH120" s="5"/>
      <c r="DI120" s="5"/>
      <c r="DJ120" s="5"/>
      <c r="DK120" s="5"/>
      <c r="DL120" s="5"/>
      <c r="DM120" s="5"/>
      <c r="DN120" s="5"/>
      <c r="DO120" s="5"/>
      <c r="DP120" s="5"/>
      <c r="DQ120" s="5"/>
      <c r="DR120" s="5"/>
      <c r="DS120" s="5"/>
      <c r="DT120" s="5"/>
      <c r="DU120" s="5"/>
      <c r="DV120" s="5"/>
      <c r="DW120" s="5"/>
      <c r="DX120" s="5"/>
      <c r="DY120" s="5"/>
      <c r="DZ120" s="5"/>
      <c r="EA120" s="5"/>
      <c r="EB120" s="5"/>
      <c r="EC120" s="5"/>
      <c r="ED120" s="5"/>
      <c r="EE120" s="5"/>
      <c r="EF120" s="5"/>
      <c r="EG120" s="5"/>
      <c r="EH120" s="5"/>
      <c r="EI120" s="5"/>
      <c r="EJ120" s="5"/>
      <c r="EK120" s="5"/>
      <c r="EL120" s="5"/>
      <c r="EM120" s="5"/>
      <c r="EN120" s="5"/>
      <c r="EO120" s="5"/>
      <c r="EP120" s="5"/>
      <c r="EQ120" s="5"/>
      <c r="ER120" s="5"/>
      <c r="ES120" s="5"/>
      <c r="ET120" s="5"/>
      <c r="EU120" s="5"/>
      <c r="EV120" s="5"/>
      <c r="EW120" s="5"/>
      <c r="EX120" s="5"/>
      <c r="EY120" s="5"/>
      <c r="EZ120" s="5"/>
      <c r="FA120" s="5"/>
      <c r="FB120" s="5"/>
      <c r="FC120" s="5"/>
      <c r="FD120" s="5"/>
      <c r="FE120" s="5"/>
      <c r="FF120" s="5"/>
      <c r="FG120" s="5"/>
      <c r="FH120" s="5"/>
      <c r="FI120" s="5"/>
      <c r="FJ120" s="5"/>
      <c r="FK120" s="5"/>
      <c r="FL120" s="5"/>
      <c r="FM120" s="5"/>
      <c r="FN120" s="5"/>
      <c r="FO120" s="5"/>
      <c r="FP120" s="5"/>
      <c r="FQ120" s="5"/>
      <c r="FR120" s="5"/>
      <c r="FS120" s="5"/>
      <c r="FT120" s="5"/>
      <c r="FU120" s="5"/>
      <c r="FV120" s="5"/>
      <c r="FW120" s="5"/>
      <c r="FX120" s="5"/>
      <c r="FY120" s="5"/>
      <c r="FZ120" s="5"/>
      <c r="GA120" s="5"/>
      <c r="GB120" s="5"/>
      <c r="GC120" s="5"/>
      <c r="GD120" s="5"/>
      <c r="GE120" s="5"/>
      <c r="GF120" s="5"/>
      <c r="GG120" s="5"/>
      <c r="GH120" s="5"/>
      <c r="GI120" s="5"/>
      <c r="GJ120" s="5"/>
      <c r="GK120" s="5"/>
      <c r="GL120" s="5"/>
      <c r="GM120" s="5"/>
      <c r="GN120" s="5"/>
      <c r="GO120" s="5"/>
      <c r="GP120" s="5"/>
      <c r="GQ120" s="5"/>
      <c r="GR120" s="5"/>
      <c r="GS120" s="5"/>
      <c r="GT120" s="5"/>
      <c r="GU120" s="5"/>
      <c r="GV120" s="5"/>
      <c r="GW120" s="5"/>
      <c r="GX120" s="5"/>
      <c r="GY120" s="5"/>
      <c r="GZ120" s="5"/>
      <c r="HA120" s="5"/>
      <c r="HB120" s="5"/>
      <c r="HC120" s="5"/>
      <c r="HD120" s="5"/>
      <c r="HE120" s="5"/>
      <c r="HF120" s="5"/>
      <c r="HG120" s="5"/>
      <c r="HH120" s="5"/>
      <c r="HI120" s="5"/>
      <c r="HJ120" s="5"/>
      <c r="HK120" s="5"/>
      <c r="HL120" s="5"/>
      <c r="HM120" s="5"/>
    </row>
    <row r="121" spans="1:221" s="21" customFormat="1" ht="15.75" customHeight="1" x14ac:dyDescent="0.25">
      <c r="A121" s="5"/>
      <c r="B121" s="130" t="s">
        <v>428</v>
      </c>
      <c r="C121" s="131" t="s">
        <v>403</v>
      </c>
      <c r="D121" s="131" t="s">
        <v>403</v>
      </c>
      <c r="E121" s="131" t="s">
        <v>403</v>
      </c>
      <c r="F121" s="131" t="s">
        <v>403</v>
      </c>
      <c r="G121" s="135" t="s">
        <v>429</v>
      </c>
      <c r="H121" s="136" t="s">
        <v>429</v>
      </c>
      <c r="I121" s="24"/>
      <c r="J121" s="24">
        <v>6</v>
      </c>
      <c r="K121" s="25">
        <v>78000</v>
      </c>
      <c r="L121" s="25">
        <f>K121*J121</f>
        <v>468000</v>
      </c>
      <c r="M121" s="126" t="s">
        <v>2</v>
      </c>
      <c r="N121" s="126"/>
      <c r="O121" s="127"/>
      <c r="P121" s="18"/>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c r="CP121" s="5"/>
      <c r="CQ121" s="5"/>
      <c r="CR121" s="5"/>
      <c r="CS121" s="5"/>
      <c r="CT121" s="5"/>
      <c r="CU121" s="5"/>
      <c r="CV121" s="5"/>
      <c r="CW121" s="5"/>
      <c r="CX121" s="5"/>
      <c r="CY121" s="5"/>
      <c r="CZ121" s="5"/>
      <c r="DA121" s="5"/>
      <c r="DB121" s="5"/>
      <c r="DC121" s="5"/>
      <c r="DD121" s="5"/>
      <c r="DE121" s="5"/>
      <c r="DF121" s="5"/>
      <c r="DG121" s="5"/>
      <c r="DH121" s="5"/>
      <c r="DI121" s="5"/>
      <c r="DJ121" s="5"/>
      <c r="DK121" s="5"/>
      <c r="DL121" s="5"/>
      <c r="DM121" s="5"/>
      <c r="DN121" s="5"/>
      <c r="DO121" s="5"/>
      <c r="DP121" s="5"/>
      <c r="DQ121" s="5"/>
      <c r="DR121" s="5"/>
      <c r="DS121" s="5"/>
      <c r="DT121" s="5"/>
      <c r="DU121" s="5"/>
      <c r="DV121" s="5"/>
      <c r="DW121" s="5"/>
      <c r="DX121" s="5"/>
      <c r="DY121" s="5"/>
      <c r="DZ121" s="5"/>
      <c r="EA121" s="5"/>
      <c r="EB121" s="5"/>
      <c r="EC121" s="5"/>
      <c r="ED121" s="5"/>
      <c r="EE121" s="5"/>
      <c r="EF121" s="5"/>
      <c r="EG121" s="5"/>
      <c r="EH121" s="5"/>
      <c r="EI121" s="5"/>
      <c r="EJ121" s="5"/>
      <c r="EK121" s="5"/>
      <c r="EL121" s="5"/>
      <c r="EM121" s="5"/>
      <c r="EN121" s="5"/>
      <c r="EO121" s="5"/>
      <c r="EP121" s="5"/>
      <c r="EQ121" s="5"/>
      <c r="ER121" s="5"/>
      <c r="ES121" s="5"/>
      <c r="ET121" s="5"/>
      <c r="EU121" s="5"/>
      <c r="EV121" s="5"/>
      <c r="EW121" s="5"/>
      <c r="EX121" s="5"/>
      <c r="EY121" s="5"/>
      <c r="EZ121" s="5"/>
      <c r="FA121" s="5"/>
      <c r="FB121" s="5"/>
      <c r="FC121" s="5"/>
      <c r="FD121" s="5"/>
      <c r="FE121" s="5"/>
      <c r="FF121" s="5"/>
      <c r="FG121" s="5"/>
      <c r="FH121" s="5"/>
      <c r="FI121" s="5"/>
      <c r="FJ121" s="5"/>
      <c r="FK121" s="5"/>
      <c r="FL121" s="5"/>
      <c r="FM121" s="5"/>
      <c r="FN121" s="5"/>
      <c r="FO121" s="5"/>
      <c r="FP121" s="5"/>
      <c r="FQ121" s="5"/>
      <c r="FR121" s="5"/>
      <c r="FS121" s="5"/>
      <c r="FT121" s="5"/>
      <c r="FU121" s="5"/>
      <c r="FV121" s="5"/>
      <c r="FW121" s="5"/>
      <c r="FX121" s="5"/>
      <c r="FY121" s="5"/>
      <c r="FZ121" s="5"/>
      <c r="GA121" s="5"/>
      <c r="GB121" s="5"/>
      <c r="GC121" s="5"/>
      <c r="GD121" s="5"/>
      <c r="GE121" s="5"/>
      <c r="GF121" s="5"/>
      <c r="GG121" s="5"/>
      <c r="GH121" s="5"/>
      <c r="GI121" s="5"/>
      <c r="GJ121" s="5"/>
      <c r="GK121" s="5"/>
      <c r="GL121" s="5"/>
      <c r="GM121" s="5"/>
      <c r="GN121" s="5"/>
      <c r="GO121" s="5"/>
      <c r="GP121" s="5"/>
      <c r="GQ121" s="5"/>
      <c r="GR121" s="5"/>
      <c r="GS121" s="5"/>
      <c r="GT121" s="5"/>
      <c r="GU121" s="5"/>
      <c r="GV121" s="5"/>
      <c r="GW121" s="5"/>
      <c r="GX121" s="5"/>
      <c r="GY121" s="5"/>
      <c r="GZ121" s="5"/>
      <c r="HA121" s="5"/>
      <c r="HB121" s="5"/>
      <c r="HC121" s="5"/>
      <c r="HD121" s="5"/>
      <c r="HE121" s="5"/>
      <c r="HF121" s="5"/>
      <c r="HG121" s="5"/>
      <c r="HH121" s="5"/>
      <c r="HI121" s="5"/>
      <c r="HJ121" s="5"/>
      <c r="HK121" s="5"/>
      <c r="HL121" s="5"/>
      <c r="HM121" s="5"/>
    </row>
    <row r="122" spans="1:221" s="21" customFormat="1" ht="15.75" customHeight="1" x14ac:dyDescent="0.25">
      <c r="A122" s="5"/>
      <c r="B122" s="130" t="s">
        <v>404</v>
      </c>
      <c r="C122" s="131" t="s">
        <v>404</v>
      </c>
      <c r="D122" s="131" t="s">
        <v>404</v>
      </c>
      <c r="E122" s="131" t="s">
        <v>404</v>
      </c>
      <c r="F122" s="131" t="s">
        <v>404</v>
      </c>
      <c r="G122" s="135" t="s">
        <v>430</v>
      </c>
      <c r="H122" s="136" t="s">
        <v>430</v>
      </c>
      <c r="I122" s="24"/>
      <c r="J122" s="24">
        <v>20</v>
      </c>
      <c r="K122" s="25">
        <v>9000</v>
      </c>
      <c r="L122" s="25">
        <f t="shared" ref="L122:L133" si="0">K122*J122</f>
        <v>180000</v>
      </c>
      <c r="M122" s="126" t="s">
        <v>2</v>
      </c>
      <c r="N122" s="126"/>
      <c r="O122" s="127"/>
      <c r="P122" s="18"/>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c r="CP122" s="5"/>
      <c r="CQ122" s="5"/>
      <c r="CR122" s="5"/>
      <c r="CS122" s="5"/>
      <c r="CT122" s="5"/>
      <c r="CU122" s="5"/>
      <c r="CV122" s="5"/>
      <c r="CW122" s="5"/>
      <c r="CX122" s="5"/>
      <c r="CY122" s="5"/>
      <c r="CZ122" s="5"/>
      <c r="DA122" s="5"/>
      <c r="DB122" s="5"/>
      <c r="DC122" s="5"/>
      <c r="DD122" s="5"/>
      <c r="DE122" s="5"/>
      <c r="DF122" s="5"/>
      <c r="DG122" s="5"/>
      <c r="DH122" s="5"/>
      <c r="DI122" s="5"/>
      <c r="DJ122" s="5"/>
      <c r="DK122" s="5"/>
      <c r="DL122" s="5"/>
      <c r="DM122" s="5"/>
      <c r="DN122" s="5"/>
      <c r="DO122" s="5"/>
      <c r="DP122" s="5"/>
      <c r="DQ122" s="5"/>
      <c r="DR122" s="5"/>
      <c r="DS122" s="5"/>
      <c r="DT122" s="5"/>
      <c r="DU122" s="5"/>
      <c r="DV122" s="5"/>
      <c r="DW122" s="5"/>
      <c r="DX122" s="5"/>
      <c r="DY122" s="5"/>
      <c r="DZ122" s="5"/>
      <c r="EA122" s="5"/>
      <c r="EB122" s="5"/>
      <c r="EC122" s="5"/>
      <c r="ED122" s="5"/>
      <c r="EE122" s="5"/>
      <c r="EF122" s="5"/>
      <c r="EG122" s="5"/>
      <c r="EH122" s="5"/>
      <c r="EI122" s="5"/>
      <c r="EJ122" s="5"/>
      <c r="EK122" s="5"/>
      <c r="EL122" s="5"/>
      <c r="EM122" s="5"/>
      <c r="EN122" s="5"/>
      <c r="EO122" s="5"/>
      <c r="EP122" s="5"/>
      <c r="EQ122" s="5"/>
      <c r="ER122" s="5"/>
      <c r="ES122" s="5"/>
      <c r="ET122" s="5"/>
      <c r="EU122" s="5"/>
      <c r="EV122" s="5"/>
      <c r="EW122" s="5"/>
      <c r="EX122" s="5"/>
      <c r="EY122" s="5"/>
      <c r="EZ122" s="5"/>
      <c r="FA122" s="5"/>
      <c r="FB122" s="5"/>
      <c r="FC122" s="5"/>
      <c r="FD122" s="5"/>
      <c r="FE122" s="5"/>
      <c r="FF122" s="5"/>
      <c r="FG122" s="5"/>
      <c r="FH122" s="5"/>
      <c r="FI122" s="5"/>
      <c r="FJ122" s="5"/>
      <c r="FK122" s="5"/>
      <c r="FL122" s="5"/>
      <c r="FM122" s="5"/>
      <c r="FN122" s="5"/>
      <c r="FO122" s="5"/>
      <c r="FP122" s="5"/>
      <c r="FQ122" s="5"/>
      <c r="FR122" s="5"/>
      <c r="FS122" s="5"/>
      <c r="FT122" s="5"/>
      <c r="FU122" s="5"/>
      <c r="FV122" s="5"/>
      <c r="FW122" s="5"/>
      <c r="FX122" s="5"/>
      <c r="FY122" s="5"/>
      <c r="FZ122" s="5"/>
      <c r="GA122" s="5"/>
      <c r="GB122" s="5"/>
      <c r="GC122" s="5"/>
      <c r="GD122" s="5"/>
      <c r="GE122" s="5"/>
      <c r="GF122" s="5"/>
      <c r="GG122" s="5"/>
      <c r="GH122" s="5"/>
      <c r="GI122" s="5"/>
      <c r="GJ122" s="5"/>
      <c r="GK122" s="5"/>
      <c r="GL122" s="5"/>
      <c r="GM122" s="5"/>
      <c r="GN122" s="5"/>
      <c r="GO122" s="5"/>
      <c r="GP122" s="5"/>
      <c r="GQ122" s="5"/>
      <c r="GR122" s="5"/>
      <c r="GS122" s="5"/>
      <c r="GT122" s="5"/>
      <c r="GU122" s="5"/>
      <c r="GV122" s="5"/>
      <c r="GW122" s="5"/>
      <c r="GX122" s="5"/>
      <c r="GY122" s="5"/>
      <c r="GZ122" s="5"/>
      <c r="HA122" s="5"/>
      <c r="HB122" s="5"/>
      <c r="HC122" s="5"/>
      <c r="HD122" s="5"/>
      <c r="HE122" s="5"/>
      <c r="HF122" s="5"/>
      <c r="HG122" s="5"/>
      <c r="HH122" s="5"/>
      <c r="HI122" s="5"/>
      <c r="HJ122" s="5"/>
      <c r="HK122" s="5"/>
      <c r="HL122" s="5"/>
      <c r="HM122" s="5"/>
    </row>
    <row r="123" spans="1:221" s="21" customFormat="1" x14ac:dyDescent="0.25">
      <c r="A123" s="5"/>
      <c r="B123" s="130" t="s">
        <v>405</v>
      </c>
      <c r="C123" s="131" t="s">
        <v>405</v>
      </c>
      <c r="D123" s="131" t="s">
        <v>405</v>
      </c>
      <c r="E123" s="131" t="s">
        <v>405</v>
      </c>
      <c r="F123" s="131" t="s">
        <v>405</v>
      </c>
      <c r="G123" s="135" t="s">
        <v>429</v>
      </c>
      <c r="H123" s="136" t="s">
        <v>429</v>
      </c>
      <c r="I123" s="24"/>
      <c r="J123" s="24">
        <v>15</v>
      </c>
      <c r="K123" s="25">
        <v>5000</v>
      </c>
      <c r="L123" s="25">
        <f t="shared" si="0"/>
        <v>75000</v>
      </c>
      <c r="M123" s="126" t="s">
        <v>2</v>
      </c>
      <c r="N123" s="126"/>
      <c r="O123" s="127"/>
      <c r="P123" s="18"/>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c r="CP123" s="5"/>
      <c r="CQ123" s="5"/>
      <c r="CR123" s="5"/>
      <c r="CS123" s="5"/>
      <c r="CT123" s="5"/>
      <c r="CU123" s="5"/>
      <c r="CV123" s="5"/>
      <c r="CW123" s="5"/>
      <c r="CX123" s="5"/>
      <c r="CY123" s="5"/>
      <c r="CZ123" s="5"/>
      <c r="DA123" s="5"/>
      <c r="DB123" s="5"/>
      <c r="DC123" s="5"/>
      <c r="DD123" s="5"/>
      <c r="DE123" s="5"/>
      <c r="DF123" s="5"/>
      <c r="DG123" s="5"/>
      <c r="DH123" s="5"/>
      <c r="DI123" s="5"/>
      <c r="DJ123" s="5"/>
      <c r="DK123" s="5"/>
      <c r="DL123" s="5"/>
      <c r="DM123" s="5"/>
      <c r="DN123" s="5"/>
      <c r="DO123" s="5"/>
      <c r="DP123" s="5"/>
      <c r="DQ123" s="5"/>
      <c r="DR123" s="5"/>
      <c r="DS123" s="5"/>
      <c r="DT123" s="5"/>
      <c r="DU123" s="5"/>
      <c r="DV123" s="5"/>
      <c r="DW123" s="5"/>
      <c r="DX123" s="5"/>
      <c r="DY123" s="5"/>
      <c r="DZ123" s="5"/>
      <c r="EA123" s="5"/>
      <c r="EB123" s="5"/>
      <c r="EC123" s="5"/>
      <c r="ED123" s="5"/>
      <c r="EE123" s="5"/>
      <c r="EF123" s="5"/>
      <c r="EG123" s="5"/>
      <c r="EH123" s="5"/>
      <c r="EI123" s="5"/>
      <c r="EJ123" s="5"/>
      <c r="EK123" s="5"/>
      <c r="EL123" s="5"/>
      <c r="EM123" s="5"/>
      <c r="EN123" s="5"/>
      <c r="EO123" s="5"/>
      <c r="EP123" s="5"/>
      <c r="EQ123" s="5"/>
      <c r="ER123" s="5"/>
      <c r="ES123" s="5"/>
      <c r="ET123" s="5"/>
      <c r="EU123" s="5"/>
      <c r="EV123" s="5"/>
      <c r="EW123" s="5"/>
      <c r="EX123" s="5"/>
      <c r="EY123" s="5"/>
      <c r="EZ123" s="5"/>
      <c r="FA123" s="5"/>
      <c r="FB123" s="5"/>
      <c r="FC123" s="5"/>
      <c r="FD123" s="5"/>
      <c r="FE123" s="5"/>
      <c r="FF123" s="5"/>
      <c r="FG123" s="5"/>
      <c r="FH123" s="5"/>
      <c r="FI123" s="5"/>
      <c r="FJ123" s="5"/>
      <c r="FK123" s="5"/>
      <c r="FL123" s="5"/>
      <c r="FM123" s="5"/>
      <c r="FN123" s="5"/>
      <c r="FO123" s="5"/>
      <c r="FP123" s="5"/>
      <c r="FQ123" s="5"/>
      <c r="FR123" s="5"/>
      <c r="FS123" s="5"/>
      <c r="FT123" s="5"/>
      <c r="FU123" s="5"/>
      <c r="FV123" s="5"/>
      <c r="FW123" s="5"/>
      <c r="FX123" s="5"/>
      <c r="FY123" s="5"/>
      <c r="FZ123" s="5"/>
      <c r="GA123" s="5"/>
      <c r="GB123" s="5"/>
      <c r="GC123" s="5"/>
      <c r="GD123" s="5"/>
      <c r="GE123" s="5"/>
      <c r="GF123" s="5"/>
      <c r="GG123" s="5"/>
      <c r="GH123" s="5"/>
      <c r="GI123" s="5"/>
      <c r="GJ123" s="5"/>
      <c r="GK123" s="5"/>
      <c r="GL123" s="5"/>
      <c r="GM123" s="5"/>
      <c r="GN123" s="5"/>
      <c r="GO123" s="5"/>
      <c r="GP123" s="5"/>
      <c r="GQ123" s="5"/>
      <c r="GR123" s="5"/>
      <c r="GS123" s="5"/>
      <c r="GT123" s="5"/>
      <c r="GU123" s="5"/>
      <c r="GV123" s="5"/>
      <c r="GW123" s="5"/>
      <c r="GX123" s="5"/>
      <c r="GY123" s="5"/>
      <c r="GZ123" s="5"/>
      <c r="HA123" s="5"/>
      <c r="HB123" s="5"/>
      <c r="HC123" s="5"/>
      <c r="HD123" s="5"/>
      <c r="HE123" s="5"/>
      <c r="HF123" s="5"/>
      <c r="HG123" s="5"/>
      <c r="HH123" s="5"/>
      <c r="HI123" s="5"/>
      <c r="HJ123" s="5"/>
      <c r="HK123" s="5"/>
      <c r="HL123" s="5"/>
      <c r="HM123" s="5"/>
    </row>
    <row r="124" spans="1:221" s="21" customFormat="1" x14ac:dyDescent="0.25">
      <c r="A124" s="5"/>
      <c r="B124" s="130" t="s">
        <v>406</v>
      </c>
      <c r="C124" s="131" t="s">
        <v>406</v>
      </c>
      <c r="D124" s="131" t="s">
        <v>406</v>
      </c>
      <c r="E124" s="131" t="s">
        <v>406</v>
      </c>
      <c r="F124" s="131" t="s">
        <v>406</v>
      </c>
      <c r="G124" s="135" t="s">
        <v>429</v>
      </c>
      <c r="H124" s="136" t="s">
        <v>429</v>
      </c>
      <c r="I124" s="24"/>
      <c r="J124" s="24">
        <v>4</v>
      </c>
      <c r="K124" s="25">
        <v>7000</v>
      </c>
      <c r="L124" s="25">
        <f t="shared" si="0"/>
        <v>28000</v>
      </c>
      <c r="M124" s="126" t="s">
        <v>2</v>
      </c>
      <c r="N124" s="126"/>
      <c r="O124" s="127"/>
      <c r="P124" s="18"/>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c r="CP124" s="5"/>
      <c r="CQ124" s="5"/>
      <c r="CR124" s="5"/>
      <c r="CS124" s="5"/>
      <c r="CT124" s="5"/>
      <c r="CU124" s="5"/>
      <c r="CV124" s="5"/>
      <c r="CW124" s="5"/>
      <c r="CX124" s="5"/>
      <c r="CY124" s="5"/>
      <c r="CZ124" s="5"/>
      <c r="DA124" s="5"/>
      <c r="DB124" s="5"/>
      <c r="DC124" s="5"/>
      <c r="DD124" s="5"/>
      <c r="DE124" s="5"/>
      <c r="DF124" s="5"/>
      <c r="DG124" s="5"/>
      <c r="DH124" s="5"/>
      <c r="DI124" s="5"/>
      <c r="DJ124" s="5"/>
      <c r="DK124" s="5"/>
      <c r="DL124" s="5"/>
      <c r="DM124" s="5"/>
      <c r="DN124" s="5"/>
      <c r="DO124" s="5"/>
      <c r="DP124" s="5"/>
      <c r="DQ124" s="5"/>
      <c r="DR124" s="5"/>
      <c r="DS124" s="5"/>
      <c r="DT124" s="5"/>
      <c r="DU124" s="5"/>
      <c r="DV124" s="5"/>
      <c r="DW124" s="5"/>
      <c r="DX124" s="5"/>
      <c r="DY124" s="5"/>
      <c r="DZ124" s="5"/>
      <c r="EA124" s="5"/>
      <c r="EB124" s="5"/>
      <c r="EC124" s="5"/>
      <c r="ED124" s="5"/>
      <c r="EE124" s="5"/>
      <c r="EF124" s="5"/>
      <c r="EG124" s="5"/>
      <c r="EH124" s="5"/>
      <c r="EI124" s="5"/>
      <c r="EJ124" s="5"/>
      <c r="EK124" s="5"/>
      <c r="EL124" s="5"/>
      <c r="EM124" s="5"/>
      <c r="EN124" s="5"/>
      <c r="EO124" s="5"/>
      <c r="EP124" s="5"/>
      <c r="EQ124" s="5"/>
      <c r="ER124" s="5"/>
      <c r="ES124" s="5"/>
      <c r="ET124" s="5"/>
      <c r="EU124" s="5"/>
      <c r="EV124" s="5"/>
      <c r="EW124" s="5"/>
      <c r="EX124" s="5"/>
      <c r="EY124" s="5"/>
      <c r="EZ124" s="5"/>
      <c r="FA124" s="5"/>
      <c r="FB124" s="5"/>
      <c r="FC124" s="5"/>
      <c r="FD124" s="5"/>
      <c r="FE124" s="5"/>
      <c r="FF124" s="5"/>
      <c r="FG124" s="5"/>
      <c r="FH124" s="5"/>
      <c r="FI124" s="5"/>
      <c r="FJ124" s="5"/>
      <c r="FK124" s="5"/>
      <c r="FL124" s="5"/>
      <c r="FM124" s="5"/>
      <c r="FN124" s="5"/>
      <c r="FO124" s="5"/>
      <c r="FP124" s="5"/>
      <c r="FQ124" s="5"/>
      <c r="FR124" s="5"/>
      <c r="FS124" s="5"/>
      <c r="FT124" s="5"/>
      <c r="FU124" s="5"/>
      <c r="FV124" s="5"/>
      <c r="FW124" s="5"/>
      <c r="FX124" s="5"/>
      <c r="FY124" s="5"/>
      <c r="FZ124" s="5"/>
      <c r="GA124" s="5"/>
      <c r="GB124" s="5"/>
      <c r="GC124" s="5"/>
      <c r="GD124" s="5"/>
      <c r="GE124" s="5"/>
      <c r="GF124" s="5"/>
      <c r="GG124" s="5"/>
      <c r="GH124" s="5"/>
      <c r="GI124" s="5"/>
      <c r="GJ124" s="5"/>
      <c r="GK124" s="5"/>
      <c r="GL124" s="5"/>
      <c r="GM124" s="5"/>
      <c r="GN124" s="5"/>
      <c r="GO124" s="5"/>
      <c r="GP124" s="5"/>
      <c r="GQ124" s="5"/>
      <c r="GR124" s="5"/>
      <c r="GS124" s="5"/>
      <c r="GT124" s="5"/>
      <c r="GU124" s="5"/>
      <c r="GV124" s="5"/>
      <c r="GW124" s="5"/>
      <c r="GX124" s="5"/>
      <c r="GY124" s="5"/>
      <c r="GZ124" s="5"/>
      <c r="HA124" s="5"/>
      <c r="HB124" s="5"/>
      <c r="HC124" s="5"/>
      <c r="HD124" s="5"/>
      <c r="HE124" s="5"/>
      <c r="HF124" s="5"/>
      <c r="HG124" s="5"/>
      <c r="HH124" s="5"/>
      <c r="HI124" s="5"/>
      <c r="HJ124" s="5"/>
      <c r="HK124" s="5"/>
      <c r="HL124" s="5"/>
      <c r="HM124" s="5"/>
    </row>
    <row r="125" spans="1:221" s="21" customFormat="1" ht="14.1" customHeight="1" x14ac:dyDescent="0.25">
      <c r="A125" s="5"/>
      <c r="B125" s="130" t="s">
        <v>407</v>
      </c>
      <c r="C125" s="131" t="s">
        <v>407</v>
      </c>
      <c r="D125" s="131" t="s">
        <v>407</v>
      </c>
      <c r="E125" s="131" t="s">
        <v>407</v>
      </c>
      <c r="F125" s="131" t="s">
        <v>407</v>
      </c>
      <c r="G125" s="135" t="s">
        <v>429</v>
      </c>
      <c r="H125" s="136" t="s">
        <v>429</v>
      </c>
      <c r="I125" s="24"/>
      <c r="J125" s="24">
        <v>4</v>
      </c>
      <c r="K125" s="25">
        <v>8500</v>
      </c>
      <c r="L125" s="25">
        <f t="shared" si="0"/>
        <v>34000</v>
      </c>
      <c r="M125" s="126" t="s">
        <v>2</v>
      </c>
      <c r="N125" s="126"/>
      <c r="O125" s="127"/>
      <c r="P125" s="18"/>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c r="CP125" s="5"/>
      <c r="CQ125" s="5"/>
      <c r="CR125" s="5"/>
      <c r="CS125" s="5"/>
      <c r="CT125" s="5"/>
      <c r="CU125" s="5"/>
      <c r="CV125" s="5"/>
      <c r="CW125" s="5"/>
      <c r="CX125" s="5"/>
      <c r="CY125" s="5"/>
      <c r="CZ125" s="5"/>
      <c r="DA125" s="5"/>
      <c r="DB125" s="5"/>
      <c r="DC125" s="5"/>
      <c r="DD125" s="5"/>
      <c r="DE125" s="5"/>
      <c r="DF125" s="5"/>
      <c r="DG125" s="5"/>
      <c r="DH125" s="5"/>
      <c r="DI125" s="5"/>
      <c r="DJ125" s="5"/>
      <c r="DK125" s="5"/>
      <c r="DL125" s="5"/>
      <c r="DM125" s="5"/>
      <c r="DN125" s="5"/>
      <c r="DO125" s="5"/>
      <c r="DP125" s="5"/>
      <c r="DQ125" s="5"/>
      <c r="DR125" s="5"/>
      <c r="DS125" s="5"/>
      <c r="DT125" s="5"/>
      <c r="DU125" s="5"/>
      <c r="DV125" s="5"/>
      <c r="DW125" s="5"/>
      <c r="DX125" s="5"/>
      <c r="DY125" s="5"/>
      <c r="DZ125" s="5"/>
      <c r="EA125" s="5"/>
      <c r="EB125" s="5"/>
      <c r="EC125" s="5"/>
      <c r="ED125" s="5"/>
      <c r="EE125" s="5"/>
      <c r="EF125" s="5"/>
      <c r="EG125" s="5"/>
      <c r="EH125" s="5"/>
      <c r="EI125" s="5"/>
      <c r="EJ125" s="5"/>
      <c r="EK125" s="5"/>
      <c r="EL125" s="5"/>
      <c r="EM125" s="5"/>
      <c r="EN125" s="5"/>
      <c r="EO125" s="5"/>
      <c r="EP125" s="5"/>
      <c r="EQ125" s="5"/>
      <c r="ER125" s="5"/>
      <c r="ES125" s="5"/>
      <c r="ET125" s="5"/>
      <c r="EU125" s="5"/>
      <c r="EV125" s="5"/>
      <c r="EW125" s="5"/>
      <c r="EX125" s="5"/>
      <c r="EY125" s="5"/>
      <c r="EZ125" s="5"/>
      <c r="FA125" s="5"/>
      <c r="FB125" s="5"/>
      <c r="FC125" s="5"/>
      <c r="FD125" s="5"/>
      <c r="FE125" s="5"/>
      <c r="FF125" s="5"/>
      <c r="FG125" s="5"/>
      <c r="FH125" s="5"/>
      <c r="FI125" s="5"/>
      <c r="FJ125" s="5"/>
      <c r="FK125" s="5"/>
      <c r="FL125" s="5"/>
      <c r="FM125" s="5"/>
      <c r="FN125" s="5"/>
      <c r="FO125" s="5"/>
      <c r="FP125" s="5"/>
      <c r="FQ125" s="5"/>
      <c r="FR125" s="5"/>
      <c r="FS125" s="5"/>
      <c r="FT125" s="5"/>
      <c r="FU125" s="5"/>
      <c r="FV125" s="5"/>
      <c r="FW125" s="5"/>
      <c r="FX125" s="5"/>
      <c r="FY125" s="5"/>
      <c r="FZ125" s="5"/>
      <c r="GA125" s="5"/>
      <c r="GB125" s="5"/>
      <c r="GC125" s="5"/>
      <c r="GD125" s="5"/>
      <c r="GE125" s="5"/>
      <c r="GF125" s="5"/>
      <c r="GG125" s="5"/>
      <c r="GH125" s="5"/>
      <c r="GI125" s="5"/>
      <c r="GJ125" s="5"/>
      <c r="GK125" s="5"/>
      <c r="GL125" s="5"/>
      <c r="GM125" s="5"/>
      <c r="GN125" s="5"/>
      <c r="GO125" s="5"/>
      <c r="GP125" s="5"/>
      <c r="GQ125" s="5"/>
      <c r="GR125" s="5"/>
      <c r="GS125" s="5"/>
      <c r="GT125" s="5"/>
      <c r="GU125" s="5"/>
      <c r="GV125" s="5"/>
      <c r="GW125" s="5"/>
      <c r="GX125" s="5"/>
      <c r="GY125" s="5"/>
      <c r="GZ125" s="5"/>
      <c r="HA125" s="5"/>
      <c r="HB125" s="5"/>
      <c r="HC125" s="5"/>
      <c r="HD125" s="5"/>
      <c r="HE125" s="5"/>
      <c r="HF125" s="5"/>
      <c r="HG125" s="5"/>
      <c r="HH125" s="5"/>
      <c r="HI125" s="5"/>
      <c r="HJ125" s="5"/>
      <c r="HK125" s="5"/>
      <c r="HL125" s="5"/>
      <c r="HM125" s="5"/>
    </row>
    <row r="126" spans="1:221" s="21" customFormat="1" x14ac:dyDescent="0.25">
      <c r="A126" s="5"/>
      <c r="B126" s="132" t="s">
        <v>408</v>
      </c>
      <c r="C126" s="133" t="s">
        <v>408</v>
      </c>
      <c r="D126" s="133" t="s">
        <v>408</v>
      </c>
      <c r="E126" s="133" t="s">
        <v>408</v>
      </c>
      <c r="F126" s="134" t="s">
        <v>408</v>
      </c>
      <c r="G126" s="135" t="s">
        <v>429</v>
      </c>
      <c r="H126" s="136" t="s">
        <v>429</v>
      </c>
      <c r="I126" s="24"/>
      <c r="J126" s="24">
        <v>6</v>
      </c>
      <c r="K126" s="25">
        <v>37500</v>
      </c>
      <c r="L126" s="25">
        <f t="shared" si="0"/>
        <v>225000</v>
      </c>
      <c r="M126" s="126" t="s">
        <v>2</v>
      </c>
      <c r="N126" s="126"/>
      <c r="O126" s="127"/>
      <c r="P126" s="18"/>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c r="CP126" s="5"/>
      <c r="CQ126" s="5"/>
      <c r="CR126" s="5"/>
      <c r="CS126" s="5"/>
      <c r="CT126" s="5"/>
      <c r="CU126" s="5"/>
      <c r="CV126" s="5"/>
      <c r="CW126" s="5"/>
      <c r="CX126" s="5"/>
      <c r="CY126" s="5"/>
      <c r="CZ126" s="5"/>
      <c r="DA126" s="5"/>
      <c r="DB126" s="5"/>
      <c r="DC126" s="5"/>
      <c r="DD126" s="5"/>
      <c r="DE126" s="5"/>
      <c r="DF126" s="5"/>
      <c r="DG126" s="5"/>
      <c r="DH126" s="5"/>
      <c r="DI126" s="5"/>
      <c r="DJ126" s="5"/>
      <c r="DK126" s="5"/>
      <c r="DL126" s="5"/>
      <c r="DM126" s="5"/>
      <c r="DN126" s="5"/>
      <c r="DO126" s="5"/>
      <c r="DP126" s="5"/>
      <c r="DQ126" s="5"/>
      <c r="DR126" s="5"/>
      <c r="DS126" s="5"/>
      <c r="DT126" s="5"/>
      <c r="DU126" s="5"/>
      <c r="DV126" s="5"/>
      <c r="DW126" s="5"/>
      <c r="DX126" s="5"/>
      <c r="DY126" s="5"/>
      <c r="DZ126" s="5"/>
      <c r="EA126" s="5"/>
      <c r="EB126" s="5"/>
      <c r="EC126" s="5"/>
      <c r="ED126" s="5"/>
      <c r="EE126" s="5"/>
      <c r="EF126" s="5"/>
      <c r="EG126" s="5"/>
      <c r="EH126" s="5"/>
      <c r="EI126" s="5"/>
      <c r="EJ126" s="5"/>
      <c r="EK126" s="5"/>
      <c r="EL126" s="5"/>
      <c r="EM126" s="5"/>
      <c r="EN126" s="5"/>
      <c r="EO126" s="5"/>
      <c r="EP126" s="5"/>
      <c r="EQ126" s="5"/>
      <c r="ER126" s="5"/>
      <c r="ES126" s="5"/>
      <c r="ET126" s="5"/>
      <c r="EU126" s="5"/>
      <c r="EV126" s="5"/>
      <c r="EW126" s="5"/>
      <c r="EX126" s="5"/>
      <c r="EY126" s="5"/>
      <c r="EZ126" s="5"/>
      <c r="FA126" s="5"/>
      <c r="FB126" s="5"/>
      <c r="FC126" s="5"/>
      <c r="FD126" s="5"/>
      <c r="FE126" s="5"/>
      <c r="FF126" s="5"/>
      <c r="FG126" s="5"/>
      <c r="FH126" s="5"/>
      <c r="FI126" s="5"/>
      <c r="FJ126" s="5"/>
      <c r="FK126" s="5"/>
      <c r="FL126" s="5"/>
      <c r="FM126" s="5"/>
      <c r="FN126" s="5"/>
      <c r="FO126" s="5"/>
      <c r="FP126" s="5"/>
      <c r="FQ126" s="5"/>
      <c r="FR126" s="5"/>
      <c r="FS126" s="5"/>
      <c r="FT126" s="5"/>
      <c r="FU126" s="5"/>
      <c r="FV126" s="5"/>
      <c r="FW126" s="5"/>
      <c r="FX126" s="5"/>
      <c r="FY126" s="5"/>
      <c r="FZ126" s="5"/>
      <c r="GA126" s="5"/>
      <c r="GB126" s="5"/>
      <c r="GC126" s="5"/>
      <c r="GD126" s="5"/>
      <c r="GE126" s="5"/>
      <c r="GF126" s="5"/>
      <c r="GG126" s="5"/>
      <c r="GH126" s="5"/>
      <c r="GI126" s="5"/>
      <c r="GJ126" s="5"/>
      <c r="GK126" s="5"/>
      <c r="GL126" s="5"/>
      <c r="GM126" s="5"/>
      <c r="GN126" s="5"/>
      <c r="GO126" s="5"/>
      <c r="GP126" s="5"/>
      <c r="GQ126" s="5"/>
      <c r="GR126" s="5"/>
      <c r="GS126" s="5"/>
      <c r="GT126" s="5"/>
      <c r="GU126" s="5"/>
      <c r="GV126" s="5"/>
      <c r="GW126" s="5"/>
      <c r="GX126" s="5"/>
      <c r="GY126" s="5"/>
      <c r="GZ126" s="5"/>
      <c r="HA126" s="5"/>
      <c r="HB126" s="5"/>
      <c r="HC126" s="5"/>
      <c r="HD126" s="5"/>
      <c r="HE126" s="5"/>
      <c r="HF126" s="5"/>
      <c r="HG126" s="5"/>
      <c r="HH126" s="5"/>
      <c r="HI126" s="5"/>
      <c r="HJ126" s="5"/>
      <c r="HK126" s="5"/>
      <c r="HL126" s="5"/>
      <c r="HM126" s="5"/>
    </row>
    <row r="127" spans="1:221" s="21" customFormat="1" x14ac:dyDescent="0.25">
      <c r="A127" s="5"/>
      <c r="B127" s="132" t="s">
        <v>409</v>
      </c>
      <c r="C127" s="133" t="s">
        <v>409</v>
      </c>
      <c r="D127" s="133" t="s">
        <v>409</v>
      </c>
      <c r="E127" s="133" t="s">
        <v>409</v>
      </c>
      <c r="F127" s="134" t="s">
        <v>409</v>
      </c>
      <c r="G127" s="135" t="s">
        <v>429</v>
      </c>
      <c r="H127" s="136" t="s">
        <v>429</v>
      </c>
      <c r="I127" s="24"/>
      <c r="J127" s="24">
        <v>6</v>
      </c>
      <c r="K127" s="25">
        <v>30000</v>
      </c>
      <c r="L127" s="25">
        <f t="shared" si="0"/>
        <v>180000</v>
      </c>
      <c r="M127" s="126" t="s">
        <v>2</v>
      </c>
      <c r="N127" s="126"/>
      <c r="O127" s="127"/>
      <c r="P127" s="18"/>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c r="CN127" s="5"/>
      <c r="CO127" s="5"/>
      <c r="CP127" s="5"/>
      <c r="CQ127" s="5"/>
      <c r="CR127" s="5"/>
      <c r="CS127" s="5"/>
      <c r="CT127" s="5"/>
      <c r="CU127" s="5"/>
      <c r="CV127" s="5"/>
      <c r="CW127" s="5"/>
      <c r="CX127" s="5"/>
      <c r="CY127" s="5"/>
      <c r="CZ127" s="5"/>
      <c r="DA127" s="5"/>
      <c r="DB127" s="5"/>
      <c r="DC127" s="5"/>
      <c r="DD127" s="5"/>
      <c r="DE127" s="5"/>
      <c r="DF127" s="5"/>
      <c r="DG127" s="5"/>
      <c r="DH127" s="5"/>
      <c r="DI127" s="5"/>
      <c r="DJ127" s="5"/>
      <c r="DK127" s="5"/>
      <c r="DL127" s="5"/>
      <c r="DM127" s="5"/>
      <c r="DN127" s="5"/>
      <c r="DO127" s="5"/>
      <c r="DP127" s="5"/>
      <c r="DQ127" s="5"/>
      <c r="DR127" s="5"/>
      <c r="DS127" s="5"/>
      <c r="DT127" s="5"/>
      <c r="DU127" s="5"/>
      <c r="DV127" s="5"/>
      <c r="DW127" s="5"/>
      <c r="DX127" s="5"/>
      <c r="DY127" s="5"/>
      <c r="DZ127" s="5"/>
      <c r="EA127" s="5"/>
      <c r="EB127" s="5"/>
      <c r="EC127" s="5"/>
      <c r="ED127" s="5"/>
      <c r="EE127" s="5"/>
      <c r="EF127" s="5"/>
      <c r="EG127" s="5"/>
      <c r="EH127" s="5"/>
      <c r="EI127" s="5"/>
      <c r="EJ127" s="5"/>
      <c r="EK127" s="5"/>
      <c r="EL127" s="5"/>
      <c r="EM127" s="5"/>
      <c r="EN127" s="5"/>
      <c r="EO127" s="5"/>
      <c r="EP127" s="5"/>
      <c r="EQ127" s="5"/>
      <c r="ER127" s="5"/>
      <c r="ES127" s="5"/>
      <c r="ET127" s="5"/>
      <c r="EU127" s="5"/>
      <c r="EV127" s="5"/>
      <c r="EW127" s="5"/>
      <c r="EX127" s="5"/>
      <c r="EY127" s="5"/>
      <c r="EZ127" s="5"/>
      <c r="FA127" s="5"/>
      <c r="FB127" s="5"/>
      <c r="FC127" s="5"/>
      <c r="FD127" s="5"/>
      <c r="FE127" s="5"/>
      <c r="FF127" s="5"/>
      <c r="FG127" s="5"/>
      <c r="FH127" s="5"/>
      <c r="FI127" s="5"/>
      <c r="FJ127" s="5"/>
      <c r="FK127" s="5"/>
      <c r="FL127" s="5"/>
      <c r="FM127" s="5"/>
      <c r="FN127" s="5"/>
      <c r="FO127" s="5"/>
      <c r="FP127" s="5"/>
      <c r="FQ127" s="5"/>
      <c r="FR127" s="5"/>
      <c r="FS127" s="5"/>
      <c r="FT127" s="5"/>
      <c r="FU127" s="5"/>
      <c r="FV127" s="5"/>
      <c r="FW127" s="5"/>
      <c r="FX127" s="5"/>
      <c r="FY127" s="5"/>
      <c r="FZ127" s="5"/>
      <c r="GA127" s="5"/>
      <c r="GB127" s="5"/>
      <c r="GC127" s="5"/>
      <c r="GD127" s="5"/>
      <c r="GE127" s="5"/>
      <c r="GF127" s="5"/>
      <c r="GG127" s="5"/>
      <c r="GH127" s="5"/>
      <c r="GI127" s="5"/>
      <c r="GJ127" s="5"/>
      <c r="GK127" s="5"/>
      <c r="GL127" s="5"/>
      <c r="GM127" s="5"/>
      <c r="GN127" s="5"/>
      <c r="GO127" s="5"/>
      <c r="GP127" s="5"/>
      <c r="GQ127" s="5"/>
      <c r="GR127" s="5"/>
      <c r="GS127" s="5"/>
      <c r="GT127" s="5"/>
      <c r="GU127" s="5"/>
      <c r="GV127" s="5"/>
      <c r="GW127" s="5"/>
      <c r="GX127" s="5"/>
      <c r="GY127" s="5"/>
      <c r="GZ127" s="5"/>
      <c r="HA127" s="5"/>
      <c r="HB127" s="5"/>
      <c r="HC127" s="5"/>
      <c r="HD127" s="5"/>
      <c r="HE127" s="5"/>
      <c r="HF127" s="5"/>
      <c r="HG127" s="5"/>
      <c r="HH127" s="5"/>
      <c r="HI127" s="5"/>
      <c r="HJ127" s="5"/>
      <c r="HK127" s="5"/>
      <c r="HL127" s="5"/>
      <c r="HM127" s="5"/>
    </row>
    <row r="128" spans="1:221" s="21" customFormat="1" x14ac:dyDescent="0.25">
      <c r="A128" s="5"/>
      <c r="B128" s="132" t="s">
        <v>410</v>
      </c>
      <c r="C128" s="133" t="s">
        <v>410</v>
      </c>
      <c r="D128" s="133" t="s">
        <v>410</v>
      </c>
      <c r="E128" s="133" t="s">
        <v>410</v>
      </c>
      <c r="F128" s="134" t="s">
        <v>410</v>
      </c>
      <c r="G128" s="135" t="s">
        <v>429</v>
      </c>
      <c r="H128" s="136" t="s">
        <v>429</v>
      </c>
      <c r="I128" s="24"/>
      <c r="J128" s="24">
        <v>2</v>
      </c>
      <c r="K128" s="25">
        <v>300000</v>
      </c>
      <c r="L128" s="25">
        <f t="shared" si="0"/>
        <v>600000</v>
      </c>
      <c r="M128" s="126" t="s">
        <v>2</v>
      </c>
      <c r="N128" s="126"/>
      <c r="O128" s="127"/>
      <c r="P128" s="18"/>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c r="CP128" s="5"/>
      <c r="CQ128" s="5"/>
      <c r="CR128" s="5"/>
      <c r="CS128" s="5"/>
      <c r="CT128" s="5"/>
      <c r="CU128" s="5"/>
      <c r="CV128" s="5"/>
      <c r="CW128" s="5"/>
      <c r="CX128" s="5"/>
      <c r="CY128" s="5"/>
      <c r="CZ128" s="5"/>
      <c r="DA128" s="5"/>
      <c r="DB128" s="5"/>
      <c r="DC128" s="5"/>
      <c r="DD128" s="5"/>
      <c r="DE128" s="5"/>
      <c r="DF128" s="5"/>
      <c r="DG128" s="5"/>
      <c r="DH128" s="5"/>
      <c r="DI128" s="5"/>
      <c r="DJ128" s="5"/>
      <c r="DK128" s="5"/>
      <c r="DL128" s="5"/>
      <c r="DM128" s="5"/>
      <c r="DN128" s="5"/>
      <c r="DO128" s="5"/>
      <c r="DP128" s="5"/>
      <c r="DQ128" s="5"/>
      <c r="DR128" s="5"/>
      <c r="DS128" s="5"/>
      <c r="DT128" s="5"/>
      <c r="DU128" s="5"/>
      <c r="DV128" s="5"/>
      <c r="DW128" s="5"/>
      <c r="DX128" s="5"/>
      <c r="DY128" s="5"/>
      <c r="DZ128" s="5"/>
      <c r="EA128" s="5"/>
      <c r="EB128" s="5"/>
      <c r="EC128" s="5"/>
      <c r="ED128" s="5"/>
      <c r="EE128" s="5"/>
      <c r="EF128" s="5"/>
      <c r="EG128" s="5"/>
      <c r="EH128" s="5"/>
      <c r="EI128" s="5"/>
      <c r="EJ128" s="5"/>
      <c r="EK128" s="5"/>
      <c r="EL128" s="5"/>
      <c r="EM128" s="5"/>
      <c r="EN128" s="5"/>
      <c r="EO128" s="5"/>
      <c r="EP128" s="5"/>
      <c r="EQ128" s="5"/>
      <c r="ER128" s="5"/>
      <c r="ES128" s="5"/>
      <c r="ET128" s="5"/>
      <c r="EU128" s="5"/>
      <c r="EV128" s="5"/>
      <c r="EW128" s="5"/>
      <c r="EX128" s="5"/>
      <c r="EY128" s="5"/>
      <c r="EZ128" s="5"/>
      <c r="FA128" s="5"/>
      <c r="FB128" s="5"/>
      <c r="FC128" s="5"/>
      <c r="FD128" s="5"/>
      <c r="FE128" s="5"/>
      <c r="FF128" s="5"/>
      <c r="FG128" s="5"/>
      <c r="FH128" s="5"/>
      <c r="FI128" s="5"/>
      <c r="FJ128" s="5"/>
      <c r="FK128" s="5"/>
      <c r="FL128" s="5"/>
      <c r="FM128" s="5"/>
      <c r="FN128" s="5"/>
      <c r="FO128" s="5"/>
      <c r="FP128" s="5"/>
      <c r="FQ128" s="5"/>
      <c r="FR128" s="5"/>
      <c r="FS128" s="5"/>
      <c r="FT128" s="5"/>
      <c r="FU128" s="5"/>
      <c r="FV128" s="5"/>
      <c r="FW128" s="5"/>
      <c r="FX128" s="5"/>
      <c r="FY128" s="5"/>
      <c r="FZ128" s="5"/>
      <c r="GA128" s="5"/>
      <c r="GB128" s="5"/>
      <c r="GC128" s="5"/>
      <c r="GD128" s="5"/>
      <c r="GE128" s="5"/>
      <c r="GF128" s="5"/>
      <c r="GG128" s="5"/>
      <c r="GH128" s="5"/>
      <c r="GI128" s="5"/>
      <c r="GJ128" s="5"/>
      <c r="GK128" s="5"/>
      <c r="GL128" s="5"/>
      <c r="GM128" s="5"/>
      <c r="GN128" s="5"/>
      <c r="GO128" s="5"/>
      <c r="GP128" s="5"/>
      <c r="GQ128" s="5"/>
      <c r="GR128" s="5"/>
      <c r="GS128" s="5"/>
      <c r="GT128" s="5"/>
      <c r="GU128" s="5"/>
      <c r="GV128" s="5"/>
      <c r="GW128" s="5"/>
      <c r="GX128" s="5"/>
      <c r="GY128" s="5"/>
      <c r="GZ128" s="5"/>
      <c r="HA128" s="5"/>
      <c r="HB128" s="5"/>
      <c r="HC128" s="5"/>
      <c r="HD128" s="5"/>
      <c r="HE128" s="5"/>
      <c r="HF128" s="5"/>
      <c r="HG128" s="5"/>
      <c r="HH128" s="5"/>
      <c r="HI128" s="5"/>
      <c r="HJ128" s="5"/>
      <c r="HK128" s="5"/>
      <c r="HL128" s="5"/>
      <c r="HM128" s="5"/>
    </row>
    <row r="129" spans="1:221" s="21" customFormat="1" x14ac:dyDescent="0.25">
      <c r="A129" s="5"/>
      <c r="B129" s="132" t="s">
        <v>411</v>
      </c>
      <c r="C129" s="133" t="s">
        <v>411</v>
      </c>
      <c r="D129" s="133" t="s">
        <v>411</v>
      </c>
      <c r="E129" s="133" t="s">
        <v>411</v>
      </c>
      <c r="F129" s="134" t="s">
        <v>411</v>
      </c>
      <c r="G129" s="135" t="s">
        <v>431</v>
      </c>
      <c r="H129" s="136" t="s">
        <v>431</v>
      </c>
      <c r="I129" s="24"/>
      <c r="J129" s="24">
        <v>2</v>
      </c>
      <c r="K129" s="25">
        <v>60</v>
      </c>
      <c r="L129" s="25">
        <f t="shared" si="0"/>
        <v>120</v>
      </c>
      <c r="M129" s="126" t="s">
        <v>2</v>
      </c>
      <c r="N129" s="126"/>
      <c r="O129" s="127"/>
      <c r="P129" s="18"/>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c r="CP129" s="5"/>
      <c r="CQ129" s="5"/>
      <c r="CR129" s="5"/>
      <c r="CS129" s="5"/>
      <c r="CT129" s="5"/>
      <c r="CU129" s="5"/>
      <c r="CV129" s="5"/>
      <c r="CW129" s="5"/>
      <c r="CX129" s="5"/>
      <c r="CY129" s="5"/>
      <c r="CZ129" s="5"/>
      <c r="DA129" s="5"/>
      <c r="DB129" s="5"/>
      <c r="DC129" s="5"/>
      <c r="DD129" s="5"/>
      <c r="DE129" s="5"/>
      <c r="DF129" s="5"/>
      <c r="DG129" s="5"/>
      <c r="DH129" s="5"/>
      <c r="DI129" s="5"/>
      <c r="DJ129" s="5"/>
      <c r="DK129" s="5"/>
      <c r="DL129" s="5"/>
      <c r="DM129" s="5"/>
      <c r="DN129" s="5"/>
      <c r="DO129" s="5"/>
      <c r="DP129" s="5"/>
      <c r="DQ129" s="5"/>
      <c r="DR129" s="5"/>
      <c r="DS129" s="5"/>
      <c r="DT129" s="5"/>
      <c r="DU129" s="5"/>
      <c r="DV129" s="5"/>
      <c r="DW129" s="5"/>
      <c r="DX129" s="5"/>
      <c r="DY129" s="5"/>
      <c r="DZ129" s="5"/>
      <c r="EA129" s="5"/>
      <c r="EB129" s="5"/>
      <c r="EC129" s="5"/>
      <c r="ED129" s="5"/>
      <c r="EE129" s="5"/>
      <c r="EF129" s="5"/>
      <c r="EG129" s="5"/>
      <c r="EH129" s="5"/>
      <c r="EI129" s="5"/>
      <c r="EJ129" s="5"/>
      <c r="EK129" s="5"/>
      <c r="EL129" s="5"/>
      <c r="EM129" s="5"/>
      <c r="EN129" s="5"/>
      <c r="EO129" s="5"/>
      <c r="EP129" s="5"/>
      <c r="EQ129" s="5"/>
      <c r="ER129" s="5"/>
      <c r="ES129" s="5"/>
      <c r="ET129" s="5"/>
      <c r="EU129" s="5"/>
      <c r="EV129" s="5"/>
      <c r="EW129" s="5"/>
      <c r="EX129" s="5"/>
      <c r="EY129" s="5"/>
      <c r="EZ129" s="5"/>
      <c r="FA129" s="5"/>
      <c r="FB129" s="5"/>
      <c r="FC129" s="5"/>
      <c r="FD129" s="5"/>
      <c r="FE129" s="5"/>
      <c r="FF129" s="5"/>
      <c r="FG129" s="5"/>
      <c r="FH129" s="5"/>
      <c r="FI129" s="5"/>
      <c r="FJ129" s="5"/>
      <c r="FK129" s="5"/>
      <c r="FL129" s="5"/>
      <c r="FM129" s="5"/>
      <c r="FN129" s="5"/>
      <c r="FO129" s="5"/>
      <c r="FP129" s="5"/>
      <c r="FQ129" s="5"/>
      <c r="FR129" s="5"/>
      <c r="FS129" s="5"/>
      <c r="FT129" s="5"/>
      <c r="FU129" s="5"/>
      <c r="FV129" s="5"/>
      <c r="FW129" s="5"/>
      <c r="FX129" s="5"/>
      <c r="FY129" s="5"/>
      <c r="FZ129" s="5"/>
      <c r="GA129" s="5"/>
      <c r="GB129" s="5"/>
      <c r="GC129" s="5"/>
      <c r="GD129" s="5"/>
      <c r="GE129" s="5"/>
      <c r="GF129" s="5"/>
      <c r="GG129" s="5"/>
      <c r="GH129" s="5"/>
      <c r="GI129" s="5"/>
      <c r="GJ129" s="5"/>
      <c r="GK129" s="5"/>
      <c r="GL129" s="5"/>
      <c r="GM129" s="5"/>
      <c r="GN129" s="5"/>
      <c r="GO129" s="5"/>
      <c r="GP129" s="5"/>
      <c r="GQ129" s="5"/>
      <c r="GR129" s="5"/>
      <c r="GS129" s="5"/>
      <c r="GT129" s="5"/>
      <c r="GU129" s="5"/>
      <c r="GV129" s="5"/>
      <c r="GW129" s="5"/>
      <c r="GX129" s="5"/>
      <c r="GY129" s="5"/>
      <c r="GZ129" s="5"/>
      <c r="HA129" s="5"/>
      <c r="HB129" s="5"/>
      <c r="HC129" s="5"/>
      <c r="HD129" s="5"/>
      <c r="HE129" s="5"/>
      <c r="HF129" s="5"/>
      <c r="HG129" s="5"/>
      <c r="HH129" s="5"/>
      <c r="HI129" s="5"/>
      <c r="HJ129" s="5"/>
      <c r="HK129" s="5"/>
      <c r="HL129" s="5"/>
      <c r="HM129" s="5"/>
    </row>
    <row r="130" spans="1:221" s="21" customFormat="1" x14ac:dyDescent="0.25">
      <c r="A130" s="5"/>
      <c r="B130" s="132" t="s">
        <v>412</v>
      </c>
      <c r="C130" s="133" t="s">
        <v>412</v>
      </c>
      <c r="D130" s="133" t="s">
        <v>412</v>
      </c>
      <c r="E130" s="133" t="s">
        <v>412</v>
      </c>
      <c r="F130" s="134" t="s">
        <v>412</v>
      </c>
      <c r="G130" s="135" t="s">
        <v>429</v>
      </c>
      <c r="H130" s="136" t="s">
        <v>429</v>
      </c>
      <c r="I130" s="24"/>
      <c r="J130" s="24">
        <v>15</v>
      </c>
      <c r="K130" s="25">
        <v>15000</v>
      </c>
      <c r="L130" s="25">
        <f t="shared" si="0"/>
        <v>225000</v>
      </c>
      <c r="M130" s="126" t="s">
        <v>2</v>
      </c>
      <c r="N130" s="126"/>
      <c r="O130" s="127"/>
      <c r="P130" s="18"/>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c r="CP130" s="5"/>
      <c r="CQ130" s="5"/>
      <c r="CR130" s="5"/>
      <c r="CS130" s="5"/>
      <c r="CT130" s="5"/>
      <c r="CU130" s="5"/>
      <c r="CV130" s="5"/>
      <c r="CW130" s="5"/>
      <c r="CX130" s="5"/>
      <c r="CY130" s="5"/>
      <c r="CZ130" s="5"/>
      <c r="DA130" s="5"/>
      <c r="DB130" s="5"/>
      <c r="DC130" s="5"/>
      <c r="DD130" s="5"/>
      <c r="DE130" s="5"/>
      <c r="DF130" s="5"/>
      <c r="DG130" s="5"/>
      <c r="DH130" s="5"/>
      <c r="DI130" s="5"/>
      <c r="DJ130" s="5"/>
      <c r="DK130" s="5"/>
      <c r="DL130" s="5"/>
      <c r="DM130" s="5"/>
      <c r="DN130" s="5"/>
      <c r="DO130" s="5"/>
      <c r="DP130" s="5"/>
      <c r="DQ130" s="5"/>
      <c r="DR130" s="5"/>
      <c r="DS130" s="5"/>
      <c r="DT130" s="5"/>
      <c r="DU130" s="5"/>
      <c r="DV130" s="5"/>
      <c r="DW130" s="5"/>
      <c r="DX130" s="5"/>
      <c r="DY130" s="5"/>
      <c r="DZ130" s="5"/>
      <c r="EA130" s="5"/>
      <c r="EB130" s="5"/>
      <c r="EC130" s="5"/>
      <c r="ED130" s="5"/>
      <c r="EE130" s="5"/>
      <c r="EF130" s="5"/>
      <c r="EG130" s="5"/>
      <c r="EH130" s="5"/>
      <c r="EI130" s="5"/>
      <c r="EJ130" s="5"/>
      <c r="EK130" s="5"/>
      <c r="EL130" s="5"/>
      <c r="EM130" s="5"/>
      <c r="EN130" s="5"/>
      <c r="EO130" s="5"/>
      <c r="EP130" s="5"/>
      <c r="EQ130" s="5"/>
      <c r="ER130" s="5"/>
      <c r="ES130" s="5"/>
      <c r="ET130" s="5"/>
      <c r="EU130" s="5"/>
      <c r="EV130" s="5"/>
      <c r="EW130" s="5"/>
      <c r="EX130" s="5"/>
      <c r="EY130" s="5"/>
      <c r="EZ130" s="5"/>
      <c r="FA130" s="5"/>
      <c r="FB130" s="5"/>
      <c r="FC130" s="5"/>
      <c r="FD130" s="5"/>
      <c r="FE130" s="5"/>
      <c r="FF130" s="5"/>
      <c r="FG130" s="5"/>
      <c r="FH130" s="5"/>
      <c r="FI130" s="5"/>
      <c r="FJ130" s="5"/>
      <c r="FK130" s="5"/>
      <c r="FL130" s="5"/>
      <c r="FM130" s="5"/>
      <c r="FN130" s="5"/>
      <c r="FO130" s="5"/>
      <c r="FP130" s="5"/>
      <c r="FQ130" s="5"/>
      <c r="FR130" s="5"/>
      <c r="FS130" s="5"/>
      <c r="FT130" s="5"/>
      <c r="FU130" s="5"/>
      <c r="FV130" s="5"/>
      <c r="FW130" s="5"/>
      <c r="FX130" s="5"/>
      <c r="FY130" s="5"/>
      <c r="FZ130" s="5"/>
      <c r="GA130" s="5"/>
      <c r="GB130" s="5"/>
      <c r="GC130" s="5"/>
      <c r="GD130" s="5"/>
      <c r="GE130" s="5"/>
      <c r="GF130" s="5"/>
      <c r="GG130" s="5"/>
      <c r="GH130" s="5"/>
      <c r="GI130" s="5"/>
      <c r="GJ130" s="5"/>
      <c r="GK130" s="5"/>
      <c r="GL130" s="5"/>
      <c r="GM130" s="5"/>
      <c r="GN130" s="5"/>
      <c r="GO130" s="5"/>
      <c r="GP130" s="5"/>
      <c r="GQ130" s="5"/>
      <c r="GR130" s="5"/>
      <c r="GS130" s="5"/>
      <c r="GT130" s="5"/>
      <c r="GU130" s="5"/>
      <c r="GV130" s="5"/>
      <c r="GW130" s="5"/>
      <c r="GX130" s="5"/>
      <c r="GY130" s="5"/>
      <c r="GZ130" s="5"/>
      <c r="HA130" s="5"/>
      <c r="HB130" s="5"/>
      <c r="HC130" s="5"/>
      <c r="HD130" s="5"/>
      <c r="HE130" s="5"/>
      <c r="HF130" s="5"/>
      <c r="HG130" s="5"/>
      <c r="HH130" s="5"/>
      <c r="HI130" s="5"/>
      <c r="HJ130" s="5"/>
      <c r="HK130" s="5"/>
      <c r="HL130" s="5"/>
      <c r="HM130" s="5"/>
    </row>
    <row r="131" spans="1:221" s="21" customFormat="1" x14ac:dyDescent="0.25">
      <c r="A131" s="5"/>
      <c r="B131" s="132" t="s">
        <v>413</v>
      </c>
      <c r="C131" s="133" t="s">
        <v>413</v>
      </c>
      <c r="D131" s="133" t="s">
        <v>413</v>
      </c>
      <c r="E131" s="133" t="s">
        <v>413</v>
      </c>
      <c r="F131" s="134" t="s">
        <v>413</v>
      </c>
      <c r="G131" s="135" t="s">
        <v>429</v>
      </c>
      <c r="H131" s="136" t="s">
        <v>429</v>
      </c>
      <c r="I131" s="24"/>
      <c r="J131" s="24">
        <v>10</v>
      </c>
      <c r="K131" s="25">
        <v>10000</v>
      </c>
      <c r="L131" s="25">
        <f t="shared" si="0"/>
        <v>100000</v>
      </c>
      <c r="M131" s="126" t="s">
        <v>2</v>
      </c>
      <c r="N131" s="126"/>
      <c r="O131" s="127"/>
      <c r="P131" s="18"/>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c r="CP131" s="5"/>
      <c r="CQ131" s="5"/>
      <c r="CR131" s="5"/>
      <c r="CS131" s="5"/>
      <c r="CT131" s="5"/>
      <c r="CU131" s="5"/>
      <c r="CV131" s="5"/>
      <c r="CW131" s="5"/>
      <c r="CX131" s="5"/>
      <c r="CY131" s="5"/>
      <c r="CZ131" s="5"/>
      <c r="DA131" s="5"/>
      <c r="DB131" s="5"/>
      <c r="DC131" s="5"/>
      <c r="DD131" s="5"/>
      <c r="DE131" s="5"/>
      <c r="DF131" s="5"/>
      <c r="DG131" s="5"/>
      <c r="DH131" s="5"/>
      <c r="DI131" s="5"/>
      <c r="DJ131" s="5"/>
      <c r="DK131" s="5"/>
      <c r="DL131" s="5"/>
      <c r="DM131" s="5"/>
      <c r="DN131" s="5"/>
      <c r="DO131" s="5"/>
      <c r="DP131" s="5"/>
      <c r="DQ131" s="5"/>
      <c r="DR131" s="5"/>
      <c r="DS131" s="5"/>
      <c r="DT131" s="5"/>
      <c r="DU131" s="5"/>
      <c r="DV131" s="5"/>
      <c r="DW131" s="5"/>
      <c r="DX131" s="5"/>
      <c r="DY131" s="5"/>
      <c r="DZ131" s="5"/>
      <c r="EA131" s="5"/>
      <c r="EB131" s="5"/>
      <c r="EC131" s="5"/>
      <c r="ED131" s="5"/>
      <c r="EE131" s="5"/>
      <c r="EF131" s="5"/>
      <c r="EG131" s="5"/>
      <c r="EH131" s="5"/>
      <c r="EI131" s="5"/>
      <c r="EJ131" s="5"/>
      <c r="EK131" s="5"/>
      <c r="EL131" s="5"/>
      <c r="EM131" s="5"/>
      <c r="EN131" s="5"/>
      <c r="EO131" s="5"/>
      <c r="EP131" s="5"/>
      <c r="EQ131" s="5"/>
      <c r="ER131" s="5"/>
      <c r="ES131" s="5"/>
      <c r="ET131" s="5"/>
      <c r="EU131" s="5"/>
      <c r="EV131" s="5"/>
      <c r="EW131" s="5"/>
      <c r="EX131" s="5"/>
      <c r="EY131" s="5"/>
      <c r="EZ131" s="5"/>
      <c r="FA131" s="5"/>
      <c r="FB131" s="5"/>
      <c r="FC131" s="5"/>
      <c r="FD131" s="5"/>
      <c r="FE131" s="5"/>
      <c r="FF131" s="5"/>
      <c r="FG131" s="5"/>
      <c r="FH131" s="5"/>
      <c r="FI131" s="5"/>
      <c r="FJ131" s="5"/>
      <c r="FK131" s="5"/>
      <c r="FL131" s="5"/>
      <c r="FM131" s="5"/>
      <c r="FN131" s="5"/>
      <c r="FO131" s="5"/>
      <c r="FP131" s="5"/>
      <c r="FQ131" s="5"/>
      <c r="FR131" s="5"/>
      <c r="FS131" s="5"/>
      <c r="FT131" s="5"/>
      <c r="FU131" s="5"/>
      <c r="FV131" s="5"/>
      <c r="FW131" s="5"/>
      <c r="FX131" s="5"/>
      <c r="FY131" s="5"/>
      <c r="FZ131" s="5"/>
      <c r="GA131" s="5"/>
      <c r="GB131" s="5"/>
      <c r="GC131" s="5"/>
      <c r="GD131" s="5"/>
      <c r="GE131" s="5"/>
      <c r="GF131" s="5"/>
      <c r="GG131" s="5"/>
      <c r="GH131" s="5"/>
      <c r="GI131" s="5"/>
      <c r="GJ131" s="5"/>
      <c r="GK131" s="5"/>
      <c r="GL131" s="5"/>
      <c r="GM131" s="5"/>
      <c r="GN131" s="5"/>
      <c r="GO131" s="5"/>
      <c r="GP131" s="5"/>
      <c r="GQ131" s="5"/>
      <c r="GR131" s="5"/>
      <c r="GS131" s="5"/>
      <c r="GT131" s="5"/>
      <c r="GU131" s="5"/>
      <c r="GV131" s="5"/>
      <c r="GW131" s="5"/>
      <c r="GX131" s="5"/>
      <c r="GY131" s="5"/>
      <c r="GZ131" s="5"/>
      <c r="HA131" s="5"/>
      <c r="HB131" s="5"/>
      <c r="HC131" s="5"/>
      <c r="HD131" s="5"/>
      <c r="HE131" s="5"/>
      <c r="HF131" s="5"/>
      <c r="HG131" s="5"/>
      <c r="HH131" s="5"/>
      <c r="HI131" s="5"/>
      <c r="HJ131" s="5"/>
      <c r="HK131" s="5"/>
      <c r="HL131" s="5"/>
      <c r="HM131" s="5"/>
    </row>
    <row r="132" spans="1:221" s="21" customFormat="1" x14ac:dyDescent="0.25">
      <c r="A132" s="5"/>
      <c r="B132" s="130" t="s">
        <v>414</v>
      </c>
      <c r="C132" s="131" t="s">
        <v>414</v>
      </c>
      <c r="D132" s="131" t="s">
        <v>414</v>
      </c>
      <c r="E132" s="131" t="s">
        <v>414</v>
      </c>
      <c r="F132" s="131" t="s">
        <v>414</v>
      </c>
      <c r="G132" s="135" t="s">
        <v>429</v>
      </c>
      <c r="H132" s="136" t="s">
        <v>429</v>
      </c>
      <c r="I132" s="24"/>
      <c r="J132" s="24">
        <v>10</v>
      </c>
      <c r="K132" s="25">
        <v>26000</v>
      </c>
      <c r="L132" s="25">
        <f t="shared" si="0"/>
        <v>260000</v>
      </c>
      <c r="M132" s="126" t="s">
        <v>2</v>
      </c>
      <c r="N132" s="126"/>
      <c r="O132" s="127"/>
      <c r="P132" s="18"/>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c r="CP132" s="5"/>
      <c r="CQ132" s="5"/>
      <c r="CR132" s="5"/>
      <c r="CS132" s="5"/>
      <c r="CT132" s="5"/>
      <c r="CU132" s="5"/>
      <c r="CV132" s="5"/>
      <c r="CW132" s="5"/>
      <c r="CX132" s="5"/>
      <c r="CY132" s="5"/>
      <c r="CZ132" s="5"/>
      <c r="DA132" s="5"/>
      <c r="DB132" s="5"/>
      <c r="DC132" s="5"/>
      <c r="DD132" s="5"/>
      <c r="DE132" s="5"/>
      <c r="DF132" s="5"/>
      <c r="DG132" s="5"/>
      <c r="DH132" s="5"/>
      <c r="DI132" s="5"/>
      <c r="DJ132" s="5"/>
      <c r="DK132" s="5"/>
      <c r="DL132" s="5"/>
      <c r="DM132" s="5"/>
      <c r="DN132" s="5"/>
      <c r="DO132" s="5"/>
      <c r="DP132" s="5"/>
      <c r="DQ132" s="5"/>
      <c r="DR132" s="5"/>
      <c r="DS132" s="5"/>
      <c r="DT132" s="5"/>
      <c r="DU132" s="5"/>
      <c r="DV132" s="5"/>
      <c r="DW132" s="5"/>
      <c r="DX132" s="5"/>
      <c r="DY132" s="5"/>
      <c r="DZ132" s="5"/>
      <c r="EA132" s="5"/>
      <c r="EB132" s="5"/>
      <c r="EC132" s="5"/>
      <c r="ED132" s="5"/>
      <c r="EE132" s="5"/>
      <c r="EF132" s="5"/>
      <c r="EG132" s="5"/>
      <c r="EH132" s="5"/>
      <c r="EI132" s="5"/>
      <c r="EJ132" s="5"/>
      <c r="EK132" s="5"/>
      <c r="EL132" s="5"/>
      <c r="EM132" s="5"/>
      <c r="EN132" s="5"/>
      <c r="EO132" s="5"/>
      <c r="EP132" s="5"/>
      <c r="EQ132" s="5"/>
      <c r="ER132" s="5"/>
      <c r="ES132" s="5"/>
      <c r="ET132" s="5"/>
      <c r="EU132" s="5"/>
      <c r="EV132" s="5"/>
      <c r="EW132" s="5"/>
      <c r="EX132" s="5"/>
      <c r="EY132" s="5"/>
      <c r="EZ132" s="5"/>
      <c r="FA132" s="5"/>
      <c r="FB132" s="5"/>
      <c r="FC132" s="5"/>
      <c r="FD132" s="5"/>
      <c r="FE132" s="5"/>
      <c r="FF132" s="5"/>
      <c r="FG132" s="5"/>
      <c r="FH132" s="5"/>
      <c r="FI132" s="5"/>
      <c r="FJ132" s="5"/>
      <c r="FK132" s="5"/>
      <c r="FL132" s="5"/>
      <c r="FM132" s="5"/>
      <c r="FN132" s="5"/>
      <c r="FO132" s="5"/>
      <c r="FP132" s="5"/>
      <c r="FQ132" s="5"/>
      <c r="FR132" s="5"/>
      <c r="FS132" s="5"/>
      <c r="FT132" s="5"/>
      <c r="FU132" s="5"/>
      <c r="FV132" s="5"/>
      <c r="FW132" s="5"/>
      <c r="FX132" s="5"/>
      <c r="FY132" s="5"/>
      <c r="FZ132" s="5"/>
      <c r="GA132" s="5"/>
      <c r="GB132" s="5"/>
      <c r="GC132" s="5"/>
      <c r="GD132" s="5"/>
      <c r="GE132" s="5"/>
      <c r="GF132" s="5"/>
      <c r="GG132" s="5"/>
      <c r="GH132" s="5"/>
      <c r="GI132" s="5"/>
      <c r="GJ132" s="5"/>
      <c r="GK132" s="5"/>
      <c r="GL132" s="5"/>
      <c r="GM132" s="5"/>
      <c r="GN132" s="5"/>
      <c r="GO132" s="5"/>
      <c r="GP132" s="5"/>
      <c r="GQ132" s="5"/>
      <c r="GR132" s="5"/>
      <c r="GS132" s="5"/>
      <c r="GT132" s="5"/>
      <c r="GU132" s="5"/>
      <c r="GV132" s="5"/>
      <c r="GW132" s="5"/>
      <c r="GX132" s="5"/>
      <c r="GY132" s="5"/>
      <c r="GZ132" s="5"/>
      <c r="HA132" s="5"/>
      <c r="HB132" s="5"/>
      <c r="HC132" s="5"/>
      <c r="HD132" s="5"/>
      <c r="HE132" s="5"/>
      <c r="HF132" s="5"/>
      <c r="HG132" s="5"/>
      <c r="HH132" s="5"/>
      <c r="HI132" s="5"/>
      <c r="HJ132" s="5"/>
      <c r="HK132" s="5"/>
      <c r="HL132" s="5"/>
      <c r="HM132" s="5"/>
    </row>
    <row r="133" spans="1:221" s="21" customFormat="1" ht="14.1" customHeight="1" x14ac:dyDescent="0.25">
      <c r="A133" s="5"/>
      <c r="B133" s="130" t="s">
        <v>415</v>
      </c>
      <c r="C133" s="131" t="s">
        <v>415</v>
      </c>
      <c r="D133" s="131" t="s">
        <v>415</v>
      </c>
      <c r="E133" s="131" t="s">
        <v>415</v>
      </c>
      <c r="F133" s="131" t="s">
        <v>415</v>
      </c>
      <c r="G133" s="135" t="s">
        <v>432</v>
      </c>
      <c r="H133" s="136" t="s">
        <v>432</v>
      </c>
      <c r="I133" s="24"/>
      <c r="J133" s="24">
        <v>6</v>
      </c>
      <c r="K133" s="25">
        <v>44000</v>
      </c>
      <c r="L133" s="25">
        <f t="shared" si="0"/>
        <v>264000</v>
      </c>
      <c r="M133" s="126" t="s">
        <v>2</v>
      </c>
      <c r="N133" s="126"/>
      <c r="O133" s="127"/>
      <c r="P133" s="18"/>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c r="CP133" s="5"/>
      <c r="CQ133" s="5"/>
      <c r="CR133" s="5"/>
      <c r="CS133" s="5"/>
      <c r="CT133" s="5"/>
      <c r="CU133" s="5"/>
      <c r="CV133" s="5"/>
      <c r="CW133" s="5"/>
      <c r="CX133" s="5"/>
      <c r="CY133" s="5"/>
      <c r="CZ133" s="5"/>
      <c r="DA133" s="5"/>
      <c r="DB133" s="5"/>
      <c r="DC133" s="5"/>
      <c r="DD133" s="5"/>
      <c r="DE133" s="5"/>
      <c r="DF133" s="5"/>
      <c r="DG133" s="5"/>
      <c r="DH133" s="5"/>
      <c r="DI133" s="5"/>
      <c r="DJ133" s="5"/>
      <c r="DK133" s="5"/>
      <c r="DL133" s="5"/>
      <c r="DM133" s="5"/>
      <c r="DN133" s="5"/>
      <c r="DO133" s="5"/>
      <c r="DP133" s="5"/>
      <c r="DQ133" s="5"/>
      <c r="DR133" s="5"/>
      <c r="DS133" s="5"/>
      <c r="DT133" s="5"/>
      <c r="DU133" s="5"/>
      <c r="DV133" s="5"/>
      <c r="DW133" s="5"/>
      <c r="DX133" s="5"/>
      <c r="DY133" s="5"/>
      <c r="DZ133" s="5"/>
      <c r="EA133" s="5"/>
      <c r="EB133" s="5"/>
      <c r="EC133" s="5"/>
      <c r="ED133" s="5"/>
      <c r="EE133" s="5"/>
      <c r="EF133" s="5"/>
      <c r="EG133" s="5"/>
      <c r="EH133" s="5"/>
      <c r="EI133" s="5"/>
      <c r="EJ133" s="5"/>
      <c r="EK133" s="5"/>
      <c r="EL133" s="5"/>
      <c r="EM133" s="5"/>
      <c r="EN133" s="5"/>
      <c r="EO133" s="5"/>
      <c r="EP133" s="5"/>
      <c r="EQ133" s="5"/>
      <c r="ER133" s="5"/>
      <c r="ES133" s="5"/>
      <c r="ET133" s="5"/>
      <c r="EU133" s="5"/>
      <c r="EV133" s="5"/>
      <c r="EW133" s="5"/>
      <c r="EX133" s="5"/>
      <c r="EY133" s="5"/>
      <c r="EZ133" s="5"/>
      <c r="FA133" s="5"/>
      <c r="FB133" s="5"/>
      <c r="FC133" s="5"/>
      <c r="FD133" s="5"/>
      <c r="FE133" s="5"/>
      <c r="FF133" s="5"/>
      <c r="FG133" s="5"/>
      <c r="FH133" s="5"/>
      <c r="FI133" s="5"/>
      <c r="FJ133" s="5"/>
      <c r="FK133" s="5"/>
      <c r="FL133" s="5"/>
      <c r="FM133" s="5"/>
      <c r="FN133" s="5"/>
      <c r="FO133" s="5"/>
      <c r="FP133" s="5"/>
      <c r="FQ133" s="5"/>
      <c r="FR133" s="5"/>
      <c r="FS133" s="5"/>
      <c r="FT133" s="5"/>
      <c r="FU133" s="5"/>
      <c r="FV133" s="5"/>
      <c r="FW133" s="5"/>
      <c r="FX133" s="5"/>
      <c r="FY133" s="5"/>
      <c r="FZ133" s="5"/>
      <c r="GA133" s="5"/>
      <c r="GB133" s="5"/>
      <c r="GC133" s="5"/>
      <c r="GD133" s="5"/>
      <c r="GE133" s="5"/>
      <c r="GF133" s="5"/>
      <c r="GG133" s="5"/>
      <c r="GH133" s="5"/>
      <c r="GI133" s="5"/>
      <c r="GJ133" s="5"/>
      <c r="GK133" s="5"/>
      <c r="GL133" s="5"/>
      <c r="GM133" s="5"/>
      <c r="GN133" s="5"/>
      <c r="GO133" s="5"/>
      <c r="GP133" s="5"/>
      <c r="GQ133" s="5"/>
      <c r="GR133" s="5"/>
      <c r="GS133" s="5"/>
      <c r="GT133" s="5"/>
      <c r="GU133" s="5"/>
      <c r="GV133" s="5"/>
      <c r="GW133" s="5"/>
      <c r="GX133" s="5"/>
      <c r="GY133" s="5"/>
      <c r="GZ133" s="5"/>
      <c r="HA133" s="5"/>
      <c r="HB133" s="5"/>
      <c r="HC133" s="5"/>
      <c r="HD133" s="5"/>
      <c r="HE133" s="5"/>
      <c r="HF133" s="5"/>
      <c r="HG133" s="5"/>
      <c r="HH133" s="5"/>
      <c r="HI133" s="5"/>
      <c r="HJ133" s="5"/>
      <c r="HK133" s="5"/>
      <c r="HL133" s="5"/>
      <c r="HM133" s="5"/>
    </row>
    <row r="134" spans="1:221" s="21" customFormat="1" x14ac:dyDescent="0.25">
      <c r="A134" s="5"/>
      <c r="B134" s="132" t="s">
        <v>416</v>
      </c>
      <c r="C134" s="133" t="s">
        <v>416</v>
      </c>
      <c r="D134" s="133" t="s">
        <v>416</v>
      </c>
      <c r="E134" s="133" t="s">
        <v>416</v>
      </c>
      <c r="F134" s="134" t="s">
        <v>416</v>
      </c>
      <c r="G134" s="135" t="s">
        <v>429</v>
      </c>
      <c r="H134" s="136" t="s">
        <v>429</v>
      </c>
      <c r="I134" s="24"/>
      <c r="J134" s="24">
        <v>15</v>
      </c>
      <c r="K134" s="25">
        <v>7000</v>
      </c>
      <c r="L134" s="25">
        <f>K134*J134</f>
        <v>105000</v>
      </c>
      <c r="M134" s="126" t="s">
        <v>2</v>
      </c>
      <c r="N134" s="126"/>
      <c r="O134" s="127"/>
      <c r="P134" s="18"/>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c r="CP134" s="5"/>
      <c r="CQ134" s="5"/>
      <c r="CR134" s="5"/>
      <c r="CS134" s="5"/>
      <c r="CT134" s="5"/>
      <c r="CU134" s="5"/>
      <c r="CV134" s="5"/>
      <c r="CW134" s="5"/>
      <c r="CX134" s="5"/>
      <c r="CY134" s="5"/>
      <c r="CZ134" s="5"/>
      <c r="DA134" s="5"/>
      <c r="DB134" s="5"/>
      <c r="DC134" s="5"/>
      <c r="DD134" s="5"/>
      <c r="DE134" s="5"/>
      <c r="DF134" s="5"/>
      <c r="DG134" s="5"/>
      <c r="DH134" s="5"/>
      <c r="DI134" s="5"/>
      <c r="DJ134" s="5"/>
      <c r="DK134" s="5"/>
      <c r="DL134" s="5"/>
      <c r="DM134" s="5"/>
      <c r="DN134" s="5"/>
      <c r="DO134" s="5"/>
      <c r="DP134" s="5"/>
      <c r="DQ134" s="5"/>
      <c r="DR134" s="5"/>
      <c r="DS134" s="5"/>
      <c r="DT134" s="5"/>
      <c r="DU134" s="5"/>
      <c r="DV134" s="5"/>
      <c r="DW134" s="5"/>
      <c r="DX134" s="5"/>
      <c r="DY134" s="5"/>
      <c r="DZ134" s="5"/>
      <c r="EA134" s="5"/>
      <c r="EB134" s="5"/>
      <c r="EC134" s="5"/>
      <c r="ED134" s="5"/>
      <c r="EE134" s="5"/>
      <c r="EF134" s="5"/>
      <c r="EG134" s="5"/>
      <c r="EH134" s="5"/>
      <c r="EI134" s="5"/>
      <c r="EJ134" s="5"/>
      <c r="EK134" s="5"/>
      <c r="EL134" s="5"/>
      <c r="EM134" s="5"/>
      <c r="EN134" s="5"/>
      <c r="EO134" s="5"/>
      <c r="EP134" s="5"/>
      <c r="EQ134" s="5"/>
      <c r="ER134" s="5"/>
      <c r="ES134" s="5"/>
      <c r="ET134" s="5"/>
      <c r="EU134" s="5"/>
      <c r="EV134" s="5"/>
      <c r="EW134" s="5"/>
      <c r="EX134" s="5"/>
      <c r="EY134" s="5"/>
      <c r="EZ134" s="5"/>
      <c r="FA134" s="5"/>
      <c r="FB134" s="5"/>
      <c r="FC134" s="5"/>
      <c r="FD134" s="5"/>
      <c r="FE134" s="5"/>
      <c r="FF134" s="5"/>
      <c r="FG134" s="5"/>
      <c r="FH134" s="5"/>
      <c r="FI134" s="5"/>
      <c r="FJ134" s="5"/>
      <c r="FK134" s="5"/>
      <c r="FL134" s="5"/>
      <c r="FM134" s="5"/>
      <c r="FN134" s="5"/>
      <c r="FO134" s="5"/>
      <c r="FP134" s="5"/>
      <c r="FQ134" s="5"/>
      <c r="FR134" s="5"/>
      <c r="FS134" s="5"/>
      <c r="FT134" s="5"/>
      <c r="FU134" s="5"/>
      <c r="FV134" s="5"/>
      <c r="FW134" s="5"/>
      <c r="FX134" s="5"/>
      <c r="FY134" s="5"/>
      <c r="FZ134" s="5"/>
      <c r="GA134" s="5"/>
      <c r="GB134" s="5"/>
      <c r="GC134" s="5"/>
      <c r="GD134" s="5"/>
      <c r="GE134" s="5"/>
      <c r="GF134" s="5"/>
      <c r="GG134" s="5"/>
      <c r="GH134" s="5"/>
      <c r="GI134" s="5"/>
      <c r="GJ134" s="5"/>
      <c r="GK134" s="5"/>
      <c r="GL134" s="5"/>
      <c r="GM134" s="5"/>
      <c r="GN134" s="5"/>
      <c r="GO134" s="5"/>
      <c r="GP134" s="5"/>
      <c r="GQ134" s="5"/>
      <c r="GR134" s="5"/>
      <c r="GS134" s="5"/>
      <c r="GT134" s="5"/>
      <c r="GU134" s="5"/>
      <c r="GV134" s="5"/>
      <c r="GW134" s="5"/>
      <c r="GX134" s="5"/>
      <c r="GY134" s="5"/>
      <c r="GZ134" s="5"/>
      <c r="HA134" s="5"/>
      <c r="HB134" s="5"/>
      <c r="HC134" s="5"/>
      <c r="HD134" s="5"/>
      <c r="HE134" s="5"/>
      <c r="HF134" s="5"/>
      <c r="HG134" s="5"/>
      <c r="HH134" s="5"/>
      <c r="HI134" s="5"/>
      <c r="HJ134" s="5"/>
      <c r="HK134" s="5"/>
      <c r="HL134" s="5"/>
      <c r="HM134" s="5"/>
    </row>
    <row r="135" spans="1:221" s="21" customFormat="1" x14ac:dyDescent="0.25">
      <c r="A135" s="5"/>
      <c r="B135" s="132" t="s">
        <v>417</v>
      </c>
      <c r="C135" s="133" t="s">
        <v>417</v>
      </c>
      <c r="D135" s="133" t="s">
        <v>417</v>
      </c>
      <c r="E135" s="133" t="s">
        <v>417</v>
      </c>
      <c r="F135" s="134" t="s">
        <v>417</v>
      </c>
      <c r="G135" s="135" t="s">
        <v>429</v>
      </c>
      <c r="H135" s="136" t="s">
        <v>429</v>
      </c>
      <c r="I135" s="24"/>
      <c r="J135" s="24">
        <v>2</v>
      </c>
      <c r="K135" s="25">
        <v>210000</v>
      </c>
      <c r="L135" s="25">
        <f t="shared" ref="L135:L145" si="1">K135*J135</f>
        <v>420000</v>
      </c>
      <c r="M135" s="126" t="s">
        <v>2</v>
      </c>
      <c r="N135" s="126"/>
      <c r="O135" s="127"/>
      <c r="P135" s="18"/>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c r="CP135" s="5"/>
      <c r="CQ135" s="5"/>
      <c r="CR135" s="5"/>
      <c r="CS135" s="5"/>
      <c r="CT135" s="5"/>
      <c r="CU135" s="5"/>
      <c r="CV135" s="5"/>
      <c r="CW135" s="5"/>
      <c r="CX135" s="5"/>
      <c r="CY135" s="5"/>
      <c r="CZ135" s="5"/>
      <c r="DA135" s="5"/>
      <c r="DB135" s="5"/>
      <c r="DC135" s="5"/>
      <c r="DD135" s="5"/>
      <c r="DE135" s="5"/>
      <c r="DF135" s="5"/>
      <c r="DG135" s="5"/>
      <c r="DH135" s="5"/>
      <c r="DI135" s="5"/>
      <c r="DJ135" s="5"/>
      <c r="DK135" s="5"/>
      <c r="DL135" s="5"/>
      <c r="DM135" s="5"/>
      <c r="DN135" s="5"/>
      <c r="DO135" s="5"/>
      <c r="DP135" s="5"/>
      <c r="DQ135" s="5"/>
      <c r="DR135" s="5"/>
      <c r="DS135" s="5"/>
      <c r="DT135" s="5"/>
      <c r="DU135" s="5"/>
      <c r="DV135" s="5"/>
      <c r="DW135" s="5"/>
      <c r="DX135" s="5"/>
      <c r="DY135" s="5"/>
      <c r="DZ135" s="5"/>
      <c r="EA135" s="5"/>
      <c r="EB135" s="5"/>
      <c r="EC135" s="5"/>
      <c r="ED135" s="5"/>
      <c r="EE135" s="5"/>
      <c r="EF135" s="5"/>
      <c r="EG135" s="5"/>
      <c r="EH135" s="5"/>
      <c r="EI135" s="5"/>
      <c r="EJ135" s="5"/>
      <c r="EK135" s="5"/>
      <c r="EL135" s="5"/>
      <c r="EM135" s="5"/>
      <c r="EN135" s="5"/>
      <c r="EO135" s="5"/>
      <c r="EP135" s="5"/>
      <c r="EQ135" s="5"/>
      <c r="ER135" s="5"/>
      <c r="ES135" s="5"/>
      <c r="ET135" s="5"/>
      <c r="EU135" s="5"/>
      <c r="EV135" s="5"/>
      <c r="EW135" s="5"/>
      <c r="EX135" s="5"/>
      <c r="EY135" s="5"/>
      <c r="EZ135" s="5"/>
      <c r="FA135" s="5"/>
      <c r="FB135" s="5"/>
      <c r="FC135" s="5"/>
      <c r="FD135" s="5"/>
      <c r="FE135" s="5"/>
      <c r="FF135" s="5"/>
      <c r="FG135" s="5"/>
      <c r="FH135" s="5"/>
      <c r="FI135" s="5"/>
      <c r="FJ135" s="5"/>
      <c r="FK135" s="5"/>
      <c r="FL135" s="5"/>
      <c r="FM135" s="5"/>
      <c r="FN135" s="5"/>
      <c r="FO135" s="5"/>
      <c r="FP135" s="5"/>
      <c r="FQ135" s="5"/>
      <c r="FR135" s="5"/>
      <c r="FS135" s="5"/>
      <c r="FT135" s="5"/>
      <c r="FU135" s="5"/>
      <c r="FV135" s="5"/>
      <c r="FW135" s="5"/>
      <c r="FX135" s="5"/>
      <c r="FY135" s="5"/>
      <c r="FZ135" s="5"/>
      <c r="GA135" s="5"/>
      <c r="GB135" s="5"/>
      <c r="GC135" s="5"/>
      <c r="GD135" s="5"/>
      <c r="GE135" s="5"/>
      <c r="GF135" s="5"/>
      <c r="GG135" s="5"/>
      <c r="GH135" s="5"/>
      <c r="GI135" s="5"/>
      <c r="GJ135" s="5"/>
      <c r="GK135" s="5"/>
      <c r="GL135" s="5"/>
      <c r="GM135" s="5"/>
      <c r="GN135" s="5"/>
      <c r="GO135" s="5"/>
      <c r="GP135" s="5"/>
      <c r="GQ135" s="5"/>
      <c r="GR135" s="5"/>
      <c r="GS135" s="5"/>
      <c r="GT135" s="5"/>
      <c r="GU135" s="5"/>
      <c r="GV135" s="5"/>
      <c r="GW135" s="5"/>
      <c r="GX135" s="5"/>
      <c r="GY135" s="5"/>
      <c r="GZ135" s="5"/>
      <c r="HA135" s="5"/>
      <c r="HB135" s="5"/>
      <c r="HC135" s="5"/>
      <c r="HD135" s="5"/>
      <c r="HE135" s="5"/>
      <c r="HF135" s="5"/>
      <c r="HG135" s="5"/>
      <c r="HH135" s="5"/>
      <c r="HI135" s="5"/>
      <c r="HJ135" s="5"/>
      <c r="HK135" s="5"/>
      <c r="HL135" s="5"/>
      <c r="HM135" s="5"/>
    </row>
    <row r="136" spans="1:221" s="21" customFormat="1" x14ac:dyDescent="0.25">
      <c r="A136" s="5"/>
      <c r="B136" s="132" t="s">
        <v>418</v>
      </c>
      <c r="C136" s="133" t="s">
        <v>418</v>
      </c>
      <c r="D136" s="133" t="s">
        <v>418</v>
      </c>
      <c r="E136" s="133" t="s">
        <v>418</v>
      </c>
      <c r="F136" s="134" t="s">
        <v>418</v>
      </c>
      <c r="G136" s="135" t="s">
        <v>429</v>
      </c>
      <c r="H136" s="136" t="s">
        <v>429</v>
      </c>
      <c r="I136" s="24"/>
      <c r="J136" s="24">
        <v>6</v>
      </c>
      <c r="K136" s="25">
        <v>40000</v>
      </c>
      <c r="L136" s="25">
        <f t="shared" si="1"/>
        <v>240000</v>
      </c>
      <c r="M136" s="126" t="s">
        <v>2</v>
      </c>
      <c r="N136" s="126"/>
      <c r="O136" s="127"/>
      <c r="P136" s="18"/>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c r="CP136" s="5"/>
      <c r="CQ136" s="5"/>
      <c r="CR136" s="5"/>
      <c r="CS136" s="5"/>
      <c r="CT136" s="5"/>
      <c r="CU136" s="5"/>
      <c r="CV136" s="5"/>
      <c r="CW136" s="5"/>
      <c r="CX136" s="5"/>
      <c r="CY136" s="5"/>
      <c r="CZ136" s="5"/>
      <c r="DA136" s="5"/>
      <c r="DB136" s="5"/>
      <c r="DC136" s="5"/>
      <c r="DD136" s="5"/>
      <c r="DE136" s="5"/>
      <c r="DF136" s="5"/>
      <c r="DG136" s="5"/>
      <c r="DH136" s="5"/>
      <c r="DI136" s="5"/>
      <c r="DJ136" s="5"/>
      <c r="DK136" s="5"/>
      <c r="DL136" s="5"/>
      <c r="DM136" s="5"/>
      <c r="DN136" s="5"/>
      <c r="DO136" s="5"/>
      <c r="DP136" s="5"/>
      <c r="DQ136" s="5"/>
      <c r="DR136" s="5"/>
      <c r="DS136" s="5"/>
      <c r="DT136" s="5"/>
      <c r="DU136" s="5"/>
      <c r="DV136" s="5"/>
      <c r="DW136" s="5"/>
      <c r="DX136" s="5"/>
      <c r="DY136" s="5"/>
      <c r="DZ136" s="5"/>
      <c r="EA136" s="5"/>
      <c r="EB136" s="5"/>
      <c r="EC136" s="5"/>
      <c r="ED136" s="5"/>
      <c r="EE136" s="5"/>
      <c r="EF136" s="5"/>
      <c r="EG136" s="5"/>
      <c r="EH136" s="5"/>
      <c r="EI136" s="5"/>
      <c r="EJ136" s="5"/>
      <c r="EK136" s="5"/>
      <c r="EL136" s="5"/>
      <c r="EM136" s="5"/>
      <c r="EN136" s="5"/>
      <c r="EO136" s="5"/>
      <c r="EP136" s="5"/>
      <c r="EQ136" s="5"/>
      <c r="ER136" s="5"/>
      <c r="ES136" s="5"/>
      <c r="ET136" s="5"/>
      <c r="EU136" s="5"/>
      <c r="EV136" s="5"/>
      <c r="EW136" s="5"/>
      <c r="EX136" s="5"/>
      <c r="EY136" s="5"/>
      <c r="EZ136" s="5"/>
      <c r="FA136" s="5"/>
      <c r="FB136" s="5"/>
      <c r="FC136" s="5"/>
      <c r="FD136" s="5"/>
      <c r="FE136" s="5"/>
      <c r="FF136" s="5"/>
      <c r="FG136" s="5"/>
      <c r="FH136" s="5"/>
      <c r="FI136" s="5"/>
      <c r="FJ136" s="5"/>
      <c r="FK136" s="5"/>
      <c r="FL136" s="5"/>
      <c r="FM136" s="5"/>
      <c r="FN136" s="5"/>
      <c r="FO136" s="5"/>
      <c r="FP136" s="5"/>
      <c r="FQ136" s="5"/>
      <c r="FR136" s="5"/>
      <c r="FS136" s="5"/>
      <c r="FT136" s="5"/>
      <c r="FU136" s="5"/>
      <c r="FV136" s="5"/>
      <c r="FW136" s="5"/>
      <c r="FX136" s="5"/>
      <c r="FY136" s="5"/>
      <c r="FZ136" s="5"/>
      <c r="GA136" s="5"/>
      <c r="GB136" s="5"/>
      <c r="GC136" s="5"/>
      <c r="GD136" s="5"/>
      <c r="GE136" s="5"/>
      <c r="GF136" s="5"/>
      <c r="GG136" s="5"/>
      <c r="GH136" s="5"/>
      <c r="GI136" s="5"/>
      <c r="GJ136" s="5"/>
      <c r="GK136" s="5"/>
      <c r="GL136" s="5"/>
      <c r="GM136" s="5"/>
      <c r="GN136" s="5"/>
      <c r="GO136" s="5"/>
      <c r="GP136" s="5"/>
      <c r="GQ136" s="5"/>
      <c r="GR136" s="5"/>
      <c r="GS136" s="5"/>
      <c r="GT136" s="5"/>
      <c r="GU136" s="5"/>
      <c r="GV136" s="5"/>
      <c r="GW136" s="5"/>
      <c r="GX136" s="5"/>
      <c r="GY136" s="5"/>
      <c r="GZ136" s="5"/>
      <c r="HA136" s="5"/>
      <c r="HB136" s="5"/>
      <c r="HC136" s="5"/>
      <c r="HD136" s="5"/>
      <c r="HE136" s="5"/>
      <c r="HF136" s="5"/>
      <c r="HG136" s="5"/>
      <c r="HH136" s="5"/>
      <c r="HI136" s="5"/>
      <c r="HJ136" s="5"/>
      <c r="HK136" s="5"/>
      <c r="HL136" s="5"/>
      <c r="HM136" s="5"/>
    </row>
    <row r="137" spans="1:221" s="21" customFormat="1" x14ac:dyDescent="0.25">
      <c r="A137" s="5"/>
      <c r="B137" s="132" t="s">
        <v>419</v>
      </c>
      <c r="C137" s="133" t="s">
        <v>419</v>
      </c>
      <c r="D137" s="133" t="s">
        <v>419</v>
      </c>
      <c r="E137" s="133" t="s">
        <v>419</v>
      </c>
      <c r="F137" s="134" t="s">
        <v>419</v>
      </c>
      <c r="G137" s="135" t="s">
        <v>429</v>
      </c>
      <c r="H137" s="136" t="s">
        <v>429</v>
      </c>
      <c r="I137" s="24"/>
      <c r="J137" s="24">
        <v>1</v>
      </c>
      <c r="K137" s="25">
        <v>250000</v>
      </c>
      <c r="L137" s="25">
        <f t="shared" si="1"/>
        <v>250000</v>
      </c>
      <c r="M137" s="126" t="s">
        <v>2</v>
      </c>
      <c r="N137" s="126"/>
      <c r="O137" s="127"/>
      <c r="P137" s="18"/>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c r="CP137" s="5"/>
      <c r="CQ137" s="5"/>
      <c r="CR137" s="5"/>
      <c r="CS137" s="5"/>
      <c r="CT137" s="5"/>
      <c r="CU137" s="5"/>
      <c r="CV137" s="5"/>
      <c r="CW137" s="5"/>
      <c r="CX137" s="5"/>
      <c r="CY137" s="5"/>
      <c r="CZ137" s="5"/>
      <c r="DA137" s="5"/>
      <c r="DB137" s="5"/>
      <c r="DC137" s="5"/>
      <c r="DD137" s="5"/>
      <c r="DE137" s="5"/>
      <c r="DF137" s="5"/>
      <c r="DG137" s="5"/>
      <c r="DH137" s="5"/>
      <c r="DI137" s="5"/>
      <c r="DJ137" s="5"/>
      <c r="DK137" s="5"/>
      <c r="DL137" s="5"/>
      <c r="DM137" s="5"/>
      <c r="DN137" s="5"/>
      <c r="DO137" s="5"/>
      <c r="DP137" s="5"/>
      <c r="DQ137" s="5"/>
      <c r="DR137" s="5"/>
      <c r="DS137" s="5"/>
      <c r="DT137" s="5"/>
      <c r="DU137" s="5"/>
      <c r="DV137" s="5"/>
      <c r="DW137" s="5"/>
      <c r="DX137" s="5"/>
      <c r="DY137" s="5"/>
      <c r="DZ137" s="5"/>
      <c r="EA137" s="5"/>
      <c r="EB137" s="5"/>
      <c r="EC137" s="5"/>
      <c r="ED137" s="5"/>
      <c r="EE137" s="5"/>
      <c r="EF137" s="5"/>
      <c r="EG137" s="5"/>
      <c r="EH137" s="5"/>
      <c r="EI137" s="5"/>
      <c r="EJ137" s="5"/>
      <c r="EK137" s="5"/>
      <c r="EL137" s="5"/>
      <c r="EM137" s="5"/>
      <c r="EN137" s="5"/>
      <c r="EO137" s="5"/>
      <c r="EP137" s="5"/>
      <c r="EQ137" s="5"/>
      <c r="ER137" s="5"/>
      <c r="ES137" s="5"/>
      <c r="ET137" s="5"/>
      <c r="EU137" s="5"/>
      <c r="EV137" s="5"/>
      <c r="EW137" s="5"/>
      <c r="EX137" s="5"/>
      <c r="EY137" s="5"/>
      <c r="EZ137" s="5"/>
      <c r="FA137" s="5"/>
      <c r="FB137" s="5"/>
      <c r="FC137" s="5"/>
      <c r="FD137" s="5"/>
      <c r="FE137" s="5"/>
      <c r="FF137" s="5"/>
      <c r="FG137" s="5"/>
      <c r="FH137" s="5"/>
      <c r="FI137" s="5"/>
      <c r="FJ137" s="5"/>
      <c r="FK137" s="5"/>
      <c r="FL137" s="5"/>
      <c r="FM137" s="5"/>
      <c r="FN137" s="5"/>
      <c r="FO137" s="5"/>
      <c r="FP137" s="5"/>
      <c r="FQ137" s="5"/>
      <c r="FR137" s="5"/>
      <c r="FS137" s="5"/>
      <c r="FT137" s="5"/>
      <c r="FU137" s="5"/>
      <c r="FV137" s="5"/>
      <c r="FW137" s="5"/>
      <c r="FX137" s="5"/>
      <c r="FY137" s="5"/>
      <c r="FZ137" s="5"/>
      <c r="GA137" s="5"/>
      <c r="GB137" s="5"/>
      <c r="GC137" s="5"/>
      <c r="GD137" s="5"/>
      <c r="GE137" s="5"/>
      <c r="GF137" s="5"/>
      <c r="GG137" s="5"/>
      <c r="GH137" s="5"/>
      <c r="GI137" s="5"/>
      <c r="GJ137" s="5"/>
      <c r="GK137" s="5"/>
      <c r="GL137" s="5"/>
      <c r="GM137" s="5"/>
      <c r="GN137" s="5"/>
      <c r="GO137" s="5"/>
      <c r="GP137" s="5"/>
      <c r="GQ137" s="5"/>
      <c r="GR137" s="5"/>
      <c r="GS137" s="5"/>
      <c r="GT137" s="5"/>
      <c r="GU137" s="5"/>
      <c r="GV137" s="5"/>
      <c r="GW137" s="5"/>
      <c r="GX137" s="5"/>
      <c r="GY137" s="5"/>
      <c r="GZ137" s="5"/>
      <c r="HA137" s="5"/>
      <c r="HB137" s="5"/>
      <c r="HC137" s="5"/>
      <c r="HD137" s="5"/>
      <c r="HE137" s="5"/>
      <c r="HF137" s="5"/>
      <c r="HG137" s="5"/>
      <c r="HH137" s="5"/>
      <c r="HI137" s="5"/>
      <c r="HJ137" s="5"/>
      <c r="HK137" s="5"/>
      <c r="HL137" s="5"/>
      <c r="HM137" s="5"/>
    </row>
    <row r="138" spans="1:221" s="21" customFormat="1" x14ac:dyDescent="0.25">
      <c r="A138" s="5"/>
      <c r="B138" s="132" t="s">
        <v>420</v>
      </c>
      <c r="C138" s="133" t="s">
        <v>420</v>
      </c>
      <c r="D138" s="133" t="s">
        <v>420</v>
      </c>
      <c r="E138" s="133" t="s">
        <v>420</v>
      </c>
      <c r="F138" s="134" t="s">
        <v>420</v>
      </c>
      <c r="G138" s="135" t="s">
        <v>429</v>
      </c>
      <c r="H138" s="136" t="s">
        <v>429</v>
      </c>
      <c r="I138" s="24"/>
      <c r="J138" s="24">
        <v>2</v>
      </c>
      <c r="K138" s="25">
        <v>140700</v>
      </c>
      <c r="L138" s="25">
        <f t="shared" si="1"/>
        <v>281400</v>
      </c>
      <c r="M138" s="126" t="s">
        <v>2</v>
      </c>
      <c r="N138" s="126"/>
      <c r="O138" s="127"/>
      <c r="P138" s="18"/>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c r="CP138" s="5"/>
      <c r="CQ138" s="5"/>
      <c r="CR138" s="5"/>
      <c r="CS138" s="5"/>
      <c r="CT138" s="5"/>
      <c r="CU138" s="5"/>
      <c r="CV138" s="5"/>
      <c r="CW138" s="5"/>
      <c r="CX138" s="5"/>
      <c r="CY138" s="5"/>
      <c r="CZ138" s="5"/>
      <c r="DA138" s="5"/>
      <c r="DB138" s="5"/>
      <c r="DC138" s="5"/>
      <c r="DD138" s="5"/>
      <c r="DE138" s="5"/>
      <c r="DF138" s="5"/>
      <c r="DG138" s="5"/>
      <c r="DH138" s="5"/>
      <c r="DI138" s="5"/>
      <c r="DJ138" s="5"/>
      <c r="DK138" s="5"/>
      <c r="DL138" s="5"/>
      <c r="DM138" s="5"/>
      <c r="DN138" s="5"/>
      <c r="DO138" s="5"/>
      <c r="DP138" s="5"/>
      <c r="DQ138" s="5"/>
      <c r="DR138" s="5"/>
      <c r="DS138" s="5"/>
      <c r="DT138" s="5"/>
      <c r="DU138" s="5"/>
      <c r="DV138" s="5"/>
      <c r="DW138" s="5"/>
      <c r="DX138" s="5"/>
      <c r="DY138" s="5"/>
      <c r="DZ138" s="5"/>
      <c r="EA138" s="5"/>
      <c r="EB138" s="5"/>
      <c r="EC138" s="5"/>
      <c r="ED138" s="5"/>
      <c r="EE138" s="5"/>
      <c r="EF138" s="5"/>
      <c r="EG138" s="5"/>
      <c r="EH138" s="5"/>
      <c r="EI138" s="5"/>
      <c r="EJ138" s="5"/>
      <c r="EK138" s="5"/>
      <c r="EL138" s="5"/>
      <c r="EM138" s="5"/>
      <c r="EN138" s="5"/>
      <c r="EO138" s="5"/>
      <c r="EP138" s="5"/>
      <c r="EQ138" s="5"/>
      <c r="ER138" s="5"/>
      <c r="ES138" s="5"/>
      <c r="ET138" s="5"/>
      <c r="EU138" s="5"/>
      <c r="EV138" s="5"/>
      <c r="EW138" s="5"/>
      <c r="EX138" s="5"/>
      <c r="EY138" s="5"/>
      <c r="EZ138" s="5"/>
      <c r="FA138" s="5"/>
      <c r="FB138" s="5"/>
      <c r="FC138" s="5"/>
      <c r="FD138" s="5"/>
      <c r="FE138" s="5"/>
      <c r="FF138" s="5"/>
      <c r="FG138" s="5"/>
      <c r="FH138" s="5"/>
      <c r="FI138" s="5"/>
      <c r="FJ138" s="5"/>
      <c r="FK138" s="5"/>
      <c r="FL138" s="5"/>
      <c r="FM138" s="5"/>
      <c r="FN138" s="5"/>
      <c r="FO138" s="5"/>
      <c r="FP138" s="5"/>
      <c r="FQ138" s="5"/>
      <c r="FR138" s="5"/>
      <c r="FS138" s="5"/>
      <c r="FT138" s="5"/>
      <c r="FU138" s="5"/>
      <c r="FV138" s="5"/>
      <c r="FW138" s="5"/>
      <c r="FX138" s="5"/>
      <c r="FY138" s="5"/>
      <c r="FZ138" s="5"/>
      <c r="GA138" s="5"/>
      <c r="GB138" s="5"/>
      <c r="GC138" s="5"/>
      <c r="GD138" s="5"/>
      <c r="GE138" s="5"/>
      <c r="GF138" s="5"/>
      <c r="GG138" s="5"/>
      <c r="GH138" s="5"/>
      <c r="GI138" s="5"/>
      <c r="GJ138" s="5"/>
      <c r="GK138" s="5"/>
      <c r="GL138" s="5"/>
      <c r="GM138" s="5"/>
      <c r="GN138" s="5"/>
      <c r="GO138" s="5"/>
      <c r="GP138" s="5"/>
      <c r="GQ138" s="5"/>
      <c r="GR138" s="5"/>
      <c r="GS138" s="5"/>
      <c r="GT138" s="5"/>
      <c r="GU138" s="5"/>
      <c r="GV138" s="5"/>
      <c r="GW138" s="5"/>
      <c r="GX138" s="5"/>
      <c r="GY138" s="5"/>
      <c r="GZ138" s="5"/>
      <c r="HA138" s="5"/>
      <c r="HB138" s="5"/>
      <c r="HC138" s="5"/>
      <c r="HD138" s="5"/>
      <c r="HE138" s="5"/>
      <c r="HF138" s="5"/>
      <c r="HG138" s="5"/>
      <c r="HH138" s="5"/>
      <c r="HI138" s="5"/>
      <c r="HJ138" s="5"/>
      <c r="HK138" s="5"/>
      <c r="HL138" s="5"/>
      <c r="HM138" s="5"/>
    </row>
    <row r="139" spans="1:221" s="21" customFormat="1" x14ac:dyDescent="0.25">
      <c r="A139" s="5"/>
      <c r="B139" s="132" t="s">
        <v>421</v>
      </c>
      <c r="C139" s="133" t="s">
        <v>421</v>
      </c>
      <c r="D139" s="133" t="s">
        <v>421</v>
      </c>
      <c r="E139" s="133" t="s">
        <v>421</v>
      </c>
      <c r="F139" s="134" t="s">
        <v>421</v>
      </c>
      <c r="G139" s="135" t="s">
        <v>429</v>
      </c>
      <c r="H139" s="136" t="s">
        <v>429</v>
      </c>
      <c r="I139" s="24"/>
      <c r="J139" s="24">
        <v>15</v>
      </c>
      <c r="K139" s="25">
        <v>34000</v>
      </c>
      <c r="L139" s="25">
        <f t="shared" si="1"/>
        <v>510000</v>
      </c>
      <c r="M139" s="126" t="s">
        <v>2</v>
      </c>
      <c r="N139" s="126"/>
      <c r="O139" s="127"/>
      <c r="P139" s="18"/>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c r="CP139" s="5"/>
      <c r="CQ139" s="5"/>
      <c r="CR139" s="5"/>
      <c r="CS139" s="5"/>
      <c r="CT139" s="5"/>
      <c r="CU139" s="5"/>
      <c r="CV139" s="5"/>
      <c r="CW139" s="5"/>
      <c r="CX139" s="5"/>
      <c r="CY139" s="5"/>
      <c r="CZ139" s="5"/>
      <c r="DA139" s="5"/>
      <c r="DB139" s="5"/>
      <c r="DC139" s="5"/>
      <c r="DD139" s="5"/>
      <c r="DE139" s="5"/>
      <c r="DF139" s="5"/>
      <c r="DG139" s="5"/>
      <c r="DH139" s="5"/>
      <c r="DI139" s="5"/>
      <c r="DJ139" s="5"/>
      <c r="DK139" s="5"/>
      <c r="DL139" s="5"/>
      <c r="DM139" s="5"/>
      <c r="DN139" s="5"/>
      <c r="DO139" s="5"/>
      <c r="DP139" s="5"/>
      <c r="DQ139" s="5"/>
      <c r="DR139" s="5"/>
      <c r="DS139" s="5"/>
      <c r="DT139" s="5"/>
      <c r="DU139" s="5"/>
      <c r="DV139" s="5"/>
      <c r="DW139" s="5"/>
      <c r="DX139" s="5"/>
      <c r="DY139" s="5"/>
      <c r="DZ139" s="5"/>
      <c r="EA139" s="5"/>
      <c r="EB139" s="5"/>
      <c r="EC139" s="5"/>
      <c r="ED139" s="5"/>
      <c r="EE139" s="5"/>
      <c r="EF139" s="5"/>
      <c r="EG139" s="5"/>
      <c r="EH139" s="5"/>
      <c r="EI139" s="5"/>
      <c r="EJ139" s="5"/>
      <c r="EK139" s="5"/>
      <c r="EL139" s="5"/>
      <c r="EM139" s="5"/>
      <c r="EN139" s="5"/>
      <c r="EO139" s="5"/>
      <c r="EP139" s="5"/>
      <c r="EQ139" s="5"/>
      <c r="ER139" s="5"/>
      <c r="ES139" s="5"/>
      <c r="ET139" s="5"/>
      <c r="EU139" s="5"/>
      <c r="EV139" s="5"/>
      <c r="EW139" s="5"/>
      <c r="EX139" s="5"/>
      <c r="EY139" s="5"/>
      <c r="EZ139" s="5"/>
      <c r="FA139" s="5"/>
      <c r="FB139" s="5"/>
      <c r="FC139" s="5"/>
      <c r="FD139" s="5"/>
      <c r="FE139" s="5"/>
      <c r="FF139" s="5"/>
      <c r="FG139" s="5"/>
      <c r="FH139" s="5"/>
      <c r="FI139" s="5"/>
      <c r="FJ139" s="5"/>
      <c r="FK139" s="5"/>
      <c r="FL139" s="5"/>
      <c r="FM139" s="5"/>
      <c r="FN139" s="5"/>
      <c r="FO139" s="5"/>
      <c r="FP139" s="5"/>
      <c r="FQ139" s="5"/>
      <c r="FR139" s="5"/>
      <c r="FS139" s="5"/>
      <c r="FT139" s="5"/>
      <c r="FU139" s="5"/>
      <c r="FV139" s="5"/>
      <c r="FW139" s="5"/>
      <c r="FX139" s="5"/>
      <c r="FY139" s="5"/>
      <c r="FZ139" s="5"/>
      <c r="GA139" s="5"/>
      <c r="GB139" s="5"/>
      <c r="GC139" s="5"/>
      <c r="GD139" s="5"/>
      <c r="GE139" s="5"/>
      <c r="GF139" s="5"/>
      <c r="GG139" s="5"/>
      <c r="GH139" s="5"/>
      <c r="GI139" s="5"/>
      <c r="GJ139" s="5"/>
      <c r="GK139" s="5"/>
      <c r="GL139" s="5"/>
      <c r="GM139" s="5"/>
      <c r="GN139" s="5"/>
      <c r="GO139" s="5"/>
      <c r="GP139" s="5"/>
      <c r="GQ139" s="5"/>
      <c r="GR139" s="5"/>
      <c r="GS139" s="5"/>
      <c r="GT139" s="5"/>
      <c r="GU139" s="5"/>
      <c r="GV139" s="5"/>
      <c r="GW139" s="5"/>
      <c r="GX139" s="5"/>
      <c r="GY139" s="5"/>
      <c r="GZ139" s="5"/>
      <c r="HA139" s="5"/>
      <c r="HB139" s="5"/>
      <c r="HC139" s="5"/>
      <c r="HD139" s="5"/>
      <c r="HE139" s="5"/>
      <c r="HF139" s="5"/>
      <c r="HG139" s="5"/>
      <c r="HH139" s="5"/>
      <c r="HI139" s="5"/>
      <c r="HJ139" s="5"/>
      <c r="HK139" s="5"/>
      <c r="HL139" s="5"/>
      <c r="HM139" s="5"/>
    </row>
    <row r="140" spans="1:221" s="21" customFormat="1" x14ac:dyDescent="0.25">
      <c r="A140" s="5"/>
      <c r="B140" s="132" t="s">
        <v>422</v>
      </c>
      <c r="C140" s="133" t="s">
        <v>422</v>
      </c>
      <c r="D140" s="133" t="s">
        <v>422</v>
      </c>
      <c r="E140" s="133" t="s">
        <v>422</v>
      </c>
      <c r="F140" s="134" t="s">
        <v>422</v>
      </c>
      <c r="G140" s="135" t="s">
        <v>429</v>
      </c>
      <c r="H140" s="136" t="s">
        <v>429</v>
      </c>
      <c r="I140" s="24"/>
      <c r="J140" s="24">
        <v>1</v>
      </c>
      <c r="K140" s="25">
        <v>79000</v>
      </c>
      <c r="L140" s="25">
        <f t="shared" si="1"/>
        <v>79000</v>
      </c>
      <c r="M140" s="126" t="s">
        <v>2</v>
      </c>
      <c r="N140" s="126"/>
      <c r="O140" s="127"/>
      <c r="P140" s="18"/>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c r="CP140" s="5"/>
      <c r="CQ140" s="5"/>
      <c r="CR140" s="5"/>
      <c r="CS140" s="5"/>
      <c r="CT140" s="5"/>
      <c r="CU140" s="5"/>
      <c r="CV140" s="5"/>
      <c r="CW140" s="5"/>
      <c r="CX140" s="5"/>
      <c r="CY140" s="5"/>
      <c r="CZ140" s="5"/>
      <c r="DA140" s="5"/>
      <c r="DB140" s="5"/>
      <c r="DC140" s="5"/>
      <c r="DD140" s="5"/>
      <c r="DE140" s="5"/>
      <c r="DF140" s="5"/>
      <c r="DG140" s="5"/>
      <c r="DH140" s="5"/>
      <c r="DI140" s="5"/>
      <c r="DJ140" s="5"/>
      <c r="DK140" s="5"/>
      <c r="DL140" s="5"/>
      <c r="DM140" s="5"/>
      <c r="DN140" s="5"/>
      <c r="DO140" s="5"/>
      <c r="DP140" s="5"/>
      <c r="DQ140" s="5"/>
      <c r="DR140" s="5"/>
      <c r="DS140" s="5"/>
      <c r="DT140" s="5"/>
      <c r="DU140" s="5"/>
      <c r="DV140" s="5"/>
      <c r="DW140" s="5"/>
      <c r="DX140" s="5"/>
      <c r="DY140" s="5"/>
      <c r="DZ140" s="5"/>
      <c r="EA140" s="5"/>
      <c r="EB140" s="5"/>
      <c r="EC140" s="5"/>
      <c r="ED140" s="5"/>
      <c r="EE140" s="5"/>
      <c r="EF140" s="5"/>
      <c r="EG140" s="5"/>
      <c r="EH140" s="5"/>
      <c r="EI140" s="5"/>
      <c r="EJ140" s="5"/>
      <c r="EK140" s="5"/>
      <c r="EL140" s="5"/>
      <c r="EM140" s="5"/>
      <c r="EN140" s="5"/>
      <c r="EO140" s="5"/>
      <c r="EP140" s="5"/>
      <c r="EQ140" s="5"/>
      <c r="ER140" s="5"/>
      <c r="ES140" s="5"/>
      <c r="ET140" s="5"/>
      <c r="EU140" s="5"/>
      <c r="EV140" s="5"/>
      <c r="EW140" s="5"/>
      <c r="EX140" s="5"/>
      <c r="EY140" s="5"/>
      <c r="EZ140" s="5"/>
      <c r="FA140" s="5"/>
      <c r="FB140" s="5"/>
      <c r="FC140" s="5"/>
      <c r="FD140" s="5"/>
      <c r="FE140" s="5"/>
      <c r="FF140" s="5"/>
      <c r="FG140" s="5"/>
      <c r="FH140" s="5"/>
      <c r="FI140" s="5"/>
      <c r="FJ140" s="5"/>
      <c r="FK140" s="5"/>
      <c r="FL140" s="5"/>
      <c r="FM140" s="5"/>
      <c r="FN140" s="5"/>
      <c r="FO140" s="5"/>
      <c r="FP140" s="5"/>
      <c r="FQ140" s="5"/>
      <c r="FR140" s="5"/>
      <c r="FS140" s="5"/>
      <c r="FT140" s="5"/>
      <c r="FU140" s="5"/>
      <c r="FV140" s="5"/>
      <c r="FW140" s="5"/>
      <c r="FX140" s="5"/>
      <c r="FY140" s="5"/>
      <c r="FZ140" s="5"/>
      <c r="GA140" s="5"/>
      <c r="GB140" s="5"/>
      <c r="GC140" s="5"/>
      <c r="GD140" s="5"/>
      <c r="GE140" s="5"/>
      <c r="GF140" s="5"/>
      <c r="GG140" s="5"/>
      <c r="GH140" s="5"/>
      <c r="GI140" s="5"/>
      <c r="GJ140" s="5"/>
      <c r="GK140" s="5"/>
      <c r="GL140" s="5"/>
      <c r="GM140" s="5"/>
      <c r="GN140" s="5"/>
      <c r="GO140" s="5"/>
      <c r="GP140" s="5"/>
      <c r="GQ140" s="5"/>
      <c r="GR140" s="5"/>
      <c r="GS140" s="5"/>
      <c r="GT140" s="5"/>
      <c r="GU140" s="5"/>
      <c r="GV140" s="5"/>
      <c r="GW140" s="5"/>
      <c r="GX140" s="5"/>
      <c r="GY140" s="5"/>
      <c r="GZ140" s="5"/>
      <c r="HA140" s="5"/>
      <c r="HB140" s="5"/>
      <c r="HC140" s="5"/>
      <c r="HD140" s="5"/>
      <c r="HE140" s="5"/>
      <c r="HF140" s="5"/>
      <c r="HG140" s="5"/>
      <c r="HH140" s="5"/>
      <c r="HI140" s="5"/>
      <c r="HJ140" s="5"/>
      <c r="HK140" s="5"/>
      <c r="HL140" s="5"/>
      <c r="HM140" s="5"/>
    </row>
    <row r="141" spans="1:221" s="21" customFormat="1" x14ac:dyDescent="0.25">
      <c r="A141" s="5"/>
      <c r="B141" s="132" t="s">
        <v>423</v>
      </c>
      <c r="C141" s="133" t="s">
        <v>423</v>
      </c>
      <c r="D141" s="133" t="s">
        <v>423</v>
      </c>
      <c r="E141" s="133" t="s">
        <v>423</v>
      </c>
      <c r="F141" s="134" t="s">
        <v>423</v>
      </c>
      <c r="G141" s="135" t="s">
        <v>429</v>
      </c>
      <c r="H141" s="136" t="s">
        <v>429</v>
      </c>
      <c r="I141" s="24"/>
      <c r="J141" s="24">
        <v>1</v>
      </c>
      <c r="K141" s="25">
        <v>180000</v>
      </c>
      <c r="L141" s="25">
        <f t="shared" si="1"/>
        <v>180000</v>
      </c>
      <c r="M141" s="126" t="s">
        <v>2</v>
      </c>
      <c r="N141" s="126"/>
      <c r="O141" s="127"/>
      <c r="P141" s="18"/>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c r="CP141" s="5"/>
      <c r="CQ141" s="5"/>
      <c r="CR141" s="5"/>
      <c r="CS141" s="5"/>
      <c r="CT141" s="5"/>
      <c r="CU141" s="5"/>
      <c r="CV141" s="5"/>
      <c r="CW141" s="5"/>
      <c r="CX141" s="5"/>
      <c r="CY141" s="5"/>
      <c r="CZ141" s="5"/>
      <c r="DA141" s="5"/>
      <c r="DB141" s="5"/>
      <c r="DC141" s="5"/>
      <c r="DD141" s="5"/>
      <c r="DE141" s="5"/>
      <c r="DF141" s="5"/>
      <c r="DG141" s="5"/>
      <c r="DH141" s="5"/>
      <c r="DI141" s="5"/>
      <c r="DJ141" s="5"/>
      <c r="DK141" s="5"/>
      <c r="DL141" s="5"/>
      <c r="DM141" s="5"/>
      <c r="DN141" s="5"/>
      <c r="DO141" s="5"/>
      <c r="DP141" s="5"/>
      <c r="DQ141" s="5"/>
      <c r="DR141" s="5"/>
      <c r="DS141" s="5"/>
      <c r="DT141" s="5"/>
      <c r="DU141" s="5"/>
      <c r="DV141" s="5"/>
      <c r="DW141" s="5"/>
      <c r="DX141" s="5"/>
      <c r="DY141" s="5"/>
      <c r="DZ141" s="5"/>
      <c r="EA141" s="5"/>
      <c r="EB141" s="5"/>
      <c r="EC141" s="5"/>
      <c r="ED141" s="5"/>
      <c r="EE141" s="5"/>
      <c r="EF141" s="5"/>
      <c r="EG141" s="5"/>
      <c r="EH141" s="5"/>
      <c r="EI141" s="5"/>
      <c r="EJ141" s="5"/>
      <c r="EK141" s="5"/>
      <c r="EL141" s="5"/>
      <c r="EM141" s="5"/>
      <c r="EN141" s="5"/>
      <c r="EO141" s="5"/>
      <c r="EP141" s="5"/>
      <c r="EQ141" s="5"/>
      <c r="ER141" s="5"/>
      <c r="ES141" s="5"/>
      <c r="ET141" s="5"/>
      <c r="EU141" s="5"/>
      <c r="EV141" s="5"/>
      <c r="EW141" s="5"/>
      <c r="EX141" s="5"/>
      <c r="EY141" s="5"/>
      <c r="EZ141" s="5"/>
      <c r="FA141" s="5"/>
      <c r="FB141" s="5"/>
      <c r="FC141" s="5"/>
      <c r="FD141" s="5"/>
      <c r="FE141" s="5"/>
      <c r="FF141" s="5"/>
      <c r="FG141" s="5"/>
      <c r="FH141" s="5"/>
      <c r="FI141" s="5"/>
      <c r="FJ141" s="5"/>
      <c r="FK141" s="5"/>
      <c r="FL141" s="5"/>
      <c r="FM141" s="5"/>
      <c r="FN141" s="5"/>
      <c r="FO141" s="5"/>
      <c r="FP141" s="5"/>
      <c r="FQ141" s="5"/>
      <c r="FR141" s="5"/>
      <c r="FS141" s="5"/>
      <c r="FT141" s="5"/>
      <c r="FU141" s="5"/>
      <c r="FV141" s="5"/>
      <c r="FW141" s="5"/>
      <c r="FX141" s="5"/>
      <c r="FY141" s="5"/>
      <c r="FZ141" s="5"/>
      <c r="GA141" s="5"/>
      <c r="GB141" s="5"/>
      <c r="GC141" s="5"/>
      <c r="GD141" s="5"/>
      <c r="GE141" s="5"/>
      <c r="GF141" s="5"/>
      <c r="GG141" s="5"/>
      <c r="GH141" s="5"/>
      <c r="GI141" s="5"/>
      <c r="GJ141" s="5"/>
      <c r="GK141" s="5"/>
      <c r="GL141" s="5"/>
      <c r="GM141" s="5"/>
      <c r="GN141" s="5"/>
      <c r="GO141" s="5"/>
      <c r="GP141" s="5"/>
      <c r="GQ141" s="5"/>
      <c r="GR141" s="5"/>
      <c r="GS141" s="5"/>
      <c r="GT141" s="5"/>
      <c r="GU141" s="5"/>
      <c r="GV141" s="5"/>
      <c r="GW141" s="5"/>
      <c r="GX141" s="5"/>
      <c r="GY141" s="5"/>
      <c r="GZ141" s="5"/>
      <c r="HA141" s="5"/>
      <c r="HB141" s="5"/>
      <c r="HC141" s="5"/>
      <c r="HD141" s="5"/>
      <c r="HE141" s="5"/>
      <c r="HF141" s="5"/>
      <c r="HG141" s="5"/>
      <c r="HH141" s="5"/>
      <c r="HI141" s="5"/>
      <c r="HJ141" s="5"/>
      <c r="HK141" s="5"/>
      <c r="HL141" s="5"/>
      <c r="HM141" s="5"/>
    </row>
    <row r="142" spans="1:221" s="21" customFormat="1" x14ac:dyDescent="0.25">
      <c r="A142" s="5"/>
      <c r="B142" s="132" t="s">
        <v>424</v>
      </c>
      <c r="C142" s="133" t="s">
        <v>424</v>
      </c>
      <c r="D142" s="133" t="s">
        <v>424</v>
      </c>
      <c r="E142" s="133" t="s">
        <v>424</v>
      </c>
      <c r="F142" s="134" t="s">
        <v>424</v>
      </c>
      <c r="G142" s="135" t="s">
        <v>429</v>
      </c>
      <c r="H142" s="136" t="s">
        <v>429</v>
      </c>
      <c r="I142" s="24"/>
      <c r="J142" s="24">
        <v>5</v>
      </c>
      <c r="K142" s="25">
        <v>86000</v>
      </c>
      <c r="L142" s="25">
        <f t="shared" si="1"/>
        <v>430000</v>
      </c>
      <c r="M142" s="126" t="s">
        <v>2</v>
      </c>
      <c r="N142" s="126"/>
      <c r="O142" s="127"/>
      <c r="P142" s="18"/>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c r="CP142" s="5"/>
      <c r="CQ142" s="5"/>
      <c r="CR142" s="5"/>
      <c r="CS142" s="5"/>
      <c r="CT142" s="5"/>
      <c r="CU142" s="5"/>
      <c r="CV142" s="5"/>
      <c r="CW142" s="5"/>
      <c r="CX142" s="5"/>
      <c r="CY142" s="5"/>
      <c r="CZ142" s="5"/>
      <c r="DA142" s="5"/>
      <c r="DB142" s="5"/>
      <c r="DC142" s="5"/>
      <c r="DD142" s="5"/>
      <c r="DE142" s="5"/>
      <c r="DF142" s="5"/>
      <c r="DG142" s="5"/>
      <c r="DH142" s="5"/>
      <c r="DI142" s="5"/>
      <c r="DJ142" s="5"/>
      <c r="DK142" s="5"/>
      <c r="DL142" s="5"/>
      <c r="DM142" s="5"/>
      <c r="DN142" s="5"/>
      <c r="DO142" s="5"/>
      <c r="DP142" s="5"/>
      <c r="DQ142" s="5"/>
      <c r="DR142" s="5"/>
      <c r="DS142" s="5"/>
      <c r="DT142" s="5"/>
      <c r="DU142" s="5"/>
      <c r="DV142" s="5"/>
      <c r="DW142" s="5"/>
      <c r="DX142" s="5"/>
      <c r="DY142" s="5"/>
      <c r="DZ142" s="5"/>
      <c r="EA142" s="5"/>
      <c r="EB142" s="5"/>
      <c r="EC142" s="5"/>
      <c r="ED142" s="5"/>
      <c r="EE142" s="5"/>
      <c r="EF142" s="5"/>
      <c r="EG142" s="5"/>
      <c r="EH142" s="5"/>
      <c r="EI142" s="5"/>
      <c r="EJ142" s="5"/>
      <c r="EK142" s="5"/>
      <c r="EL142" s="5"/>
      <c r="EM142" s="5"/>
      <c r="EN142" s="5"/>
      <c r="EO142" s="5"/>
      <c r="EP142" s="5"/>
      <c r="EQ142" s="5"/>
      <c r="ER142" s="5"/>
      <c r="ES142" s="5"/>
      <c r="ET142" s="5"/>
      <c r="EU142" s="5"/>
      <c r="EV142" s="5"/>
      <c r="EW142" s="5"/>
      <c r="EX142" s="5"/>
      <c r="EY142" s="5"/>
      <c r="EZ142" s="5"/>
      <c r="FA142" s="5"/>
      <c r="FB142" s="5"/>
      <c r="FC142" s="5"/>
      <c r="FD142" s="5"/>
      <c r="FE142" s="5"/>
      <c r="FF142" s="5"/>
      <c r="FG142" s="5"/>
      <c r="FH142" s="5"/>
      <c r="FI142" s="5"/>
      <c r="FJ142" s="5"/>
      <c r="FK142" s="5"/>
      <c r="FL142" s="5"/>
      <c r="FM142" s="5"/>
      <c r="FN142" s="5"/>
      <c r="FO142" s="5"/>
      <c r="FP142" s="5"/>
      <c r="FQ142" s="5"/>
      <c r="FR142" s="5"/>
      <c r="FS142" s="5"/>
      <c r="FT142" s="5"/>
      <c r="FU142" s="5"/>
      <c r="FV142" s="5"/>
      <c r="FW142" s="5"/>
      <c r="FX142" s="5"/>
      <c r="FY142" s="5"/>
      <c r="FZ142" s="5"/>
      <c r="GA142" s="5"/>
      <c r="GB142" s="5"/>
      <c r="GC142" s="5"/>
      <c r="GD142" s="5"/>
      <c r="GE142" s="5"/>
      <c r="GF142" s="5"/>
      <c r="GG142" s="5"/>
      <c r="GH142" s="5"/>
      <c r="GI142" s="5"/>
      <c r="GJ142" s="5"/>
      <c r="GK142" s="5"/>
      <c r="GL142" s="5"/>
      <c r="GM142" s="5"/>
      <c r="GN142" s="5"/>
      <c r="GO142" s="5"/>
      <c r="GP142" s="5"/>
      <c r="GQ142" s="5"/>
      <c r="GR142" s="5"/>
      <c r="GS142" s="5"/>
      <c r="GT142" s="5"/>
      <c r="GU142" s="5"/>
      <c r="GV142" s="5"/>
      <c r="GW142" s="5"/>
      <c r="GX142" s="5"/>
      <c r="GY142" s="5"/>
      <c r="GZ142" s="5"/>
      <c r="HA142" s="5"/>
      <c r="HB142" s="5"/>
      <c r="HC142" s="5"/>
      <c r="HD142" s="5"/>
      <c r="HE142" s="5"/>
      <c r="HF142" s="5"/>
      <c r="HG142" s="5"/>
      <c r="HH142" s="5"/>
      <c r="HI142" s="5"/>
      <c r="HJ142" s="5"/>
      <c r="HK142" s="5"/>
      <c r="HL142" s="5"/>
      <c r="HM142" s="5"/>
    </row>
    <row r="143" spans="1:221" s="21" customFormat="1" x14ac:dyDescent="0.25">
      <c r="A143" s="5"/>
      <c r="B143" s="132" t="s">
        <v>425</v>
      </c>
      <c r="C143" s="133" t="s">
        <v>425</v>
      </c>
      <c r="D143" s="133" t="s">
        <v>425</v>
      </c>
      <c r="E143" s="133" t="s">
        <v>425</v>
      </c>
      <c r="F143" s="134" t="s">
        <v>425</v>
      </c>
      <c r="G143" s="135" t="s">
        <v>429</v>
      </c>
      <c r="H143" s="136" t="s">
        <v>429</v>
      </c>
      <c r="I143" s="24"/>
      <c r="J143" s="24">
        <v>1</v>
      </c>
      <c r="K143" s="25">
        <v>460000</v>
      </c>
      <c r="L143" s="25">
        <f t="shared" si="1"/>
        <v>460000</v>
      </c>
      <c r="M143" s="126" t="s">
        <v>2</v>
      </c>
      <c r="N143" s="126"/>
      <c r="O143" s="127"/>
      <c r="P143" s="18"/>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c r="CP143" s="5"/>
      <c r="CQ143" s="5"/>
      <c r="CR143" s="5"/>
      <c r="CS143" s="5"/>
      <c r="CT143" s="5"/>
      <c r="CU143" s="5"/>
      <c r="CV143" s="5"/>
      <c r="CW143" s="5"/>
      <c r="CX143" s="5"/>
      <c r="CY143" s="5"/>
      <c r="CZ143" s="5"/>
      <c r="DA143" s="5"/>
      <c r="DB143" s="5"/>
      <c r="DC143" s="5"/>
      <c r="DD143" s="5"/>
      <c r="DE143" s="5"/>
      <c r="DF143" s="5"/>
      <c r="DG143" s="5"/>
      <c r="DH143" s="5"/>
      <c r="DI143" s="5"/>
      <c r="DJ143" s="5"/>
      <c r="DK143" s="5"/>
      <c r="DL143" s="5"/>
      <c r="DM143" s="5"/>
      <c r="DN143" s="5"/>
      <c r="DO143" s="5"/>
      <c r="DP143" s="5"/>
      <c r="DQ143" s="5"/>
      <c r="DR143" s="5"/>
      <c r="DS143" s="5"/>
      <c r="DT143" s="5"/>
      <c r="DU143" s="5"/>
      <c r="DV143" s="5"/>
      <c r="DW143" s="5"/>
      <c r="DX143" s="5"/>
      <c r="DY143" s="5"/>
      <c r="DZ143" s="5"/>
      <c r="EA143" s="5"/>
      <c r="EB143" s="5"/>
      <c r="EC143" s="5"/>
      <c r="ED143" s="5"/>
      <c r="EE143" s="5"/>
      <c r="EF143" s="5"/>
      <c r="EG143" s="5"/>
      <c r="EH143" s="5"/>
      <c r="EI143" s="5"/>
      <c r="EJ143" s="5"/>
      <c r="EK143" s="5"/>
      <c r="EL143" s="5"/>
      <c r="EM143" s="5"/>
      <c r="EN143" s="5"/>
      <c r="EO143" s="5"/>
      <c r="EP143" s="5"/>
      <c r="EQ143" s="5"/>
      <c r="ER143" s="5"/>
      <c r="ES143" s="5"/>
      <c r="ET143" s="5"/>
      <c r="EU143" s="5"/>
      <c r="EV143" s="5"/>
      <c r="EW143" s="5"/>
      <c r="EX143" s="5"/>
      <c r="EY143" s="5"/>
      <c r="EZ143" s="5"/>
      <c r="FA143" s="5"/>
      <c r="FB143" s="5"/>
      <c r="FC143" s="5"/>
      <c r="FD143" s="5"/>
      <c r="FE143" s="5"/>
      <c r="FF143" s="5"/>
      <c r="FG143" s="5"/>
      <c r="FH143" s="5"/>
      <c r="FI143" s="5"/>
      <c r="FJ143" s="5"/>
      <c r="FK143" s="5"/>
      <c r="FL143" s="5"/>
      <c r="FM143" s="5"/>
      <c r="FN143" s="5"/>
      <c r="FO143" s="5"/>
      <c r="FP143" s="5"/>
      <c r="FQ143" s="5"/>
      <c r="FR143" s="5"/>
      <c r="FS143" s="5"/>
      <c r="FT143" s="5"/>
      <c r="FU143" s="5"/>
      <c r="FV143" s="5"/>
      <c r="FW143" s="5"/>
      <c r="FX143" s="5"/>
      <c r="FY143" s="5"/>
      <c r="FZ143" s="5"/>
      <c r="GA143" s="5"/>
      <c r="GB143" s="5"/>
      <c r="GC143" s="5"/>
      <c r="GD143" s="5"/>
      <c r="GE143" s="5"/>
      <c r="GF143" s="5"/>
      <c r="GG143" s="5"/>
      <c r="GH143" s="5"/>
      <c r="GI143" s="5"/>
      <c r="GJ143" s="5"/>
      <c r="GK143" s="5"/>
      <c r="GL143" s="5"/>
      <c r="GM143" s="5"/>
      <c r="GN143" s="5"/>
      <c r="GO143" s="5"/>
      <c r="GP143" s="5"/>
      <c r="GQ143" s="5"/>
      <c r="GR143" s="5"/>
      <c r="GS143" s="5"/>
      <c r="GT143" s="5"/>
      <c r="GU143" s="5"/>
      <c r="GV143" s="5"/>
      <c r="GW143" s="5"/>
      <c r="GX143" s="5"/>
      <c r="GY143" s="5"/>
      <c r="GZ143" s="5"/>
      <c r="HA143" s="5"/>
      <c r="HB143" s="5"/>
      <c r="HC143" s="5"/>
      <c r="HD143" s="5"/>
      <c r="HE143" s="5"/>
      <c r="HF143" s="5"/>
      <c r="HG143" s="5"/>
      <c r="HH143" s="5"/>
      <c r="HI143" s="5"/>
      <c r="HJ143" s="5"/>
      <c r="HK143" s="5"/>
      <c r="HL143" s="5"/>
      <c r="HM143" s="5"/>
    </row>
    <row r="144" spans="1:221" s="21" customFormat="1" x14ac:dyDescent="0.25">
      <c r="A144" s="5"/>
      <c r="B144" s="132" t="s">
        <v>426</v>
      </c>
      <c r="C144" s="133" t="s">
        <v>426</v>
      </c>
      <c r="D144" s="133" t="s">
        <v>426</v>
      </c>
      <c r="E144" s="133" t="s">
        <v>426</v>
      </c>
      <c r="F144" s="134" t="s">
        <v>426</v>
      </c>
      <c r="G144" s="135" t="s">
        <v>429</v>
      </c>
      <c r="H144" s="136" t="s">
        <v>429</v>
      </c>
      <c r="I144" s="24"/>
      <c r="J144" s="24">
        <v>2</v>
      </c>
      <c r="K144" s="25">
        <v>268000</v>
      </c>
      <c r="L144" s="25">
        <f t="shared" si="1"/>
        <v>536000</v>
      </c>
      <c r="M144" s="126" t="s">
        <v>2</v>
      </c>
      <c r="N144" s="126"/>
      <c r="O144" s="127"/>
      <c r="P144" s="18"/>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c r="CP144" s="5"/>
      <c r="CQ144" s="5"/>
      <c r="CR144" s="5"/>
      <c r="CS144" s="5"/>
      <c r="CT144" s="5"/>
      <c r="CU144" s="5"/>
      <c r="CV144" s="5"/>
      <c r="CW144" s="5"/>
      <c r="CX144" s="5"/>
      <c r="CY144" s="5"/>
      <c r="CZ144" s="5"/>
      <c r="DA144" s="5"/>
      <c r="DB144" s="5"/>
      <c r="DC144" s="5"/>
      <c r="DD144" s="5"/>
      <c r="DE144" s="5"/>
      <c r="DF144" s="5"/>
      <c r="DG144" s="5"/>
      <c r="DH144" s="5"/>
      <c r="DI144" s="5"/>
      <c r="DJ144" s="5"/>
      <c r="DK144" s="5"/>
      <c r="DL144" s="5"/>
      <c r="DM144" s="5"/>
      <c r="DN144" s="5"/>
      <c r="DO144" s="5"/>
      <c r="DP144" s="5"/>
      <c r="DQ144" s="5"/>
      <c r="DR144" s="5"/>
      <c r="DS144" s="5"/>
      <c r="DT144" s="5"/>
      <c r="DU144" s="5"/>
      <c r="DV144" s="5"/>
      <c r="DW144" s="5"/>
      <c r="DX144" s="5"/>
      <c r="DY144" s="5"/>
      <c r="DZ144" s="5"/>
      <c r="EA144" s="5"/>
      <c r="EB144" s="5"/>
      <c r="EC144" s="5"/>
      <c r="ED144" s="5"/>
      <c r="EE144" s="5"/>
      <c r="EF144" s="5"/>
      <c r="EG144" s="5"/>
      <c r="EH144" s="5"/>
      <c r="EI144" s="5"/>
      <c r="EJ144" s="5"/>
      <c r="EK144" s="5"/>
      <c r="EL144" s="5"/>
      <c r="EM144" s="5"/>
      <c r="EN144" s="5"/>
      <c r="EO144" s="5"/>
      <c r="EP144" s="5"/>
      <c r="EQ144" s="5"/>
      <c r="ER144" s="5"/>
      <c r="ES144" s="5"/>
      <c r="ET144" s="5"/>
      <c r="EU144" s="5"/>
      <c r="EV144" s="5"/>
      <c r="EW144" s="5"/>
      <c r="EX144" s="5"/>
      <c r="EY144" s="5"/>
      <c r="EZ144" s="5"/>
      <c r="FA144" s="5"/>
      <c r="FB144" s="5"/>
      <c r="FC144" s="5"/>
      <c r="FD144" s="5"/>
      <c r="FE144" s="5"/>
      <c r="FF144" s="5"/>
      <c r="FG144" s="5"/>
      <c r="FH144" s="5"/>
      <c r="FI144" s="5"/>
      <c r="FJ144" s="5"/>
      <c r="FK144" s="5"/>
      <c r="FL144" s="5"/>
      <c r="FM144" s="5"/>
      <c r="FN144" s="5"/>
      <c r="FO144" s="5"/>
      <c r="FP144" s="5"/>
      <c r="FQ144" s="5"/>
      <c r="FR144" s="5"/>
      <c r="FS144" s="5"/>
      <c r="FT144" s="5"/>
      <c r="FU144" s="5"/>
      <c r="FV144" s="5"/>
      <c r="FW144" s="5"/>
      <c r="FX144" s="5"/>
      <c r="FY144" s="5"/>
      <c r="FZ144" s="5"/>
      <c r="GA144" s="5"/>
      <c r="GB144" s="5"/>
      <c r="GC144" s="5"/>
      <c r="GD144" s="5"/>
      <c r="GE144" s="5"/>
      <c r="GF144" s="5"/>
      <c r="GG144" s="5"/>
      <c r="GH144" s="5"/>
      <c r="GI144" s="5"/>
      <c r="GJ144" s="5"/>
      <c r="GK144" s="5"/>
      <c r="GL144" s="5"/>
      <c r="GM144" s="5"/>
      <c r="GN144" s="5"/>
      <c r="GO144" s="5"/>
      <c r="GP144" s="5"/>
      <c r="GQ144" s="5"/>
      <c r="GR144" s="5"/>
      <c r="GS144" s="5"/>
      <c r="GT144" s="5"/>
      <c r="GU144" s="5"/>
      <c r="GV144" s="5"/>
      <c r="GW144" s="5"/>
      <c r="GX144" s="5"/>
      <c r="GY144" s="5"/>
      <c r="GZ144" s="5"/>
      <c r="HA144" s="5"/>
      <c r="HB144" s="5"/>
      <c r="HC144" s="5"/>
      <c r="HD144" s="5"/>
      <c r="HE144" s="5"/>
      <c r="HF144" s="5"/>
      <c r="HG144" s="5"/>
      <c r="HH144" s="5"/>
      <c r="HI144" s="5"/>
      <c r="HJ144" s="5"/>
      <c r="HK144" s="5"/>
      <c r="HL144" s="5"/>
      <c r="HM144" s="5"/>
    </row>
    <row r="145" spans="1:221" s="21" customFormat="1" x14ac:dyDescent="0.25">
      <c r="A145" s="5"/>
      <c r="B145" s="132" t="s">
        <v>427</v>
      </c>
      <c r="C145" s="133" t="s">
        <v>427</v>
      </c>
      <c r="D145" s="133" t="s">
        <v>427</v>
      </c>
      <c r="E145" s="133" t="s">
        <v>427</v>
      </c>
      <c r="F145" s="134" t="s">
        <v>427</v>
      </c>
      <c r="G145" s="135" t="s">
        <v>429</v>
      </c>
      <c r="H145" s="136" t="s">
        <v>429</v>
      </c>
      <c r="I145" s="24"/>
      <c r="J145" s="24">
        <v>6</v>
      </c>
      <c r="K145" s="25">
        <v>25000</v>
      </c>
      <c r="L145" s="25">
        <f t="shared" si="1"/>
        <v>150000</v>
      </c>
      <c r="M145" s="126" t="s">
        <v>2</v>
      </c>
      <c r="N145" s="126"/>
      <c r="O145" s="127"/>
      <c r="P145" s="18"/>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c r="CP145" s="5"/>
      <c r="CQ145" s="5"/>
      <c r="CR145" s="5"/>
      <c r="CS145" s="5"/>
      <c r="CT145" s="5"/>
      <c r="CU145" s="5"/>
      <c r="CV145" s="5"/>
      <c r="CW145" s="5"/>
      <c r="CX145" s="5"/>
      <c r="CY145" s="5"/>
      <c r="CZ145" s="5"/>
      <c r="DA145" s="5"/>
      <c r="DB145" s="5"/>
      <c r="DC145" s="5"/>
      <c r="DD145" s="5"/>
      <c r="DE145" s="5"/>
      <c r="DF145" s="5"/>
      <c r="DG145" s="5"/>
      <c r="DH145" s="5"/>
      <c r="DI145" s="5"/>
      <c r="DJ145" s="5"/>
      <c r="DK145" s="5"/>
      <c r="DL145" s="5"/>
      <c r="DM145" s="5"/>
      <c r="DN145" s="5"/>
      <c r="DO145" s="5"/>
      <c r="DP145" s="5"/>
      <c r="DQ145" s="5"/>
      <c r="DR145" s="5"/>
      <c r="DS145" s="5"/>
      <c r="DT145" s="5"/>
      <c r="DU145" s="5"/>
      <c r="DV145" s="5"/>
      <c r="DW145" s="5"/>
      <c r="DX145" s="5"/>
      <c r="DY145" s="5"/>
      <c r="DZ145" s="5"/>
      <c r="EA145" s="5"/>
      <c r="EB145" s="5"/>
      <c r="EC145" s="5"/>
      <c r="ED145" s="5"/>
      <c r="EE145" s="5"/>
      <c r="EF145" s="5"/>
      <c r="EG145" s="5"/>
      <c r="EH145" s="5"/>
      <c r="EI145" s="5"/>
      <c r="EJ145" s="5"/>
      <c r="EK145" s="5"/>
      <c r="EL145" s="5"/>
      <c r="EM145" s="5"/>
      <c r="EN145" s="5"/>
      <c r="EO145" s="5"/>
      <c r="EP145" s="5"/>
      <c r="EQ145" s="5"/>
      <c r="ER145" s="5"/>
      <c r="ES145" s="5"/>
      <c r="ET145" s="5"/>
      <c r="EU145" s="5"/>
      <c r="EV145" s="5"/>
      <c r="EW145" s="5"/>
      <c r="EX145" s="5"/>
      <c r="EY145" s="5"/>
      <c r="EZ145" s="5"/>
      <c r="FA145" s="5"/>
      <c r="FB145" s="5"/>
      <c r="FC145" s="5"/>
      <c r="FD145" s="5"/>
      <c r="FE145" s="5"/>
      <c r="FF145" s="5"/>
      <c r="FG145" s="5"/>
      <c r="FH145" s="5"/>
      <c r="FI145" s="5"/>
      <c r="FJ145" s="5"/>
      <c r="FK145" s="5"/>
      <c r="FL145" s="5"/>
      <c r="FM145" s="5"/>
      <c r="FN145" s="5"/>
      <c r="FO145" s="5"/>
      <c r="FP145" s="5"/>
      <c r="FQ145" s="5"/>
      <c r="FR145" s="5"/>
      <c r="FS145" s="5"/>
      <c r="FT145" s="5"/>
      <c r="FU145" s="5"/>
      <c r="FV145" s="5"/>
      <c r="FW145" s="5"/>
      <c r="FX145" s="5"/>
      <c r="FY145" s="5"/>
      <c r="FZ145" s="5"/>
      <c r="GA145" s="5"/>
      <c r="GB145" s="5"/>
      <c r="GC145" s="5"/>
      <c r="GD145" s="5"/>
      <c r="GE145" s="5"/>
      <c r="GF145" s="5"/>
      <c r="GG145" s="5"/>
      <c r="GH145" s="5"/>
      <c r="GI145" s="5"/>
      <c r="GJ145" s="5"/>
      <c r="GK145" s="5"/>
      <c r="GL145" s="5"/>
      <c r="GM145" s="5"/>
      <c r="GN145" s="5"/>
      <c r="GO145" s="5"/>
      <c r="GP145" s="5"/>
      <c r="GQ145" s="5"/>
      <c r="GR145" s="5"/>
      <c r="GS145" s="5"/>
      <c r="GT145" s="5"/>
      <c r="GU145" s="5"/>
      <c r="GV145" s="5"/>
      <c r="GW145" s="5"/>
      <c r="GX145" s="5"/>
      <c r="GY145" s="5"/>
      <c r="GZ145" s="5"/>
      <c r="HA145" s="5"/>
      <c r="HB145" s="5"/>
      <c r="HC145" s="5"/>
      <c r="HD145" s="5"/>
      <c r="HE145" s="5"/>
      <c r="HF145" s="5"/>
      <c r="HG145" s="5"/>
      <c r="HH145" s="5"/>
      <c r="HI145" s="5"/>
      <c r="HJ145" s="5"/>
      <c r="HK145" s="5"/>
      <c r="HL145" s="5"/>
      <c r="HM145" s="5"/>
    </row>
    <row r="146" spans="1:221" s="21" customFormat="1" ht="8.25" customHeight="1" x14ac:dyDescent="0.25">
      <c r="A146" s="5"/>
      <c r="B146" s="132"/>
      <c r="C146" s="133"/>
      <c r="D146" s="133"/>
      <c r="E146" s="133"/>
      <c r="F146" s="134"/>
      <c r="G146" s="245"/>
      <c r="H146" s="245"/>
      <c r="I146" s="24"/>
      <c r="J146" s="24"/>
      <c r="K146" s="24"/>
      <c r="L146" s="25"/>
      <c r="M146" s="126"/>
      <c r="N146" s="126"/>
      <c r="O146" s="127"/>
      <c r="P146" s="18"/>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c r="CP146" s="5"/>
      <c r="CQ146" s="5"/>
      <c r="CR146" s="5"/>
      <c r="CS146" s="5"/>
      <c r="CT146" s="5"/>
      <c r="CU146" s="5"/>
      <c r="CV146" s="5"/>
      <c r="CW146" s="5"/>
      <c r="CX146" s="5"/>
      <c r="CY146" s="5"/>
      <c r="CZ146" s="5"/>
      <c r="DA146" s="5"/>
      <c r="DB146" s="5"/>
      <c r="DC146" s="5"/>
      <c r="DD146" s="5"/>
      <c r="DE146" s="5"/>
      <c r="DF146" s="5"/>
      <c r="DG146" s="5"/>
      <c r="DH146" s="5"/>
      <c r="DI146" s="5"/>
      <c r="DJ146" s="5"/>
      <c r="DK146" s="5"/>
      <c r="DL146" s="5"/>
      <c r="DM146" s="5"/>
      <c r="DN146" s="5"/>
      <c r="DO146" s="5"/>
      <c r="DP146" s="5"/>
      <c r="DQ146" s="5"/>
      <c r="DR146" s="5"/>
      <c r="DS146" s="5"/>
      <c r="DT146" s="5"/>
      <c r="DU146" s="5"/>
      <c r="DV146" s="5"/>
      <c r="DW146" s="5"/>
      <c r="DX146" s="5"/>
      <c r="DY146" s="5"/>
      <c r="DZ146" s="5"/>
      <c r="EA146" s="5"/>
      <c r="EB146" s="5"/>
      <c r="EC146" s="5"/>
      <c r="ED146" s="5"/>
      <c r="EE146" s="5"/>
      <c r="EF146" s="5"/>
      <c r="EG146" s="5"/>
      <c r="EH146" s="5"/>
      <c r="EI146" s="5"/>
      <c r="EJ146" s="5"/>
      <c r="EK146" s="5"/>
      <c r="EL146" s="5"/>
      <c r="EM146" s="5"/>
      <c r="EN146" s="5"/>
      <c r="EO146" s="5"/>
      <c r="EP146" s="5"/>
      <c r="EQ146" s="5"/>
      <c r="ER146" s="5"/>
      <c r="ES146" s="5"/>
      <c r="ET146" s="5"/>
      <c r="EU146" s="5"/>
      <c r="EV146" s="5"/>
      <c r="EW146" s="5"/>
      <c r="EX146" s="5"/>
      <c r="EY146" s="5"/>
      <c r="EZ146" s="5"/>
      <c r="FA146" s="5"/>
      <c r="FB146" s="5"/>
      <c r="FC146" s="5"/>
      <c r="FD146" s="5"/>
      <c r="FE146" s="5"/>
      <c r="FF146" s="5"/>
      <c r="FG146" s="5"/>
      <c r="FH146" s="5"/>
      <c r="FI146" s="5"/>
      <c r="FJ146" s="5"/>
      <c r="FK146" s="5"/>
      <c r="FL146" s="5"/>
      <c r="FM146" s="5"/>
      <c r="FN146" s="5"/>
      <c r="FO146" s="5"/>
      <c r="FP146" s="5"/>
      <c r="FQ146" s="5"/>
      <c r="FR146" s="5"/>
      <c r="FS146" s="5"/>
      <c r="FT146" s="5"/>
      <c r="FU146" s="5"/>
      <c r="FV146" s="5"/>
      <c r="FW146" s="5"/>
      <c r="FX146" s="5"/>
      <c r="FY146" s="5"/>
      <c r="FZ146" s="5"/>
      <c r="GA146" s="5"/>
      <c r="GB146" s="5"/>
      <c r="GC146" s="5"/>
      <c r="GD146" s="5"/>
      <c r="GE146" s="5"/>
      <c r="GF146" s="5"/>
      <c r="GG146" s="5"/>
      <c r="GH146" s="5"/>
      <c r="GI146" s="5"/>
      <c r="GJ146" s="5"/>
      <c r="GK146" s="5"/>
      <c r="GL146" s="5"/>
      <c r="GM146" s="5"/>
      <c r="GN146" s="5"/>
      <c r="GO146" s="5"/>
      <c r="GP146" s="5"/>
      <c r="GQ146" s="5"/>
      <c r="GR146" s="5"/>
      <c r="GS146" s="5"/>
      <c r="GT146" s="5"/>
      <c r="GU146" s="5"/>
      <c r="GV146" s="5"/>
      <c r="GW146" s="5"/>
      <c r="GX146" s="5"/>
      <c r="GY146" s="5"/>
      <c r="GZ146" s="5"/>
      <c r="HA146" s="5"/>
      <c r="HB146" s="5"/>
      <c r="HC146" s="5"/>
      <c r="HD146" s="5"/>
      <c r="HE146" s="5"/>
      <c r="HF146" s="5"/>
      <c r="HG146" s="5"/>
      <c r="HH146" s="5"/>
      <c r="HI146" s="5"/>
      <c r="HJ146" s="5"/>
      <c r="HK146" s="5"/>
      <c r="HL146" s="5"/>
      <c r="HM146" s="5"/>
    </row>
    <row r="147" spans="1:221" s="21" customFormat="1" ht="33.75" customHeight="1" thickBot="1" x14ac:dyDescent="0.3">
      <c r="A147" s="5"/>
      <c r="B147" s="250" t="s">
        <v>149</v>
      </c>
      <c r="C147" s="251"/>
      <c r="D147" s="251"/>
      <c r="E147" s="251"/>
      <c r="F147" s="251"/>
      <c r="G147" s="251"/>
      <c r="H147" s="251"/>
      <c r="I147" s="251"/>
      <c r="J147" s="251"/>
      <c r="K147" s="63">
        <f>SUM(K121:K145)</f>
        <v>2349760</v>
      </c>
      <c r="L147" s="62">
        <f>SUM(L121:L146)</f>
        <v>6280520</v>
      </c>
      <c r="M147" s="248"/>
      <c r="N147" s="248"/>
      <c r="O147" s="249"/>
      <c r="P147" s="18"/>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c r="CP147" s="5"/>
      <c r="CQ147" s="5"/>
      <c r="CR147" s="5"/>
      <c r="CS147" s="5"/>
      <c r="CT147" s="5"/>
      <c r="CU147" s="5"/>
      <c r="CV147" s="5"/>
      <c r="CW147" s="5"/>
      <c r="CX147" s="5"/>
      <c r="CY147" s="5"/>
      <c r="CZ147" s="5"/>
      <c r="DA147" s="5"/>
      <c r="DB147" s="5"/>
      <c r="DC147" s="5"/>
      <c r="DD147" s="5"/>
      <c r="DE147" s="5"/>
      <c r="DF147" s="5"/>
      <c r="DG147" s="5"/>
      <c r="DH147" s="5"/>
      <c r="DI147" s="5"/>
      <c r="DJ147" s="5"/>
      <c r="DK147" s="5"/>
      <c r="DL147" s="5"/>
      <c r="DM147" s="5"/>
      <c r="DN147" s="5"/>
      <c r="DO147" s="5"/>
      <c r="DP147" s="5"/>
      <c r="DQ147" s="5"/>
      <c r="DR147" s="5"/>
      <c r="DS147" s="5"/>
      <c r="DT147" s="5"/>
      <c r="DU147" s="5"/>
      <c r="DV147" s="5"/>
      <c r="DW147" s="5"/>
      <c r="DX147" s="5"/>
      <c r="DY147" s="5"/>
      <c r="DZ147" s="5"/>
      <c r="EA147" s="5"/>
      <c r="EB147" s="5"/>
      <c r="EC147" s="5"/>
      <c r="ED147" s="5"/>
      <c r="EE147" s="5"/>
      <c r="EF147" s="5"/>
      <c r="EG147" s="5"/>
      <c r="EH147" s="5"/>
      <c r="EI147" s="5"/>
      <c r="EJ147" s="5"/>
      <c r="EK147" s="5"/>
      <c r="EL147" s="5"/>
      <c r="EM147" s="5"/>
      <c r="EN147" s="5"/>
      <c r="EO147" s="5"/>
      <c r="EP147" s="5"/>
      <c r="EQ147" s="5"/>
      <c r="ER147" s="5"/>
      <c r="ES147" s="5"/>
      <c r="ET147" s="5"/>
      <c r="EU147" s="5"/>
      <c r="EV147" s="5"/>
      <c r="EW147" s="5"/>
      <c r="EX147" s="5"/>
      <c r="EY147" s="5"/>
      <c r="EZ147" s="5"/>
      <c r="FA147" s="5"/>
      <c r="FB147" s="5"/>
      <c r="FC147" s="5"/>
      <c r="FD147" s="5"/>
      <c r="FE147" s="5"/>
      <c r="FF147" s="5"/>
      <c r="FG147" s="5"/>
      <c r="FH147" s="5"/>
      <c r="FI147" s="5"/>
      <c r="FJ147" s="5"/>
      <c r="FK147" s="5"/>
      <c r="FL147" s="5"/>
      <c r="FM147" s="5"/>
      <c r="FN147" s="5"/>
      <c r="FO147" s="5"/>
      <c r="FP147" s="5"/>
      <c r="FQ147" s="5"/>
      <c r="FR147" s="5"/>
      <c r="FS147" s="5"/>
      <c r="FT147" s="5"/>
      <c r="FU147" s="5"/>
      <c r="FV147" s="5"/>
      <c r="FW147" s="5"/>
      <c r="FX147" s="5"/>
      <c r="FY147" s="5"/>
      <c r="FZ147" s="5"/>
      <c r="GA147" s="5"/>
      <c r="GB147" s="5"/>
      <c r="GC147" s="5"/>
      <c r="GD147" s="5"/>
      <c r="GE147" s="5"/>
      <c r="GF147" s="5"/>
      <c r="GG147" s="5"/>
      <c r="GH147" s="5"/>
      <c r="GI147" s="5"/>
      <c r="GJ147" s="5"/>
      <c r="GK147" s="5"/>
      <c r="GL147" s="5"/>
      <c r="GM147" s="5"/>
      <c r="GN147" s="5"/>
      <c r="GO147" s="5"/>
      <c r="GP147" s="5"/>
      <c r="GQ147" s="5"/>
      <c r="GR147" s="5"/>
      <c r="GS147" s="5"/>
      <c r="GT147" s="5"/>
      <c r="GU147" s="5"/>
      <c r="GV147" s="5"/>
      <c r="GW147" s="5"/>
      <c r="GX147" s="5"/>
      <c r="GY147" s="5"/>
      <c r="GZ147" s="5"/>
      <c r="HA147" s="5"/>
      <c r="HB147" s="5"/>
      <c r="HC147" s="5"/>
      <c r="HD147" s="5"/>
      <c r="HE147" s="5"/>
      <c r="HF147" s="5"/>
      <c r="HG147" s="5"/>
      <c r="HH147" s="5"/>
      <c r="HI147" s="5"/>
      <c r="HJ147" s="5"/>
      <c r="HK147" s="5"/>
      <c r="HL147" s="5"/>
      <c r="HM147" s="5"/>
    </row>
    <row r="148" spans="1:221" s="21" customFormat="1" ht="16.5" customHeight="1" x14ac:dyDescent="0.25">
      <c r="A148" s="5"/>
      <c r="B148" s="26"/>
      <c r="C148" s="10"/>
      <c r="D148" s="10"/>
      <c r="E148" s="27"/>
      <c r="F148" s="27"/>
      <c r="G148" s="27"/>
      <c r="H148" s="20"/>
      <c r="I148" s="27"/>
      <c r="J148" s="27"/>
      <c r="K148" s="27"/>
      <c r="L148" s="27"/>
      <c r="M148" s="27"/>
      <c r="N148" s="27"/>
      <c r="O148" s="28"/>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c r="CP148" s="5"/>
      <c r="CQ148" s="5"/>
      <c r="CR148" s="5"/>
      <c r="CS148" s="5"/>
      <c r="CT148" s="5"/>
      <c r="CU148" s="5"/>
      <c r="CV148" s="5"/>
      <c r="CW148" s="5"/>
      <c r="CX148" s="5"/>
      <c r="CY148" s="5"/>
      <c r="CZ148" s="5"/>
      <c r="DA148" s="5"/>
      <c r="DB148" s="5"/>
      <c r="DC148" s="5"/>
      <c r="DD148" s="5"/>
      <c r="DE148" s="5"/>
      <c r="DF148" s="5"/>
      <c r="DG148" s="5"/>
      <c r="DH148" s="5"/>
      <c r="DI148" s="5"/>
      <c r="DJ148" s="5"/>
      <c r="DK148" s="5"/>
      <c r="DL148" s="5"/>
      <c r="DM148" s="5"/>
      <c r="DN148" s="5"/>
      <c r="DO148" s="5"/>
      <c r="DP148" s="5"/>
      <c r="DQ148" s="5"/>
      <c r="DR148" s="5"/>
      <c r="DS148" s="5"/>
      <c r="DT148" s="5"/>
      <c r="DU148" s="5"/>
      <c r="DV148" s="5"/>
      <c r="DW148" s="5"/>
      <c r="DX148" s="5"/>
      <c r="DY148" s="5"/>
      <c r="DZ148" s="5"/>
      <c r="EA148" s="5"/>
      <c r="EB148" s="5"/>
      <c r="EC148" s="5"/>
      <c r="ED148" s="5"/>
      <c r="EE148" s="5"/>
      <c r="EF148" s="5"/>
      <c r="EG148" s="5"/>
      <c r="EH148" s="5"/>
      <c r="EI148" s="5"/>
      <c r="EJ148" s="5"/>
      <c r="EK148" s="5"/>
      <c r="EL148" s="5"/>
      <c r="EM148" s="5"/>
      <c r="EN148" s="5"/>
      <c r="EO148" s="5"/>
      <c r="EP148" s="5"/>
      <c r="EQ148" s="5"/>
      <c r="ER148" s="5"/>
      <c r="ES148" s="5"/>
      <c r="ET148" s="5"/>
      <c r="EU148" s="5"/>
      <c r="EV148" s="5"/>
      <c r="EW148" s="5"/>
      <c r="EX148" s="5"/>
      <c r="EY148" s="5"/>
      <c r="EZ148" s="5"/>
      <c r="FA148" s="5"/>
      <c r="FB148" s="5"/>
      <c r="FC148" s="5"/>
      <c r="FD148" s="5"/>
      <c r="FE148" s="5"/>
      <c r="FF148" s="5"/>
      <c r="FG148" s="5"/>
      <c r="FH148" s="5"/>
      <c r="FI148" s="5"/>
      <c r="FJ148" s="5"/>
      <c r="FK148" s="5"/>
      <c r="FL148" s="5"/>
      <c r="FM148" s="5"/>
      <c r="FN148" s="5"/>
      <c r="FO148" s="5"/>
      <c r="FP148" s="5"/>
      <c r="FQ148" s="5"/>
      <c r="FR148" s="5"/>
      <c r="FS148" s="5"/>
      <c r="FT148" s="5"/>
      <c r="FU148" s="5"/>
      <c r="FV148" s="5"/>
      <c r="FW148" s="5"/>
      <c r="FX148" s="5"/>
      <c r="FY148" s="5"/>
      <c r="FZ148" s="5"/>
      <c r="GA148" s="5"/>
      <c r="GB148" s="5"/>
      <c r="GC148" s="5"/>
      <c r="GD148" s="5"/>
      <c r="GE148" s="5"/>
      <c r="GF148" s="5"/>
      <c r="GG148" s="5"/>
      <c r="GH148" s="5"/>
      <c r="GI148" s="5"/>
      <c r="GJ148" s="5"/>
      <c r="GK148" s="5"/>
      <c r="GL148" s="5"/>
      <c r="GM148" s="5"/>
      <c r="GN148" s="5"/>
      <c r="GO148" s="5"/>
      <c r="GP148" s="5"/>
      <c r="GQ148" s="5"/>
      <c r="GR148" s="5"/>
      <c r="GS148" s="5"/>
      <c r="GT148" s="5"/>
      <c r="GU148" s="5"/>
      <c r="GV148" s="5"/>
      <c r="GW148" s="5"/>
      <c r="GX148" s="5"/>
      <c r="GY148" s="5"/>
      <c r="GZ148" s="5"/>
      <c r="HA148" s="5"/>
      <c r="HB148" s="5"/>
      <c r="HC148" s="5"/>
      <c r="HD148" s="5"/>
      <c r="HE148" s="5"/>
      <c r="HF148" s="5"/>
      <c r="HG148" s="5"/>
      <c r="HH148" s="5"/>
      <c r="HI148" s="5"/>
      <c r="HJ148" s="5"/>
      <c r="HK148" s="5"/>
      <c r="HL148" s="5"/>
      <c r="HM148" s="5"/>
    </row>
    <row r="149" spans="1:221" s="21" customFormat="1" ht="16.5" customHeight="1" x14ac:dyDescent="0.25">
      <c r="A149" s="5"/>
      <c r="B149" s="232" t="s">
        <v>135</v>
      </c>
      <c r="C149" s="233"/>
      <c r="D149" s="233"/>
      <c r="E149" s="233"/>
      <c r="F149" s="233"/>
      <c r="G149" s="231" t="s">
        <v>130</v>
      </c>
      <c r="H149" s="231"/>
      <c r="I149" s="58" t="s">
        <v>131</v>
      </c>
      <c r="J149" s="59" t="s">
        <v>54</v>
      </c>
      <c r="K149" s="60" t="s">
        <v>132</v>
      </c>
      <c r="L149" s="58" t="s">
        <v>133</v>
      </c>
      <c r="M149" s="231" t="s">
        <v>134</v>
      </c>
      <c r="N149" s="231"/>
      <c r="O149" s="252"/>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c r="CP149" s="5"/>
      <c r="CQ149" s="5"/>
      <c r="CR149" s="5"/>
      <c r="CS149" s="5"/>
      <c r="CT149" s="5"/>
      <c r="CU149" s="5"/>
      <c r="CV149" s="5"/>
      <c r="CW149" s="5"/>
      <c r="CX149" s="5"/>
      <c r="CY149" s="5"/>
      <c r="CZ149" s="5"/>
      <c r="DA149" s="5"/>
      <c r="DB149" s="5"/>
      <c r="DC149" s="5"/>
      <c r="DD149" s="5"/>
      <c r="DE149" s="5"/>
      <c r="DF149" s="5"/>
      <c r="DG149" s="5"/>
      <c r="DH149" s="5"/>
      <c r="DI149" s="5"/>
      <c r="DJ149" s="5"/>
      <c r="DK149" s="5"/>
      <c r="DL149" s="5"/>
      <c r="DM149" s="5"/>
      <c r="DN149" s="5"/>
      <c r="DO149" s="5"/>
      <c r="DP149" s="5"/>
      <c r="DQ149" s="5"/>
      <c r="DR149" s="5"/>
      <c r="DS149" s="5"/>
      <c r="DT149" s="5"/>
      <c r="DU149" s="5"/>
      <c r="DV149" s="5"/>
      <c r="DW149" s="5"/>
      <c r="DX149" s="5"/>
      <c r="DY149" s="5"/>
      <c r="DZ149" s="5"/>
      <c r="EA149" s="5"/>
      <c r="EB149" s="5"/>
      <c r="EC149" s="5"/>
      <c r="ED149" s="5"/>
      <c r="EE149" s="5"/>
      <c r="EF149" s="5"/>
      <c r="EG149" s="5"/>
      <c r="EH149" s="5"/>
      <c r="EI149" s="5"/>
      <c r="EJ149" s="5"/>
      <c r="EK149" s="5"/>
      <c r="EL149" s="5"/>
      <c r="EM149" s="5"/>
      <c r="EN149" s="5"/>
      <c r="EO149" s="5"/>
      <c r="EP149" s="5"/>
      <c r="EQ149" s="5"/>
      <c r="ER149" s="5"/>
      <c r="ES149" s="5"/>
      <c r="ET149" s="5"/>
      <c r="EU149" s="5"/>
      <c r="EV149" s="5"/>
      <c r="EW149" s="5"/>
      <c r="EX149" s="5"/>
      <c r="EY149" s="5"/>
      <c r="EZ149" s="5"/>
      <c r="FA149" s="5"/>
      <c r="FB149" s="5"/>
      <c r="FC149" s="5"/>
      <c r="FD149" s="5"/>
      <c r="FE149" s="5"/>
      <c r="FF149" s="5"/>
      <c r="FG149" s="5"/>
      <c r="FH149" s="5"/>
      <c r="FI149" s="5"/>
      <c r="FJ149" s="5"/>
      <c r="FK149" s="5"/>
      <c r="FL149" s="5"/>
      <c r="FM149" s="5"/>
      <c r="FN149" s="5"/>
      <c r="FO149" s="5"/>
      <c r="FP149" s="5"/>
      <c r="FQ149" s="5"/>
      <c r="FR149" s="5"/>
      <c r="FS149" s="5"/>
      <c r="FT149" s="5"/>
      <c r="FU149" s="5"/>
      <c r="FV149" s="5"/>
      <c r="FW149" s="5"/>
      <c r="FX149" s="5"/>
      <c r="FY149" s="5"/>
      <c r="FZ149" s="5"/>
      <c r="GA149" s="5"/>
      <c r="GB149" s="5"/>
      <c r="GC149" s="5"/>
      <c r="GD149" s="5"/>
      <c r="GE149" s="5"/>
      <c r="GF149" s="5"/>
      <c r="GG149" s="5"/>
      <c r="GH149" s="5"/>
      <c r="GI149" s="5"/>
      <c r="GJ149" s="5"/>
      <c r="GK149" s="5"/>
      <c r="GL149" s="5"/>
      <c r="GM149" s="5"/>
      <c r="GN149" s="5"/>
      <c r="GO149" s="5"/>
      <c r="GP149" s="5"/>
      <c r="GQ149" s="5"/>
      <c r="GR149" s="5"/>
      <c r="GS149" s="5"/>
      <c r="GT149" s="5"/>
      <c r="GU149" s="5"/>
      <c r="GV149" s="5"/>
      <c r="GW149" s="5"/>
      <c r="GX149" s="5"/>
      <c r="GY149" s="5"/>
      <c r="GZ149" s="5"/>
      <c r="HA149" s="5"/>
      <c r="HB149" s="5"/>
      <c r="HC149" s="5"/>
      <c r="HD149" s="5"/>
      <c r="HE149" s="5"/>
      <c r="HF149" s="5"/>
      <c r="HG149" s="5"/>
      <c r="HH149" s="5"/>
      <c r="HI149" s="5"/>
      <c r="HJ149" s="5"/>
      <c r="HK149" s="5"/>
      <c r="HL149" s="5"/>
      <c r="HM149" s="5"/>
    </row>
    <row r="150" spans="1:221" s="21" customFormat="1" ht="16.5" customHeight="1" x14ac:dyDescent="0.25">
      <c r="A150" s="5"/>
      <c r="B150" s="132" t="s">
        <v>433</v>
      </c>
      <c r="C150" s="133" t="s">
        <v>433</v>
      </c>
      <c r="D150" s="133" t="s">
        <v>433</v>
      </c>
      <c r="E150" s="133" t="s">
        <v>433</v>
      </c>
      <c r="F150" s="134" t="s">
        <v>433</v>
      </c>
      <c r="G150" s="245" t="s">
        <v>429</v>
      </c>
      <c r="H150" s="245"/>
      <c r="I150" s="24"/>
      <c r="J150" s="24">
        <v>25</v>
      </c>
      <c r="K150" s="25">
        <v>203112</v>
      </c>
      <c r="L150" s="25">
        <f t="shared" ref="L150:L157" si="2">K150*J150</f>
        <v>5077800</v>
      </c>
      <c r="M150" s="126" t="s">
        <v>2</v>
      </c>
      <c r="N150" s="126"/>
      <c r="O150" s="127"/>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c r="CP150" s="5"/>
      <c r="CQ150" s="5"/>
      <c r="CR150" s="5"/>
      <c r="CS150" s="5"/>
      <c r="CT150" s="5"/>
      <c r="CU150" s="5"/>
      <c r="CV150" s="5"/>
      <c r="CW150" s="5"/>
      <c r="CX150" s="5"/>
      <c r="CY150" s="5"/>
      <c r="CZ150" s="5"/>
      <c r="DA150" s="5"/>
      <c r="DB150" s="5"/>
      <c r="DC150" s="5"/>
      <c r="DD150" s="5"/>
      <c r="DE150" s="5"/>
      <c r="DF150" s="5"/>
      <c r="DG150" s="5"/>
      <c r="DH150" s="5"/>
      <c r="DI150" s="5"/>
      <c r="DJ150" s="5"/>
      <c r="DK150" s="5"/>
      <c r="DL150" s="5"/>
      <c r="DM150" s="5"/>
      <c r="DN150" s="5"/>
      <c r="DO150" s="5"/>
      <c r="DP150" s="5"/>
      <c r="DQ150" s="5"/>
      <c r="DR150" s="5"/>
      <c r="DS150" s="5"/>
      <c r="DT150" s="5"/>
      <c r="DU150" s="5"/>
      <c r="DV150" s="5"/>
      <c r="DW150" s="5"/>
      <c r="DX150" s="5"/>
      <c r="DY150" s="5"/>
      <c r="DZ150" s="5"/>
      <c r="EA150" s="5"/>
      <c r="EB150" s="5"/>
      <c r="EC150" s="5"/>
      <c r="ED150" s="5"/>
      <c r="EE150" s="5"/>
      <c r="EF150" s="5"/>
      <c r="EG150" s="5"/>
      <c r="EH150" s="5"/>
      <c r="EI150" s="5"/>
      <c r="EJ150" s="5"/>
      <c r="EK150" s="5"/>
      <c r="EL150" s="5"/>
      <c r="EM150" s="5"/>
      <c r="EN150" s="5"/>
      <c r="EO150" s="5"/>
      <c r="EP150" s="5"/>
      <c r="EQ150" s="5"/>
      <c r="ER150" s="5"/>
      <c r="ES150" s="5"/>
      <c r="ET150" s="5"/>
      <c r="EU150" s="5"/>
      <c r="EV150" s="5"/>
      <c r="EW150" s="5"/>
      <c r="EX150" s="5"/>
      <c r="EY150" s="5"/>
      <c r="EZ150" s="5"/>
      <c r="FA150" s="5"/>
      <c r="FB150" s="5"/>
      <c r="FC150" s="5"/>
      <c r="FD150" s="5"/>
      <c r="FE150" s="5"/>
      <c r="FF150" s="5"/>
      <c r="FG150" s="5"/>
      <c r="FH150" s="5"/>
      <c r="FI150" s="5"/>
      <c r="FJ150" s="5"/>
      <c r="FK150" s="5"/>
      <c r="FL150" s="5"/>
      <c r="FM150" s="5"/>
      <c r="FN150" s="5"/>
      <c r="FO150" s="5"/>
      <c r="FP150" s="5"/>
      <c r="FQ150" s="5"/>
      <c r="FR150" s="5"/>
      <c r="FS150" s="5"/>
      <c r="FT150" s="5"/>
      <c r="FU150" s="5"/>
      <c r="FV150" s="5"/>
      <c r="FW150" s="5"/>
      <c r="FX150" s="5"/>
      <c r="FY150" s="5"/>
      <c r="FZ150" s="5"/>
      <c r="GA150" s="5"/>
      <c r="GB150" s="5"/>
      <c r="GC150" s="5"/>
      <c r="GD150" s="5"/>
      <c r="GE150" s="5"/>
      <c r="GF150" s="5"/>
      <c r="GG150" s="5"/>
      <c r="GH150" s="5"/>
      <c r="GI150" s="5"/>
      <c r="GJ150" s="5"/>
      <c r="GK150" s="5"/>
      <c r="GL150" s="5"/>
      <c r="GM150" s="5"/>
      <c r="GN150" s="5"/>
      <c r="GO150" s="5"/>
      <c r="GP150" s="5"/>
      <c r="GQ150" s="5"/>
      <c r="GR150" s="5"/>
      <c r="GS150" s="5"/>
      <c r="GT150" s="5"/>
      <c r="GU150" s="5"/>
      <c r="GV150" s="5"/>
      <c r="GW150" s="5"/>
      <c r="GX150" s="5"/>
      <c r="GY150" s="5"/>
      <c r="GZ150" s="5"/>
      <c r="HA150" s="5"/>
      <c r="HB150" s="5"/>
      <c r="HC150" s="5"/>
      <c r="HD150" s="5"/>
      <c r="HE150" s="5"/>
      <c r="HF150" s="5"/>
      <c r="HG150" s="5"/>
      <c r="HH150" s="5"/>
      <c r="HI150" s="5"/>
      <c r="HJ150" s="5"/>
      <c r="HK150" s="5"/>
      <c r="HL150" s="5"/>
      <c r="HM150" s="5"/>
    </row>
    <row r="151" spans="1:221" s="21" customFormat="1" ht="16.5" customHeight="1" x14ac:dyDescent="0.25">
      <c r="A151" s="5"/>
      <c r="B151" s="132" t="s">
        <v>434</v>
      </c>
      <c r="C151" s="133" t="s">
        <v>434</v>
      </c>
      <c r="D151" s="133" t="s">
        <v>434</v>
      </c>
      <c r="E151" s="133" t="s">
        <v>434</v>
      </c>
      <c r="F151" s="134" t="s">
        <v>434</v>
      </c>
      <c r="G151" s="245" t="s">
        <v>429</v>
      </c>
      <c r="H151" s="245"/>
      <c r="I151" s="24"/>
      <c r="J151" s="24">
        <v>1</v>
      </c>
      <c r="K151" s="25">
        <v>121875</v>
      </c>
      <c r="L151" s="25">
        <f t="shared" si="2"/>
        <v>121875</v>
      </c>
      <c r="M151" s="126" t="s">
        <v>2</v>
      </c>
      <c r="N151" s="126"/>
      <c r="O151" s="127"/>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c r="CP151" s="5"/>
      <c r="CQ151" s="5"/>
      <c r="CR151" s="5"/>
      <c r="CS151" s="5"/>
      <c r="CT151" s="5"/>
      <c r="CU151" s="5"/>
      <c r="CV151" s="5"/>
      <c r="CW151" s="5"/>
      <c r="CX151" s="5"/>
      <c r="CY151" s="5"/>
      <c r="CZ151" s="5"/>
      <c r="DA151" s="5"/>
      <c r="DB151" s="5"/>
      <c r="DC151" s="5"/>
      <c r="DD151" s="5"/>
      <c r="DE151" s="5"/>
      <c r="DF151" s="5"/>
      <c r="DG151" s="5"/>
      <c r="DH151" s="5"/>
      <c r="DI151" s="5"/>
      <c r="DJ151" s="5"/>
      <c r="DK151" s="5"/>
      <c r="DL151" s="5"/>
      <c r="DM151" s="5"/>
      <c r="DN151" s="5"/>
      <c r="DO151" s="5"/>
      <c r="DP151" s="5"/>
      <c r="DQ151" s="5"/>
      <c r="DR151" s="5"/>
      <c r="DS151" s="5"/>
      <c r="DT151" s="5"/>
      <c r="DU151" s="5"/>
      <c r="DV151" s="5"/>
      <c r="DW151" s="5"/>
      <c r="DX151" s="5"/>
      <c r="DY151" s="5"/>
      <c r="DZ151" s="5"/>
      <c r="EA151" s="5"/>
      <c r="EB151" s="5"/>
      <c r="EC151" s="5"/>
      <c r="ED151" s="5"/>
      <c r="EE151" s="5"/>
      <c r="EF151" s="5"/>
      <c r="EG151" s="5"/>
      <c r="EH151" s="5"/>
      <c r="EI151" s="5"/>
      <c r="EJ151" s="5"/>
      <c r="EK151" s="5"/>
      <c r="EL151" s="5"/>
      <c r="EM151" s="5"/>
      <c r="EN151" s="5"/>
      <c r="EO151" s="5"/>
      <c r="EP151" s="5"/>
      <c r="EQ151" s="5"/>
      <c r="ER151" s="5"/>
      <c r="ES151" s="5"/>
      <c r="ET151" s="5"/>
      <c r="EU151" s="5"/>
      <c r="EV151" s="5"/>
      <c r="EW151" s="5"/>
      <c r="EX151" s="5"/>
      <c r="EY151" s="5"/>
      <c r="EZ151" s="5"/>
      <c r="FA151" s="5"/>
      <c r="FB151" s="5"/>
      <c r="FC151" s="5"/>
      <c r="FD151" s="5"/>
      <c r="FE151" s="5"/>
      <c r="FF151" s="5"/>
      <c r="FG151" s="5"/>
      <c r="FH151" s="5"/>
      <c r="FI151" s="5"/>
      <c r="FJ151" s="5"/>
      <c r="FK151" s="5"/>
      <c r="FL151" s="5"/>
      <c r="FM151" s="5"/>
      <c r="FN151" s="5"/>
      <c r="FO151" s="5"/>
      <c r="FP151" s="5"/>
      <c r="FQ151" s="5"/>
      <c r="FR151" s="5"/>
      <c r="FS151" s="5"/>
      <c r="FT151" s="5"/>
      <c r="FU151" s="5"/>
      <c r="FV151" s="5"/>
      <c r="FW151" s="5"/>
      <c r="FX151" s="5"/>
      <c r="FY151" s="5"/>
      <c r="FZ151" s="5"/>
      <c r="GA151" s="5"/>
      <c r="GB151" s="5"/>
      <c r="GC151" s="5"/>
      <c r="GD151" s="5"/>
      <c r="GE151" s="5"/>
      <c r="GF151" s="5"/>
      <c r="GG151" s="5"/>
      <c r="GH151" s="5"/>
      <c r="GI151" s="5"/>
      <c r="GJ151" s="5"/>
      <c r="GK151" s="5"/>
      <c r="GL151" s="5"/>
      <c r="GM151" s="5"/>
      <c r="GN151" s="5"/>
      <c r="GO151" s="5"/>
      <c r="GP151" s="5"/>
      <c r="GQ151" s="5"/>
      <c r="GR151" s="5"/>
      <c r="GS151" s="5"/>
      <c r="GT151" s="5"/>
      <c r="GU151" s="5"/>
      <c r="GV151" s="5"/>
      <c r="GW151" s="5"/>
      <c r="GX151" s="5"/>
      <c r="GY151" s="5"/>
      <c r="GZ151" s="5"/>
      <c r="HA151" s="5"/>
      <c r="HB151" s="5"/>
      <c r="HC151" s="5"/>
      <c r="HD151" s="5"/>
      <c r="HE151" s="5"/>
      <c r="HF151" s="5"/>
      <c r="HG151" s="5"/>
      <c r="HH151" s="5"/>
      <c r="HI151" s="5"/>
      <c r="HJ151" s="5"/>
      <c r="HK151" s="5"/>
      <c r="HL151" s="5"/>
      <c r="HM151" s="5"/>
    </row>
    <row r="152" spans="1:221" s="21" customFormat="1" ht="16.5" customHeight="1" x14ac:dyDescent="0.25">
      <c r="A152" s="5"/>
      <c r="B152" s="130"/>
      <c r="C152" s="131"/>
      <c r="D152" s="131"/>
      <c r="E152" s="131"/>
      <c r="F152" s="131"/>
      <c r="G152" s="245"/>
      <c r="H152" s="245"/>
      <c r="I152" s="24"/>
      <c r="J152" s="24"/>
      <c r="K152" s="25"/>
      <c r="L152" s="25">
        <f t="shared" si="2"/>
        <v>0</v>
      </c>
      <c r="M152" s="126"/>
      <c r="N152" s="126"/>
      <c r="O152" s="127"/>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c r="CP152" s="5"/>
      <c r="CQ152" s="5"/>
      <c r="CR152" s="5"/>
      <c r="CS152" s="5"/>
      <c r="CT152" s="5"/>
      <c r="CU152" s="5"/>
      <c r="CV152" s="5"/>
      <c r="CW152" s="5"/>
      <c r="CX152" s="5"/>
      <c r="CY152" s="5"/>
      <c r="CZ152" s="5"/>
      <c r="DA152" s="5"/>
      <c r="DB152" s="5"/>
      <c r="DC152" s="5"/>
      <c r="DD152" s="5"/>
      <c r="DE152" s="5"/>
      <c r="DF152" s="5"/>
      <c r="DG152" s="5"/>
      <c r="DH152" s="5"/>
      <c r="DI152" s="5"/>
      <c r="DJ152" s="5"/>
      <c r="DK152" s="5"/>
      <c r="DL152" s="5"/>
      <c r="DM152" s="5"/>
      <c r="DN152" s="5"/>
      <c r="DO152" s="5"/>
      <c r="DP152" s="5"/>
      <c r="DQ152" s="5"/>
      <c r="DR152" s="5"/>
      <c r="DS152" s="5"/>
      <c r="DT152" s="5"/>
      <c r="DU152" s="5"/>
      <c r="DV152" s="5"/>
      <c r="DW152" s="5"/>
      <c r="DX152" s="5"/>
      <c r="DY152" s="5"/>
      <c r="DZ152" s="5"/>
      <c r="EA152" s="5"/>
      <c r="EB152" s="5"/>
      <c r="EC152" s="5"/>
      <c r="ED152" s="5"/>
      <c r="EE152" s="5"/>
      <c r="EF152" s="5"/>
      <c r="EG152" s="5"/>
      <c r="EH152" s="5"/>
      <c r="EI152" s="5"/>
      <c r="EJ152" s="5"/>
      <c r="EK152" s="5"/>
      <c r="EL152" s="5"/>
      <c r="EM152" s="5"/>
      <c r="EN152" s="5"/>
      <c r="EO152" s="5"/>
      <c r="EP152" s="5"/>
      <c r="EQ152" s="5"/>
      <c r="ER152" s="5"/>
      <c r="ES152" s="5"/>
      <c r="ET152" s="5"/>
      <c r="EU152" s="5"/>
      <c r="EV152" s="5"/>
      <c r="EW152" s="5"/>
      <c r="EX152" s="5"/>
      <c r="EY152" s="5"/>
      <c r="EZ152" s="5"/>
      <c r="FA152" s="5"/>
      <c r="FB152" s="5"/>
      <c r="FC152" s="5"/>
      <c r="FD152" s="5"/>
      <c r="FE152" s="5"/>
      <c r="FF152" s="5"/>
      <c r="FG152" s="5"/>
      <c r="FH152" s="5"/>
      <c r="FI152" s="5"/>
      <c r="FJ152" s="5"/>
      <c r="FK152" s="5"/>
      <c r="FL152" s="5"/>
      <c r="FM152" s="5"/>
      <c r="FN152" s="5"/>
      <c r="FO152" s="5"/>
      <c r="FP152" s="5"/>
      <c r="FQ152" s="5"/>
      <c r="FR152" s="5"/>
      <c r="FS152" s="5"/>
      <c r="FT152" s="5"/>
      <c r="FU152" s="5"/>
      <c r="FV152" s="5"/>
      <c r="FW152" s="5"/>
      <c r="FX152" s="5"/>
      <c r="FY152" s="5"/>
      <c r="FZ152" s="5"/>
      <c r="GA152" s="5"/>
      <c r="GB152" s="5"/>
      <c r="GC152" s="5"/>
      <c r="GD152" s="5"/>
      <c r="GE152" s="5"/>
      <c r="GF152" s="5"/>
      <c r="GG152" s="5"/>
      <c r="GH152" s="5"/>
      <c r="GI152" s="5"/>
      <c r="GJ152" s="5"/>
      <c r="GK152" s="5"/>
      <c r="GL152" s="5"/>
      <c r="GM152" s="5"/>
      <c r="GN152" s="5"/>
      <c r="GO152" s="5"/>
      <c r="GP152" s="5"/>
      <c r="GQ152" s="5"/>
      <c r="GR152" s="5"/>
      <c r="GS152" s="5"/>
      <c r="GT152" s="5"/>
      <c r="GU152" s="5"/>
      <c r="GV152" s="5"/>
      <c r="GW152" s="5"/>
      <c r="GX152" s="5"/>
      <c r="GY152" s="5"/>
      <c r="GZ152" s="5"/>
      <c r="HA152" s="5"/>
      <c r="HB152" s="5"/>
      <c r="HC152" s="5"/>
      <c r="HD152" s="5"/>
      <c r="HE152" s="5"/>
      <c r="HF152" s="5"/>
      <c r="HG152" s="5"/>
      <c r="HH152" s="5"/>
      <c r="HI152" s="5"/>
      <c r="HJ152" s="5"/>
      <c r="HK152" s="5"/>
      <c r="HL152" s="5"/>
      <c r="HM152" s="5"/>
    </row>
    <row r="153" spans="1:221" s="21" customFormat="1" ht="16.5" customHeight="1" x14ac:dyDescent="0.25">
      <c r="A153" s="5"/>
      <c r="B153" s="130"/>
      <c r="C153" s="131"/>
      <c r="D153" s="131"/>
      <c r="E153" s="131"/>
      <c r="F153" s="131"/>
      <c r="G153" s="245"/>
      <c r="H153" s="245"/>
      <c r="I153" s="24"/>
      <c r="J153" s="24"/>
      <c r="K153" s="25"/>
      <c r="L153" s="25">
        <f t="shared" si="2"/>
        <v>0</v>
      </c>
      <c r="M153" s="126"/>
      <c r="N153" s="126"/>
      <c r="O153" s="127"/>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c r="CP153" s="5"/>
      <c r="CQ153" s="5"/>
      <c r="CR153" s="5"/>
      <c r="CS153" s="5"/>
      <c r="CT153" s="5"/>
      <c r="CU153" s="5"/>
      <c r="CV153" s="5"/>
      <c r="CW153" s="5"/>
      <c r="CX153" s="5"/>
      <c r="CY153" s="5"/>
      <c r="CZ153" s="5"/>
      <c r="DA153" s="5"/>
      <c r="DB153" s="5"/>
      <c r="DC153" s="5"/>
      <c r="DD153" s="5"/>
      <c r="DE153" s="5"/>
      <c r="DF153" s="5"/>
      <c r="DG153" s="5"/>
      <c r="DH153" s="5"/>
      <c r="DI153" s="5"/>
      <c r="DJ153" s="5"/>
      <c r="DK153" s="5"/>
      <c r="DL153" s="5"/>
      <c r="DM153" s="5"/>
      <c r="DN153" s="5"/>
      <c r="DO153" s="5"/>
      <c r="DP153" s="5"/>
      <c r="DQ153" s="5"/>
      <c r="DR153" s="5"/>
      <c r="DS153" s="5"/>
      <c r="DT153" s="5"/>
      <c r="DU153" s="5"/>
      <c r="DV153" s="5"/>
      <c r="DW153" s="5"/>
      <c r="DX153" s="5"/>
      <c r="DY153" s="5"/>
      <c r="DZ153" s="5"/>
      <c r="EA153" s="5"/>
      <c r="EB153" s="5"/>
      <c r="EC153" s="5"/>
      <c r="ED153" s="5"/>
      <c r="EE153" s="5"/>
      <c r="EF153" s="5"/>
      <c r="EG153" s="5"/>
      <c r="EH153" s="5"/>
      <c r="EI153" s="5"/>
      <c r="EJ153" s="5"/>
      <c r="EK153" s="5"/>
      <c r="EL153" s="5"/>
      <c r="EM153" s="5"/>
      <c r="EN153" s="5"/>
      <c r="EO153" s="5"/>
      <c r="EP153" s="5"/>
      <c r="EQ153" s="5"/>
      <c r="ER153" s="5"/>
      <c r="ES153" s="5"/>
      <c r="ET153" s="5"/>
      <c r="EU153" s="5"/>
      <c r="EV153" s="5"/>
      <c r="EW153" s="5"/>
      <c r="EX153" s="5"/>
      <c r="EY153" s="5"/>
      <c r="EZ153" s="5"/>
      <c r="FA153" s="5"/>
      <c r="FB153" s="5"/>
      <c r="FC153" s="5"/>
      <c r="FD153" s="5"/>
      <c r="FE153" s="5"/>
      <c r="FF153" s="5"/>
      <c r="FG153" s="5"/>
      <c r="FH153" s="5"/>
      <c r="FI153" s="5"/>
      <c r="FJ153" s="5"/>
      <c r="FK153" s="5"/>
      <c r="FL153" s="5"/>
      <c r="FM153" s="5"/>
      <c r="FN153" s="5"/>
      <c r="FO153" s="5"/>
      <c r="FP153" s="5"/>
      <c r="FQ153" s="5"/>
      <c r="FR153" s="5"/>
      <c r="FS153" s="5"/>
      <c r="FT153" s="5"/>
      <c r="FU153" s="5"/>
      <c r="FV153" s="5"/>
      <c r="FW153" s="5"/>
      <c r="FX153" s="5"/>
      <c r="FY153" s="5"/>
      <c r="FZ153" s="5"/>
      <c r="GA153" s="5"/>
      <c r="GB153" s="5"/>
      <c r="GC153" s="5"/>
      <c r="GD153" s="5"/>
      <c r="GE153" s="5"/>
      <c r="GF153" s="5"/>
      <c r="GG153" s="5"/>
      <c r="GH153" s="5"/>
      <c r="GI153" s="5"/>
      <c r="GJ153" s="5"/>
      <c r="GK153" s="5"/>
      <c r="GL153" s="5"/>
      <c r="GM153" s="5"/>
      <c r="GN153" s="5"/>
      <c r="GO153" s="5"/>
      <c r="GP153" s="5"/>
      <c r="GQ153" s="5"/>
      <c r="GR153" s="5"/>
      <c r="GS153" s="5"/>
      <c r="GT153" s="5"/>
      <c r="GU153" s="5"/>
      <c r="GV153" s="5"/>
      <c r="GW153" s="5"/>
      <c r="GX153" s="5"/>
      <c r="GY153" s="5"/>
      <c r="GZ153" s="5"/>
      <c r="HA153" s="5"/>
      <c r="HB153" s="5"/>
      <c r="HC153" s="5"/>
      <c r="HD153" s="5"/>
      <c r="HE153" s="5"/>
      <c r="HF153" s="5"/>
      <c r="HG153" s="5"/>
      <c r="HH153" s="5"/>
      <c r="HI153" s="5"/>
      <c r="HJ153" s="5"/>
      <c r="HK153" s="5"/>
      <c r="HL153" s="5"/>
      <c r="HM153" s="5"/>
    </row>
    <row r="154" spans="1:221" s="21" customFormat="1" ht="16.5" customHeight="1" x14ac:dyDescent="0.25">
      <c r="A154" s="5"/>
      <c r="B154" s="130"/>
      <c r="C154" s="131"/>
      <c r="D154" s="131"/>
      <c r="E154" s="131"/>
      <c r="F154" s="131"/>
      <c r="G154" s="245"/>
      <c r="H154" s="245"/>
      <c r="I154" s="24"/>
      <c r="J154" s="24"/>
      <c r="K154" s="25"/>
      <c r="L154" s="25">
        <f t="shared" si="2"/>
        <v>0</v>
      </c>
      <c r="M154" s="126"/>
      <c r="N154" s="126"/>
      <c r="O154" s="127"/>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c r="CP154" s="5"/>
      <c r="CQ154" s="5"/>
      <c r="CR154" s="5"/>
      <c r="CS154" s="5"/>
      <c r="CT154" s="5"/>
      <c r="CU154" s="5"/>
      <c r="CV154" s="5"/>
      <c r="CW154" s="5"/>
      <c r="CX154" s="5"/>
      <c r="CY154" s="5"/>
      <c r="CZ154" s="5"/>
      <c r="DA154" s="5"/>
      <c r="DB154" s="5"/>
      <c r="DC154" s="5"/>
      <c r="DD154" s="5"/>
      <c r="DE154" s="5"/>
      <c r="DF154" s="5"/>
      <c r="DG154" s="5"/>
      <c r="DH154" s="5"/>
      <c r="DI154" s="5"/>
      <c r="DJ154" s="5"/>
      <c r="DK154" s="5"/>
      <c r="DL154" s="5"/>
      <c r="DM154" s="5"/>
      <c r="DN154" s="5"/>
      <c r="DO154" s="5"/>
      <c r="DP154" s="5"/>
      <c r="DQ154" s="5"/>
      <c r="DR154" s="5"/>
      <c r="DS154" s="5"/>
      <c r="DT154" s="5"/>
      <c r="DU154" s="5"/>
      <c r="DV154" s="5"/>
      <c r="DW154" s="5"/>
      <c r="DX154" s="5"/>
      <c r="DY154" s="5"/>
      <c r="DZ154" s="5"/>
      <c r="EA154" s="5"/>
      <c r="EB154" s="5"/>
      <c r="EC154" s="5"/>
      <c r="ED154" s="5"/>
      <c r="EE154" s="5"/>
      <c r="EF154" s="5"/>
      <c r="EG154" s="5"/>
      <c r="EH154" s="5"/>
      <c r="EI154" s="5"/>
      <c r="EJ154" s="5"/>
      <c r="EK154" s="5"/>
      <c r="EL154" s="5"/>
      <c r="EM154" s="5"/>
      <c r="EN154" s="5"/>
      <c r="EO154" s="5"/>
      <c r="EP154" s="5"/>
      <c r="EQ154" s="5"/>
      <c r="ER154" s="5"/>
      <c r="ES154" s="5"/>
      <c r="ET154" s="5"/>
      <c r="EU154" s="5"/>
      <c r="EV154" s="5"/>
      <c r="EW154" s="5"/>
      <c r="EX154" s="5"/>
      <c r="EY154" s="5"/>
      <c r="EZ154" s="5"/>
      <c r="FA154" s="5"/>
      <c r="FB154" s="5"/>
      <c r="FC154" s="5"/>
      <c r="FD154" s="5"/>
      <c r="FE154" s="5"/>
      <c r="FF154" s="5"/>
      <c r="FG154" s="5"/>
      <c r="FH154" s="5"/>
      <c r="FI154" s="5"/>
      <c r="FJ154" s="5"/>
      <c r="FK154" s="5"/>
      <c r="FL154" s="5"/>
      <c r="FM154" s="5"/>
      <c r="FN154" s="5"/>
      <c r="FO154" s="5"/>
      <c r="FP154" s="5"/>
      <c r="FQ154" s="5"/>
      <c r="FR154" s="5"/>
      <c r="FS154" s="5"/>
      <c r="FT154" s="5"/>
      <c r="FU154" s="5"/>
      <c r="FV154" s="5"/>
      <c r="FW154" s="5"/>
      <c r="FX154" s="5"/>
      <c r="FY154" s="5"/>
      <c r="FZ154" s="5"/>
      <c r="GA154" s="5"/>
      <c r="GB154" s="5"/>
      <c r="GC154" s="5"/>
      <c r="GD154" s="5"/>
      <c r="GE154" s="5"/>
      <c r="GF154" s="5"/>
      <c r="GG154" s="5"/>
      <c r="GH154" s="5"/>
      <c r="GI154" s="5"/>
      <c r="GJ154" s="5"/>
      <c r="GK154" s="5"/>
      <c r="GL154" s="5"/>
      <c r="GM154" s="5"/>
      <c r="GN154" s="5"/>
      <c r="GO154" s="5"/>
      <c r="GP154" s="5"/>
      <c r="GQ154" s="5"/>
      <c r="GR154" s="5"/>
      <c r="GS154" s="5"/>
      <c r="GT154" s="5"/>
      <c r="GU154" s="5"/>
      <c r="GV154" s="5"/>
      <c r="GW154" s="5"/>
      <c r="GX154" s="5"/>
      <c r="GY154" s="5"/>
      <c r="GZ154" s="5"/>
      <c r="HA154" s="5"/>
      <c r="HB154" s="5"/>
      <c r="HC154" s="5"/>
      <c r="HD154" s="5"/>
      <c r="HE154" s="5"/>
      <c r="HF154" s="5"/>
      <c r="HG154" s="5"/>
      <c r="HH154" s="5"/>
      <c r="HI154" s="5"/>
      <c r="HJ154" s="5"/>
      <c r="HK154" s="5"/>
      <c r="HL154" s="5"/>
      <c r="HM154" s="5"/>
    </row>
    <row r="155" spans="1:221" s="21" customFormat="1" ht="16.5" customHeight="1" x14ac:dyDescent="0.25">
      <c r="A155" s="5"/>
      <c r="B155" s="130"/>
      <c r="C155" s="131"/>
      <c r="D155" s="131"/>
      <c r="E155" s="131"/>
      <c r="F155" s="131"/>
      <c r="G155" s="245"/>
      <c r="H155" s="245"/>
      <c r="I155" s="24"/>
      <c r="J155" s="24"/>
      <c r="K155" s="25"/>
      <c r="L155" s="25">
        <f t="shared" si="2"/>
        <v>0</v>
      </c>
      <c r="M155" s="126"/>
      <c r="N155" s="126"/>
      <c r="O155" s="127"/>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c r="CP155" s="5"/>
      <c r="CQ155" s="5"/>
      <c r="CR155" s="5"/>
      <c r="CS155" s="5"/>
      <c r="CT155" s="5"/>
      <c r="CU155" s="5"/>
      <c r="CV155" s="5"/>
      <c r="CW155" s="5"/>
      <c r="CX155" s="5"/>
      <c r="CY155" s="5"/>
      <c r="CZ155" s="5"/>
      <c r="DA155" s="5"/>
      <c r="DB155" s="5"/>
      <c r="DC155" s="5"/>
      <c r="DD155" s="5"/>
      <c r="DE155" s="5"/>
      <c r="DF155" s="5"/>
      <c r="DG155" s="5"/>
      <c r="DH155" s="5"/>
      <c r="DI155" s="5"/>
      <c r="DJ155" s="5"/>
      <c r="DK155" s="5"/>
      <c r="DL155" s="5"/>
      <c r="DM155" s="5"/>
      <c r="DN155" s="5"/>
      <c r="DO155" s="5"/>
      <c r="DP155" s="5"/>
      <c r="DQ155" s="5"/>
      <c r="DR155" s="5"/>
      <c r="DS155" s="5"/>
      <c r="DT155" s="5"/>
      <c r="DU155" s="5"/>
      <c r="DV155" s="5"/>
      <c r="DW155" s="5"/>
      <c r="DX155" s="5"/>
      <c r="DY155" s="5"/>
      <c r="DZ155" s="5"/>
      <c r="EA155" s="5"/>
      <c r="EB155" s="5"/>
      <c r="EC155" s="5"/>
      <c r="ED155" s="5"/>
      <c r="EE155" s="5"/>
      <c r="EF155" s="5"/>
      <c r="EG155" s="5"/>
      <c r="EH155" s="5"/>
      <c r="EI155" s="5"/>
      <c r="EJ155" s="5"/>
      <c r="EK155" s="5"/>
      <c r="EL155" s="5"/>
      <c r="EM155" s="5"/>
      <c r="EN155" s="5"/>
      <c r="EO155" s="5"/>
      <c r="EP155" s="5"/>
      <c r="EQ155" s="5"/>
      <c r="ER155" s="5"/>
      <c r="ES155" s="5"/>
      <c r="ET155" s="5"/>
      <c r="EU155" s="5"/>
      <c r="EV155" s="5"/>
      <c r="EW155" s="5"/>
      <c r="EX155" s="5"/>
      <c r="EY155" s="5"/>
      <c r="EZ155" s="5"/>
      <c r="FA155" s="5"/>
      <c r="FB155" s="5"/>
      <c r="FC155" s="5"/>
      <c r="FD155" s="5"/>
      <c r="FE155" s="5"/>
      <c r="FF155" s="5"/>
      <c r="FG155" s="5"/>
      <c r="FH155" s="5"/>
      <c r="FI155" s="5"/>
      <c r="FJ155" s="5"/>
      <c r="FK155" s="5"/>
      <c r="FL155" s="5"/>
      <c r="FM155" s="5"/>
      <c r="FN155" s="5"/>
      <c r="FO155" s="5"/>
      <c r="FP155" s="5"/>
      <c r="FQ155" s="5"/>
      <c r="FR155" s="5"/>
      <c r="FS155" s="5"/>
      <c r="FT155" s="5"/>
      <c r="FU155" s="5"/>
      <c r="FV155" s="5"/>
      <c r="FW155" s="5"/>
      <c r="FX155" s="5"/>
      <c r="FY155" s="5"/>
      <c r="FZ155" s="5"/>
      <c r="GA155" s="5"/>
      <c r="GB155" s="5"/>
      <c r="GC155" s="5"/>
      <c r="GD155" s="5"/>
      <c r="GE155" s="5"/>
      <c r="GF155" s="5"/>
      <c r="GG155" s="5"/>
      <c r="GH155" s="5"/>
      <c r="GI155" s="5"/>
      <c r="GJ155" s="5"/>
      <c r="GK155" s="5"/>
      <c r="GL155" s="5"/>
      <c r="GM155" s="5"/>
      <c r="GN155" s="5"/>
      <c r="GO155" s="5"/>
      <c r="GP155" s="5"/>
      <c r="GQ155" s="5"/>
      <c r="GR155" s="5"/>
      <c r="GS155" s="5"/>
      <c r="GT155" s="5"/>
      <c r="GU155" s="5"/>
      <c r="GV155" s="5"/>
      <c r="GW155" s="5"/>
      <c r="GX155" s="5"/>
      <c r="GY155" s="5"/>
      <c r="GZ155" s="5"/>
      <c r="HA155" s="5"/>
      <c r="HB155" s="5"/>
      <c r="HC155" s="5"/>
      <c r="HD155" s="5"/>
      <c r="HE155" s="5"/>
      <c r="HF155" s="5"/>
      <c r="HG155" s="5"/>
      <c r="HH155" s="5"/>
      <c r="HI155" s="5"/>
      <c r="HJ155" s="5"/>
      <c r="HK155" s="5"/>
      <c r="HL155" s="5"/>
      <c r="HM155" s="5"/>
    </row>
    <row r="156" spans="1:221" s="21" customFormat="1" ht="15" customHeight="1" x14ac:dyDescent="0.25">
      <c r="A156" s="5"/>
      <c r="B156" s="130"/>
      <c r="C156" s="131"/>
      <c r="D156" s="131"/>
      <c r="E156" s="131"/>
      <c r="F156" s="131"/>
      <c r="G156" s="245"/>
      <c r="H156" s="245"/>
      <c r="I156" s="24"/>
      <c r="J156" s="24"/>
      <c r="K156" s="25"/>
      <c r="L156" s="25">
        <f t="shared" si="2"/>
        <v>0</v>
      </c>
      <c r="M156" s="126"/>
      <c r="N156" s="126"/>
      <c r="O156" s="127"/>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c r="CP156" s="5"/>
      <c r="CQ156" s="5"/>
      <c r="CR156" s="5"/>
      <c r="CS156" s="5"/>
      <c r="CT156" s="5"/>
      <c r="CU156" s="5"/>
      <c r="CV156" s="5"/>
      <c r="CW156" s="5"/>
      <c r="CX156" s="5"/>
      <c r="CY156" s="5"/>
      <c r="CZ156" s="5"/>
      <c r="DA156" s="5"/>
      <c r="DB156" s="5"/>
      <c r="DC156" s="5"/>
      <c r="DD156" s="5"/>
      <c r="DE156" s="5"/>
      <c r="DF156" s="5"/>
      <c r="DG156" s="5"/>
      <c r="DH156" s="5"/>
      <c r="DI156" s="5"/>
      <c r="DJ156" s="5"/>
      <c r="DK156" s="5"/>
      <c r="DL156" s="5"/>
      <c r="DM156" s="5"/>
      <c r="DN156" s="5"/>
      <c r="DO156" s="5"/>
      <c r="DP156" s="5"/>
      <c r="DQ156" s="5"/>
      <c r="DR156" s="5"/>
      <c r="DS156" s="5"/>
      <c r="DT156" s="5"/>
      <c r="DU156" s="5"/>
      <c r="DV156" s="5"/>
      <c r="DW156" s="5"/>
      <c r="DX156" s="5"/>
      <c r="DY156" s="5"/>
      <c r="DZ156" s="5"/>
      <c r="EA156" s="5"/>
      <c r="EB156" s="5"/>
      <c r="EC156" s="5"/>
      <c r="ED156" s="5"/>
      <c r="EE156" s="5"/>
      <c r="EF156" s="5"/>
      <c r="EG156" s="5"/>
      <c r="EH156" s="5"/>
      <c r="EI156" s="5"/>
      <c r="EJ156" s="5"/>
      <c r="EK156" s="5"/>
      <c r="EL156" s="5"/>
      <c r="EM156" s="5"/>
      <c r="EN156" s="5"/>
      <c r="EO156" s="5"/>
      <c r="EP156" s="5"/>
      <c r="EQ156" s="5"/>
      <c r="ER156" s="5"/>
      <c r="ES156" s="5"/>
      <c r="ET156" s="5"/>
      <c r="EU156" s="5"/>
      <c r="EV156" s="5"/>
      <c r="EW156" s="5"/>
      <c r="EX156" s="5"/>
      <c r="EY156" s="5"/>
      <c r="EZ156" s="5"/>
      <c r="FA156" s="5"/>
      <c r="FB156" s="5"/>
      <c r="FC156" s="5"/>
      <c r="FD156" s="5"/>
      <c r="FE156" s="5"/>
      <c r="FF156" s="5"/>
      <c r="FG156" s="5"/>
      <c r="FH156" s="5"/>
      <c r="FI156" s="5"/>
      <c r="FJ156" s="5"/>
      <c r="FK156" s="5"/>
      <c r="FL156" s="5"/>
      <c r="FM156" s="5"/>
      <c r="FN156" s="5"/>
      <c r="FO156" s="5"/>
      <c r="FP156" s="5"/>
      <c r="FQ156" s="5"/>
      <c r="FR156" s="5"/>
      <c r="FS156" s="5"/>
      <c r="FT156" s="5"/>
      <c r="FU156" s="5"/>
      <c r="FV156" s="5"/>
      <c r="FW156" s="5"/>
      <c r="FX156" s="5"/>
      <c r="FY156" s="5"/>
      <c r="FZ156" s="5"/>
      <c r="GA156" s="5"/>
      <c r="GB156" s="5"/>
      <c r="GC156" s="5"/>
      <c r="GD156" s="5"/>
      <c r="GE156" s="5"/>
      <c r="GF156" s="5"/>
      <c r="GG156" s="5"/>
      <c r="GH156" s="5"/>
      <c r="GI156" s="5"/>
      <c r="GJ156" s="5"/>
      <c r="GK156" s="5"/>
      <c r="GL156" s="5"/>
      <c r="GM156" s="5"/>
      <c r="GN156" s="5"/>
      <c r="GO156" s="5"/>
      <c r="GP156" s="5"/>
      <c r="GQ156" s="5"/>
      <c r="GR156" s="5"/>
      <c r="GS156" s="5"/>
      <c r="GT156" s="5"/>
      <c r="GU156" s="5"/>
      <c r="GV156" s="5"/>
      <c r="GW156" s="5"/>
      <c r="GX156" s="5"/>
      <c r="GY156" s="5"/>
      <c r="GZ156" s="5"/>
      <c r="HA156" s="5"/>
      <c r="HB156" s="5"/>
      <c r="HC156" s="5"/>
      <c r="HD156" s="5"/>
      <c r="HE156" s="5"/>
      <c r="HF156" s="5"/>
      <c r="HG156" s="5"/>
      <c r="HH156" s="5"/>
      <c r="HI156" s="5"/>
      <c r="HJ156" s="5"/>
      <c r="HK156" s="5"/>
      <c r="HL156" s="5"/>
      <c r="HM156" s="5"/>
    </row>
    <row r="157" spans="1:221" s="21" customFormat="1" ht="7.5" customHeight="1" x14ac:dyDescent="0.25">
      <c r="A157" s="5"/>
      <c r="B157" s="130"/>
      <c r="C157" s="131"/>
      <c r="D157" s="131"/>
      <c r="E157" s="131"/>
      <c r="F157" s="131"/>
      <c r="G157" s="245"/>
      <c r="H157" s="245"/>
      <c r="I157" s="24"/>
      <c r="J157" s="24"/>
      <c r="K157" s="25"/>
      <c r="L157" s="25">
        <f t="shared" si="2"/>
        <v>0</v>
      </c>
      <c r="M157" s="126"/>
      <c r="N157" s="126"/>
      <c r="O157" s="127"/>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c r="CP157" s="5"/>
      <c r="CQ157" s="5"/>
      <c r="CR157" s="5"/>
      <c r="CS157" s="5"/>
      <c r="CT157" s="5"/>
      <c r="CU157" s="5"/>
      <c r="CV157" s="5"/>
      <c r="CW157" s="5"/>
      <c r="CX157" s="5"/>
      <c r="CY157" s="5"/>
      <c r="CZ157" s="5"/>
      <c r="DA157" s="5"/>
      <c r="DB157" s="5"/>
      <c r="DC157" s="5"/>
      <c r="DD157" s="5"/>
      <c r="DE157" s="5"/>
      <c r="DF157" s="5"/>
      <c r="DG157" s="5"/>
      <c r="DH157" s="5"/>
      <c r="DI157" s="5"/>
      <c r="DJ157" s="5"/>
      <c r="DK157" s="5"/>
      <c r="DL157" s="5"/>
      <c r="DM157" s="5"/>
      <c r="DN157" s="5"/>
      <c r="DO157" s="5"/>
      <c r="DP157" s="5"/>
      <c r="DQ157" s="5"/>
      <c r="DR157" s="5"/>
      <c r="DS157" s="5"/>
      <c r="DT157" s="5"/>
      <c r="DU157" s="5"/>
      <c r="DV157" s="5"/>
      <c r="DW157" s="5"/>
      <c r="DX157" s="5"/>
      <c r="DY157" s="5"/>
      <c r="DZ157" s="5"/>
      <c r="EA157" s="5"/>
      <c r="EB157" s="5"/>
      <c r="EC157" s="5"/>
      <c r="ED157" s="5"/>
      <c r="EE157" s="5"/>
      <c r="EF157" s="5"/>
      <c r="EG157" s="5"/>
      <c r="EH157" s="5"/>
      <c r="EI157" s="5"/>
      <c r="EJ157" s="5"/>
      <c r="EK157" s="5"/>
      <c r="EL157" s="5"/>
      <c r="EM157" s="5"/>
      <c r="EN157" s="5"/>
      <c r="EO157" s="5"/>
      <c r="EP157" s="5"/>
      <c r="EQ157" s="5"/>
      <c r="ER157" s="5"/>
      <c r="ES157" s="5"/>
      <c r="ET157" s="5"/>
      <c r="EU157" s="5"/>
      <c r="EV157" s="5"/>
      <c r="EW157" s="5"/>
      <c r="EX157" s="5"/>
      <c r="EY157" s="5"/>
      <c r="EZ157" s="5"/>
      <c r="FA157" s="5"/>
      <c r="FB157" s="5"/>
      <c r="FC157" s="5"/>
      <c r="FD157" s="5"/>
      <c r="FE157" s="5"/>
      <c r="FF157" s="5"/>
      <c r="FG157" s="5"/>
      <c r="FH157" s="5"/>
      <c r="FI157" s="5"/>
      <c r="FJ157" s="5"/>
      <c r="FK157" s="5"/>
      <c r="FL157" s="5"/>
      <c r="FM157" s="5"/>
      <c r="FN157" s="5"/>
      <c r="FO157" s="5"/>
      <c r="FP157" s="5"/>
      <c r="FQ157" s="5"/>
      <c r="FR157" s="5"/>
      <c r="FS157" s="5"/>
      <c r="FT157" s="5"/>
      <c r="FU157" s="5"/>
      <c r="FV157" s="5"/>
      <c r="FW157" s="5"/>
      <c r="FX157" s="5"/>
      <c r="FY157" s="5"/>
      <c r="FZ157" s="5"/>
      <c r="GA157" s="5"/>
      <c r="GB157" s="5"/>
      <c r="GC157" s="5"/>
      <c r="GD157" s="5"/>
      <c r="GE157" s="5"/>
      <c r="GF157" s="5"/>
      <c r="GG157" s="5"/>
      <c r="GH157" s="5"/>
      <c r="GI157" s="5"/>
      <c r="GJ157" s="5"/>
      <c r="GK157" s="5"/>
      <c r="GL157" s="5"/>
      <c r="GM157" s="5"/>
      <c r="GN157" s="5"/>
      <c r="GO157" s="5"/>
      <c r="GP157" s="5"/>
      <c r="GQ157" s="5"/>
      <c r="GR157" s="5"/>
      <c r="GS157" s="5"/>
      <c r="GT157" s="5"/>
      <c r="GU157" s="5"/>
      <c r="GV157" s="5"/>
      <c r="GW157" s="5"/>
      <c r="GX157" s="5"/>
      <c r="GY157" s="5"/>
      <c r="GZ157" s="5"/>
      <c r="HA157" s="5"/>
      <c r="HB157" s="5"/>
      <c r="HC157" s="5"/>
      <c r="HD157" s="5"/>
      <c r="HE157" s="5"/>
      <c r="HF157" s="5"/>
      <c r="HG157" s="5"/>
      <c r="HH157" s="5"/>
      <c r="HI157" s="5"/>
      <c r="HJ157" s="5"/>
      <c r="HK157" s="5"/>
      <c r="HL157" s="5"/>
      <c r="HM157" s="5"/>
    </row>
    <row r="158" spans="1:221" s="21" customFormat="1" ht="36.6" customHeight="1" thickBot="1" x14ac:dyDescent="0.3">
      <c r="A158" s="5"/>
      <c r="B158" s="250" t="s">
        <v>149</v>
      </c>
      <c r="C158" s="251"/>
      <c r="D158" s="251"/>
      <c r="E158" s="251"/>
      <c r="F158" s="251"/>
      <c r="G158" s="251"/>
      <c r="H158" s="251"/>
      <c r="I158" s="251"/>
      <c r="J158" s="251"/>
      <c r="K158" s="61">
        <f>SUM(K150:K157)</f>
        <v>324987</v>
      </c>
      <c r="L158" s="62">
        <f>SUM(L150:L157)</f>
        <v>5199675</v>
      </c>
      <c r="M158" s="248"/>
      <c r="N158" s="248"/>
      <c r="O158" s="249"/>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c r="CP158" s="5"/>
      <c r="CQ158" s="5"/>
      <c r="CR158" s="5"/>
      <c r="CS158" s="5"/>
      <c r="CT158" s="5"/>
      <c r="CU158" s="5"/>
      <c r="CV158" s="5"/>
      <c r="CW158" s="5"/>
      <c r="CX158" s="5"/>
      <c r="CY158" s="5"/>
      <c r="CZ158" s="5"/>
      <c r="DA158" s="5"/>
      <c r="DB158" s="5"/>
      <c r="DC158" s="5"/>
      <c r="DD158" s="5"/>
      <c r="DE158" s="5"/>
      <c r="DF158" s="5"/>
      <c r="DG158" s="5"/>
      <c r="DH158" s="5"/>
      <c r="DI158" s="5"/>
      <c r="DJ158" s="5"/>
      <c r="DK158" s="5"/>
      <c r="DL158" s="5"/>
      <c r="DM158" s="5"/>
      <c r="DN158" s="5"/>
      <c r="DO158" s="5"/>
      <c r="DP158" s="5"/>
      <c r="DQ158" s="5"/>
      <c r="DR158" s="5"/>
      <c r="DS158" s="5"/>
      <c r="DT158" s="5"/>
      <c r="DU158" s="5"/>
      <c r="DV158" s="5"/>
      <c r="DW158" s="5"/>
      <c r="DX158" s="5"/>
      <c r="DY158" s="5"/>
      <c r="DZ158" s="5"/>
      <c r="EA158" s="5"/>
      <c r="EB158" s="5"/>
      <c r="EC158" s="5"/>
      <c r="ED158" s="5"/>
      <c r="EE158" s="5"/>
      <c r="EF158" s="5"/>
      <c r="EG158" s="5"/>
      <c r="EH158" s="5"/>
      <c r="EI158" s="5"/>
      <c r="EJ158" s="5"/>
      <c r="EK158" s="5"/>
      <c r="EL158" s="5"/>
      <c r="EM158" s="5"/>
      <c r="EN158" s="5"/>
      <c r="EO158" s="5"/>
      <c r="EP158" s="5"/>
      <c r="EQ158" s="5"/>
      <c r="ER158" s="5"/>
      <c r="ES158" s="5"/>
      <c r="ET158" s="5"/>
      <c r="EU158" s="5"/>
      <c r="EV158" s="5"/>
      <c r="EW158" s="5"/>
      <c r="EX158" s="5"/>
      <c r="EY158" s="5"/>
      <c r="EZ158" s="5"/>
      <c r="FA158" s="5"/>
      <c r="FB158" s="5"/>
      <c r="FC158" s="5"/>
      <c r="FD158" s="5"/>
      <c r="FE158" s="5"/>
      <c r="FF158" s="5"/>
      <c r="FG158" s="5"/>
      <c r="FH158" s="5"/>
      <c r="FI158" s="5"/>
      <c r="FJ158" s="5"/>
      <c r="FK158" s="5"/>
      <c r="FL158" s="5"/>
      <c r="FM158" s="5"/>
      <c r="FN158" s="5"/>
      <c r="FO158" s="5"/>
      <c r="FP158" s="5"/>
      <c r="FQ158" s="5"/>
      <c r="FR158" s="5"/>
      <c r="FS158" s="5"/>
      <c r="FT158" s="5"/>
      <c r="FU158" s="5"/>
      <c r="FV158" s="5"/>
      <c r="FW158" s="5"/>
      <c r="FX158" s="5"/>
      <c r="FY158" s="5"/>
      <c r="FZ158" s="5"/>
      <c r="GA158" s="5"/>
      <c r="GB158" s="5"/>
      <c r="GC158" s="5"/>
      <c r="GD158" s="5"/>
      <c r="GE158" s="5"/>
      <c r="GF158" s="5"/>
      <c r="GG158" s="5"/>
      <c r="GH158" s="5"/>
      <c r="GI158" s="5"/>
      <c r="GJ158" s="5"/>
      <c r="GK158" s="5"/>
      <c r="GL158" s="5"/>
      <c r="GM158" s="5"/>
      <c r="GN158" s="5"/>
      <c r="GO158" s="5"/>
      <c r="GP158" s="5"/>
      <c r="GQ158" s="5"/>
      <c r="GR158" s="5"/>
      <c r="GS158" s="5"/>
      <c r="GT158" s="5"/>
      <c r="GU158" s="5"/>
      <c r="GV158" s="5"/>
      <c r="GW158" s="5"/>
      <c r="GX158" s="5"/>
      <c r="GY158" s="5"/>
      <c r="GZ158" s="5"/>
      <c r="HA158" s="5"/>
      <c r="HB158" s="5"/>
      <c r="HC158" s="5"/>
      <c r="HD158" s="5"/>
      <c r="HE158" s="5"/>
      <c r="HF158" s="5"/>
      <c r="HG158" s="5"/>
      <c r="HH158" s="5"/>
      <c r="HI158" s="5"/>
      <c r="HJ158" s="5"/>
      <c r="HK158" s="5"/>
      <c r="HL158" s="5"/>
      <c r="HM158" s="5"/>
    </row>
    <row r="159" spans="1:221" s="21" customFormat="1" ht="15.95" customHeight="1" x14ac:dyDescent="0.25">
      <c r="A159" s="5"/>
      <c r="B159" s="26"/>
      <c r="C159" s="10"/>
      <c r="D159" s="10"/>
      <c r="E159" s="27"/>
      <c r="F159" s="27"/>
      <c r="G159" s="27"/>
      <c r="H159" s="27"/>
      <c r="I159" s="27"/>
      <c r="J159" s="27"/>
      <c r="K159" s="27"/>
      <c r="L159" s="27"/>
      <c r="M159" s="27"/>
      <c r="N159" s="27"/>
      <c r="O159" s="28"/>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c r="CP159" s="5"/>
      <c r="CQ159" s="5"/>
      <c r="CR159" s="5"/>
      <c r="CS159" s="5"/>
      <c r="CT159" s="5"/>
      <c r="CU159" s="5"/>
      <c r="CV159" s="5"/>
      <c r="CW159" s="5"/>
      <c r="CX159" s="5"/>
      <c r="CY159" s="5"/>
      <c r="CZ159" s="5"/>
      <c r="DA159" s="5"/>
      <c r="DB159" s="5"/>
      <c r="DC159" s="5"/>
      <c r="DD159" s="5"/>
      <c r="DE159" s="5"/>
      <c r="DF159" s="5"/>
      <c r="DG159" s="5"/>
      <c r="DH159" s="5"/>
      <c r="DI159" s="5"/>
      <c r="DJ159" s="5"/>
      <c r="DK159" s="5"/>
      <c r="DL159" s="5"/>
      <c r="DM159" s="5"/>
      <c r="DN159" s="5"/>
      <c r="DO159" s="5"/>
      <c r="DP159" s="5"/>
      <c r="DQ159" s="5"/>
      <c r="DR159" s="5"/>
      <c r="DS159" s="5"/>
      <c r="DT159" s="5"/>
      <c r="DU159" s="5"/>
      <c r="DV159" s="5"/>
      <c r="DW159" s="5"/>
      <c r="DX159" s="5"/>
      <c r="DY159" s="5"/>
      <c r="DZ159" s="5"/>
      <c r="EA159" s="5"/>
      <c r="EB159" s="5"/>
      <c r="EC159" s="5"/>
      <c r="ED159" s="5"/>
      <c r="EE159" s="5"/>
      <c r="EF159" s="5"/>
      <c r="EG159" s="5"/>
      <c r="EH159" s="5"/>
      <c r="EI159" s="5"/>
      <c r="EJ159" s="5"/>
      <c r="EK159" s="5"/>
      <c r="EL159" s="5"/>
      <c r="EM159" s="5"/>
      <c r="EN159" s="5"/>
      <c r="EO159" s="5"/>
      <c r="EP159" s="5"/>
      <c r="EQ159" s="5"/>
      <c r="ER159" s="5"/>
      <c r="ES159" s="5"/>
      <c r="ET159" s="5"/>
      <c r="EU159" s="5"/>
      <c r="EV159" s="5"/>
      <c r="EW159" s="5"/>
      <c r="EX159" s="5"/>
      <c r="EY159" s="5"/>
      <c r="EZ159" s="5"/>
      <c r="FA159" s="5"/>
      <c r="FB159" s="5"/>
      <c r="FC159" s="5"/>
      <c r="FD159" s="5"/>
      <c r="FE159" s="5"/>
      <c r="FF159" s="5"/>
      <c r="FG159" s="5"/>
      <c r="FH159" s="5"/>
      <c r="FI159" s="5"/>
      <c r="FJ159" s="5"/>
      <c r="FK159" s="5"/>
      <c r="FL159" s="5"/>
      <c r="FM159" s="5"/>
      <c r="FN159" s="5"/>
      <c r="FO159" s="5"/>
      <c r="FP159" s="5"/>
      <c r="FQ159" s="5"/>
      <c r="FR159" s="5"/>
      <c r="FS159" s="5"/>
      <c r="FT159" s="5"/>
      <c r="FU159" s="5"/>
      <c r="FV159" s="5"/>
      <c r="FW159" s="5"/>
      <c r="FX159" s="5"/>
      <c r="FY159" s="5"/>
      <c r="FZ159" s="5"/>
      <c r="GA159" s="5"/>
      <c r="GB159" s="5"/>
      <c r="GC159" s="5"/>
      <c r="GD159" s="5"/>
      <c r="GE159" s="5"/>
      <c r="GF159" s="5"/>
      <c r="GG159" s="5"/>
      <c r="GH159" s="5"/>
      <c r="GI159" s="5"/>
      <c r="GJ159" s="5"/>
      <c r="GK159" s="5"/>
      <c r="GL159" s="5"/>
      <c r="GM159" s="5"/>
      <c r="GN159" s="5"/>
      <c r="GO159" s="5"/>
      <c r="GP159" s="5"/>
      <c r="GQ159" s="5"/>
      <c r="GR159" s="5"/>
      <c r="GS159" s="5"/>
      <c r="GT159" s="5"/>
      <c r="GU159" s="5"/>
      <c r="GV159" s="5"/>
      <c r="GW159" s="5"/>
      <c r="GX159" s="5"/>
      <c r="GY159" s="5"/>
      <c r="GZ159" s="5"/>
      <c r="HA159" s="5"/>
      <c r="HB159" s="5"/>
      <c r="HC159" s="5"/>
      <c r="HD159" s="5"/>
      <c r="HE159" s="5"/>
      <c r="HF159" s="5"/>
      <c r="HG159" s="5"/>
      <c r="HH159" s="5"/>
      <c r="HI159" s="5"/>
      <c r="HJ159" s="5"/>
      <c r="HK159" s="5"/>
      <c r="HL159" s="5"/>
      <c r="HM159" s="5"/>
    </row>
    <row r="160" spans="1:221" s="21" customFormat="1" ht="31.5" x14ac:dyDescent="0.25">
      <c r="A160" s="5"/>
      <c r="B160" s="232" t="s">
        <v>150</v>
      </c>
      <c r="C160" s="233"/>
      <c r="D160" s="233"/>
      <c r="E160" s="233"/>
      <c r="F160" s="233"/>
      <c r="G160" s="231" t="s">
        <v>130</v>
      </c>
      <c r="H160" s="231"/>
      <c r="I160" s="55" t="s">
        <v>131</v>
      </c>
      <c r="J160" s="59" t="s">
        <v>54</v>
      </c>
      <c r="K160" s="60" t="s">
        <v>132</v>
      </c>
      <c r="L160" s="58" t="s">
        <v>133</v>
      </c>
      <c r="M160" s="231" t="s">
        <v>134</v>
      </c>
      <c r="N160" s="231"/>
      <c r="O160" s="252"/>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c r="CP160" s="5"/>
      <c r="CQ160" s="5"/>
      <c r="CR160" s="5"/>
      <c r="CS160" s="5"/>
      <c r="CT160" s="5"/>
      <c r="CU160" s="5"/>
      <c r="CV160" s="5"/>
      <c r="CW160" s="5"/>
      <c r="CX160" s="5"/>
      <c r="CY160" s="5"/>
      <c r="CZ160" s="5"/>
      <c r="DA160" s="5"/>
      <c r="DB160" s="5"/>
      <c r="DC160" s="5"/>
      <c r="DD160" s="5"/>
      <c r="DE160" s="5"/>
      <c r="DF160" s="5"/>
      <c r="DG160" s="5"/>
      <c r="DH160" s="5"/>
      <c r="DI160" s="5"/>
      <c r="DJ160" s="5"/>
      <c r="DK160" s="5"/>
      <c r="DL160" s="5"/>
      <c r="DM160" s="5"/>
      <c r="DN160" s="5"/>
      <c r="DO160" s="5"/>
      <c r="DP160" s="5"/>
      <c r="DQ160" s="5"/>
      <c r="DR160" s="5"/>
      <c r="DS160" s="5"/>
      <c r="DT160" s="5"/>
      <c r="DU160" s="5"/>
      <c r="DV160" s="5"/>
      <c r="DW160" s="5"/>
      <c r="DX160" s="5"/>
      <c r="DY160" s="5"/>
      <c r="DZ160" s="5"/>
      <c r="EA160" s="5"/>
      <c r="EB160" s="5"/>
      <c r="EC160" s="5"/>
      <c r="ED160" s="5"/>
      <c r="EE160" s="5"/>
      <c r="EF160" s="5"/>
      <c r="EG160" s="5"/>
      <c r="EH160" s="5"/>
      <c r="EI160" s="5"/>
      <c r="EJ160" s="5"/>
      <c r="EK160" s="5"/>
      <c r="EL160" s="5"/>
      <c r="EM160" s="5"/>
      <c r="EN160" s="5"/>
      <c r="EO160" s="5"/>
      <c r="EP160" s="5"/>
      <c r="EQ160" s="5"/>
      <c r="ER160" s="5"/>
      <c r="ES160" s="5"/>
      <c r="ET160" s="5"/>
      <c r="EU160" s="5"/>
      <c r="EV160" s="5"/>
      <c r="EW160" s="5"/>
      <c r="EX160" s="5"/>
      <c r="EY160" s="5"/>
      <c r="EZ160" s="5"/>
      <c r="FA160" s="5"/>
      <c r="FB160" s="5"/>
      <c r="FC160" s="5"/>
      <c r="FD160" s="5"/>
      <c r="FE160" s="5"/>
      <c r="FF160" s="5"/>
      <c r="FG160" s="5"/>
      <c r="FH160" s="5"/>
      <c r="FI160" s="5"/>
      <c r="FJ160" s="5"/>
      <c r="FK160" s="5"/>
      <c r="FL160" s="5"/>
      <c r="FM160" s="5"/>
      <c r="FN160" s="5"/>
      <c r="FO160" s="5"/>
      <c r="FP160" s="5"/>
      <c r="FQ160" s="5"/>
      <c r="FR160" s="5"/>
      <c r="FS160" s="5"/>
      <c r="FT160" s="5"/>
      <c r="FU160" s="5"/>
      <c r="FV160" s="5"/>
      <c r="FW160" s="5"/>
      <c r="FX160" s="5"/>
      <c r="FY160" s="5"/>
      <c r="FZ160" s="5"/>
      <c r="GA160" s="5"/>
      <c r="GB160" s="5"/>
      <c r="GC160" s="5"/>
      <c r="GD160" s="5"/>
      <c r="GE160" s="5"/>
      <c r="GF160" s="5"/>
      <c r="GG160" s="5"/>
      <c r="GH160" s="5"/>
      <c r="GI160" s="5"/>
      <c r="GJ160" s="5"/>
      <c r="GK160" s="5"/>
      <c r="GL160" s="5"/>
      <c r="GM160" s="5"/>
      <c r="GN160" s="5"/>
      <c r="GO160" s="5"/>
      <c r="GP160" s="5"/>
      <c r="GQ160" s="5"/>
      <c r="GR160" s="5"/>
      <c r="GS160" s="5"/>
      <c r="GT160" s="5"/>
      <c r="GU160" s="5"/>
      <c r="GV160" s="5"/>
      <c r="GW160" s="5"/>
      <c r="GX160" s="5"/>
      <c r="GY160" s="5"/>
      <c r="GZ160" s="5"/>
      <c r="HA160" s="5"/>
      <c r="HB160" s="5"/>
      <c r="HC160" s="5"/>
      <c r="HD160" s="5"/>
      <c r="HE160" s="5"/>
      <c r="HF160" s="5"/>
      <c r="HG160" s="5"/>
      <c r="HH160" s="5"/>
      <c r="HI160" s="5"/>
      <c r="HJ160" s="5"/>
      <c r="HK160" s="5"/>
      <c r="HL160" s="5"/>
      <c r="HM160" s="5"/>
    </row>
    <row r="161" spans="1:221" s="21" customFormat="1" x14ac:dyDescent="0.25">
      <c r="A161" s="5"/>
      <c r="B161" s="130" t="s">
        <v>435</v>
      </c>
      <c r="C161" s="131" t="s">
        <v>435</v>
      </c>
      <c r="D161" s="131" t="s">
        <v>435</v>
      </c>
      <c r="E161" s="131" t="s">
        <v>435</v>
      </c>
      <c r="F161" s="131" t="s">
        <v>435</v>
      </c>
      <c r="G161" s="128" t="s">
        <v>429</v>
      </c>
      <c r="H161" s="129"/>
      <c r="I161" s="125"/>
      <c r="J161" s="120">
        <v>5</v>
      </c>
      <c r="K161" s="123">
        <v>35000</v>
      </c>
      <c r="L161" s="25">
        <f>J161*K161</f>
        <v>175000</v>
      </c>
      <c r="M161" s="126" t="s">
        <v>4</v>
      </c>
      <c r="N161" s="126"/>
      <c r="O161" s="127"/>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c r="CP161" s="5"/>
      <c r="CQ161" s="5"/>
      <c r="CR161" s="5"/>
      <c r="CS161" s="5"/>
      <c r="CT161" s="5"/>
      <c r="CU161" s="5"/>
      <c r="CV161" s="5"/>
      <c r="CW161" s="5"/>
      <c r="CX161" s="5"/>
      <c r="CY161" s="5"/>
      <c r="CZ161" s="5"/>
      <c r="DA161" s="5"/>
      <c r="DB161" s="5"/>
      <c r="DC161" s="5"/>
      <c r="DD161" s="5"/>
      <c r="DE161" s="5"/>
      <c r="DF161" s="5"/>
      <c r="DG161" s="5"/>
      <c r="DH161" s="5"/>
      <c r="DI161" s="5"/>
      <c r="DJ161" s="5"/>
      <c r="DK161" s="5"/>
      <c r="DL161" s="5"/>
      <c r="DM161" s="5"/>
      <c r="DN161" s="5"/>
      <c r="DO161" s="5"/>
      <c r="DP161" s="5"/>
      <c r="DQ161" s="5"/>
      <c r="DR161" s="5"/>
      <c r="DS161" s="5"/>
      <c r="DT161" s="5"/>
      <c r="DU161" s="5"/>
      <c r="DV161" s="5"/>
      <c r="DW161" s="5"/>
      <c r="DX161" s="5"/>
      <c r="DY161" s="5"/>
      <c r="DZ161" s="5"/>
      <c r="EA161" s="5"/>
      <c r="EB161" s="5"/>
      <c r="EC161" s="5"/>
      <c r="ED161" s="5"/>
      <c r="EE161" s="5"/>
      <c r="EF161" s="5"/>
      <c r="EG161" s="5"/>
      <c r="EH161" s="5"/>
      <c r="EI161" s="5"/>
      <c r="EJ161" s="5"/>
      <c r="EK161" s="5"/>
      <c r="EL161" s="5"/>
      <c r="EM161" s="5"/>
      <c r="EN161" s="5"/>
      <c r="EO161" s="5"/>
      <c r="EP161" s="5"/>
      <c r="EQ161" s="5"/>
      <c r="ER161" s="5"/>
      <c r="ES161" s="5"/>
      <c r="ET161" s="5"/>
      <c r="EU161" s="5"/>
      <c r="EV161" s="5"/>
      <c r="EW161" s="5"/>
      <c r="EX161" s="5"/>
      <c r="EY161" s="5"/>
      <c r="EZ161" s="5"/>
      <c r="FA161" s="5"/>
      <c r="FB161" s="5"/>
      <c r="FC161" s="5"/>
      <c r="FD161" s="5"/>
      <c r="FE161" s="5"/>
      <c r="FF161" s="5"/>
      <c r="FG161" s="5"/>
      <c r="FH161" s="5"/>
      <c r="FI161" s="5"/>
      <c r="FJ161" s="5"/>
      <c r="FK161" s="5"/>
      <c r="FL161" s="5"/>
      <c r="FM161" s="5"/>
      <c r="FN161" s="5"/>
      <c r="FO161" s="5"/>
      <c r="FP161" s="5"/>
      <c r="FQ161" s="5"/>
      <c r="FR161" s="5"/>
      <c r="FS161" s="5"/>
      <c r="FT161" s="5"/>
      <c r="FU161" s="5"/>
      <c r="FV161" s="5"/>
      <c r="FW161" s="5"/>
      <c r="FX161" s="5"/>
      <c r="FY161" s="5"/>
      <c r="FZ161" s="5"/>
      <c r="GA161" s="5"/>
      <c r="GB161" s="5"/>
      <c r="GC161" s="5"/>
      <c r="GD161" s="5"/>
      <c r="GE161" s="5"/>
      <c r="GF161" s="5"/>
      <c r="GG161" s="5"/>
      <c r="GH161" s="5"/>
      <c r="GI161" s="5"/>
      <c r="GJ161" s="5"/>
      <c r="GK161" s="5"/>
      <c r="GL161" s="5"/>
      <c r="GM161" s="5"/>
      <c r="GN161" s="5"/>
      <c r="GO161" s="5"/>
      <c r="GP161" s="5"/>
      <c r="GQ161" s="5"/>
      <c r="GR161" s="5"/>
      <c r="GS161" s="5"/>
      <c r="GT161" s="5"/>
      <c r="GU161" s="5"/>
      <c r="GV161" s="5"/>
      <c r="GW161" s="5"/>
      <c r="GX161" s="5"/>
      <c r="GY161" s="5"/>
      <c r="GZ161" s="5"/>
      <c r="HA161" s="5"/>
      <c r="HB161" s="5"/>
      <c r="HC161" s="5"/>
      <c r="HD161" s="5"/>
      <c r="HE161" s="5"/>
      <c r="HF161" s="5"/>
      <c r="HG161" s="5"/>
      <c r="HH161" s="5"/>
      <c r="HI161" s="5"/>
      <c r="HJ161" s="5"/>
      <c r="HK161" s="5"/>
      <c r="HL161" s="5"/>
      <c r="HM161" s="5"/>
    </row>
    <row r="162" spans="1:221" s="21" customFormat="1" x14ac:dyDescent="0.25">
      <c r="A162" s="5"/>
      <c r="B162" s="130" t="s">
        <v>436</v>
      </c>
      <c r="C162" s="131" t="s">
        <v>436</v>
      </c>
      <c r="D162" s="131" t="s">
        <v>436</v>
      </c>
      <c r="E162" s="131" t="s">
        <v>436</v>
      </c>
      <c r="F162" s="131" t="s">
        <v>436</v>
      </c>
      <c r="G162" s="128" t="s">
        <v>458</v>
      </c>
      <c r="H162" s="129"/>
      <c r="I162" s="125"/>
      <c r="J162" s="120">
        <v>10</v>
      </c>
      <c r="K162" s="123">
        <v>15000</v>
      </c>
      <c r="L162" s="25">
        <f t="shared" ref="L162:L183" si="3">J162*K162</f>
        <v>150000</v>
      </c>
      <c r="M162" s="126" t="s">
        <v>4</v>
      </c>
      <c r="N162" s="126"/>
      <c r="O162" s="127"/>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c r="CP162" s="5"/>
      <c r="CQ162" s="5"/>
      <c r="CR162" s="5"/>
      <c r="CS162" s="5"/>
      <c r="CT162" s="5"/>
      <c r="CU162" s="5"/>
      <c r="CV162" s="5"/>
      <c r="CW162" s="5"/>
      <c r="CX162" s="5"/>
      <c r="CY162" s="5"/>
      <c r="CZ162" s="5"/>
      <c r="DA162" s="5"/>
      <c r="DB162" s="5"/>
      <c r="DC162" s="5"/>
      <c r="DD162" s="5"/>
      <c r="DE162" s="5"/>
      <c r="DF162" s="5"/>
      <c r="DG162" s="5"/>
      <c r="DH162" s="5"/>
      <c r="DI162" s="5"/>
      <c r="DJ162" s="5"/>
      <c r="DK162" s="5"/>
      <c r="DL162" s="5"/>
      <c r="DM162" s="5"/>
      <c r="DN162" s="5"/>
      <c r="DO162" s="5"/>
      <c r="DP162" s="5"/>
      <c r="DQ162" s="5"/>
      <c r="DR162" s="5"/>
      <c r="DS162" s="5"/>
      <c r="DT162" s="5"/>
      <c r="DU162" s="5"/>
      <c r="DV162" s="5"/>
      <c r="DW162" s="5"/>
      <c r="DX162" s="5"/>
      <c r="DY162" s="5"/>
      <c r="DZ162" s="5"/>
      <c r="EA162" s="5"/>
      <c r="EB162" s="5"/>
      <c r="EC162" s="5"/>
      <c r="ED162" s="5"/>
      <c r="EE162" s="5"/>
      <c r="EF162" s="5"/>
      <c r="EG162" s="5"/>
      <c r="EH162" s="5"/>
      <c r="EI162" s="5"/>
      <c r="EJ162" s="5"/>
      <c r="EK162" s="5"/>
      <c r="EL162" s="5"/>
      <c r="EM162" s="5"/>
      <c r="EN162" s="5"/>
      <c r="EO162" s="5"/>
      <c r="EP162" s="5"/>
      <c r="EQ162" s="5"/>
      <c r="ER162" s="5"/>
      <c r="ES162" s="5"/>
      <c r="ET162" s="5"/>
      <c r="EU162" s="5"/>
      <c r="EV162" s="5"/>
      <c r="EW162" s="5"/>
      <c r="EX162" s="5"/>
      <c r="EY162" s="5"/>
      <c r="EZ162" s="5"/>
      <c r="FA162" s="5"/>
      <c r="FB162" s="5"/>
      <c r="FC162" s="5"/>
      <c r="FD162" s="5"/>
      <c r="FE162" s="5"/>
      <c r="FF162" s="5"/>
      <c r="FG162" s="5"/>
      <c r="FH162" s="5"/>
      <c r="FI162" s="5"/>
      <c r="FJ162" s="5"/>
      <c r="FK162" s="5"/>
      <c r="FL162" s="5"/>
      <c r="FM162" s="5"/>
      <c r="FN162" s="5"/>
      <c r="FO162" s="5"/>
      <c r="FP162" s="5"/>
      <c r="FQ162" s="5"/>
      <c r="FR162" s="5"/>
      <c r="FS162" s="5"/>
      <c r="FT162" s="5"/>
      <c r="FU162" s="5"/>
      <c r="FV162" s="5"/>
      <c r="FW162" s="5"/>
      <c r="FX162" s="5"/>
      <c r="FY162" s="5"/>
      <c r="FZ162" s="5"/>
      <c r="GA162" s="5"/>
      <c r="GB162" s="5"/>
      <c r="GC162" s="5"/>
      <c r="GD162" s="5"/>
      <c r="GE162" s="5"/>
      <c r="GF162" s="5"/>
      <c r="GG162" s="5"/>
      <c r="GH162" s="5"/>
      <c r="GI162" s="5"/>
      <c r="GJ162" s="5"/>
      <c r="GK162" s="5"/>
      <c r="GL162" s="5"/>
      <c r="GM162" s="5"/>
      <c r="GN162" s="5"/>
      <c r="GO162" s="5"/>
      <c r="GP162" s="5"/>
      <c r="GQ162" s="5"/>
      <c r="GR162" s="5"/>
      <c r="GS162" s="5"/>
      <c r="GT162" s="5"/>
      <c r="GU162" s="5"/>
      <c r="GV162" s="5"/>
      <c r="GW162" s="5"/>
      <c r="GX162" s="5"/>
      <c r="GY162" s="5"/>
      <c r="GZ162" s="5"/>
      <c r="HA162" s="5"/>
      <c r="HB162" s="5"/>
      <c r="HC162" s="5"/>
      <c r="HD162" s="5"/>
      <c r="HE162" s="5"/>
      <c r="HF162" s="5"/>
      <c r="HG162" s="5"/>
      <c r="HH162" s="5"/>
      <c r="HI162" s="5"/>
      <c r="HJ162" s="5"/>
      <c r="HK162" s="5"/>
      <c r="HL162" s="5"/>
      <c r="HM162" s="5"/>
    </row>
    <row r="163" spans="1:221" s="21" customFormat="1" x14ac:dyDescent="0.25">
      <c r="A163" s="5"/>
      <c r="B163" s="130" t="s">
        <v>437</v>
      </c>
      <c r="C163" s="131" t="s">
        <v>437</v>
      </c>
      <c r="D163" s="131" t="s">
        <v>437</v>
      </c>
      <c r="E163" s="131" t="s">
        <v>437</v>
      </c>
      <c r="F163" s="131" t="s">
        <v>437</v>
      </c>
      <c r="G163" s="128" t="s">
        <v>429</v>
      </c>
      <c r="H163" s="129"/>
      <c r="I163" s="125"/>
      <c r="J163" s="122">
        <v>30</v>
      </c>
      <c r="K163" s="123">
        <v>5000</v>
      </c>
      <c r="L163" s="25">
        <f t="shared" si="3"/>
        <v>150000</v>
      </c>
      <c r="M163" s="126" t="s">
        <v>4</v>
      </c>
      <c r="N163" s="126"/>
      <c r="O163" s="127"/>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row>
    <row r="164" spans="1:221" s="21" customFormat="1" x14ac:dyDescent="0.25">
      <c r="A164" s="5"/>
      <c r="B164" s="130" t="s">
        <v>438</v>
      </c>
      <c r="C164" s="131" t="s">
        <v>438</v>
      </c>
      <c r="D164" s="131" t="s">
        <v>438</v>
      </c>
      <c r="E164" s="131" t="s">
        <v>438</v>
      </c>
      <c r="F164" s="131" t="s">
        <v>438</v>
      </c>
      <c r="G164" s="128" t="s">
        <v>459</v>
      </c>
      <c r="H164" s="129"/>
      <c r="I164" s="125"/>
      <c r="J164" s="120">
        <v>2</v>
      </c>
      <c r="K164" s="123">
        <v>400000</v>
      </c>
      <c r="L164" s="25">
        <f t="shared" si="3"/>
        <v>800000</v>
      </c>
      <c r="M164" s="126" t="s">
        <v>4</v>
      </c>
      <c r="N164" s="126"/>
      <c r="O164" s="127"/>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row>
    <row r="165" spans="1:221" s="21" customFormat="1" x14ac:dyDescent="0.25">
      <c r="A165" s="5"/>
      <c r="B165" s="130" t="s">
        <v>439</v>
      </c>
      <c r="C165" s="131" t="s">
        <v>439</v>
      </c>
      <c r="D165" s="131" t="s">
        <v>439</v>
      </c>
      <c r="E165" s="131" t="s">
        <v>439</v>
      </c>
      <c r="F165" s="131" t="s">
        <v>439</v>
      </c>
      <c r="G165" s="128" t="s">
        <v>430</v>
      </c>
      <c r="H165" s="129"/>
      <c r="I165" s="125"/>
      <c r="J165" s="120">
        <v>6</v>
      </c>
      <c r="K165" s="123">
        <v>35000</v>
      </c>
      <c r="L165" s="25">
        <f t="shared" si="3"/>
        <v>210000</v>
      </c>
      <c r="M165" s="126" t="s">
        <v>4</v>
      </c>
      <c r="N165" s="126"/>
      <c r="O165" s="127"/>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c r="CK165" s="5"/>
      <c r="CL165" s="5"/>
      <c r="CM165" s="5"/>
      <c r="CN165" s="5"/>
      <c r="CO165" s="5"/>
      <c r="CP165" s="5"/>
      <c r="CQ165" s="5"/>
      <c r="CR165" s="5"/>
      <c r="CS165" s="5"/>
      <c r="CT165" s="5"/>
      <c r="CU165" s="5"/>
      <c r="CV165" s="5"/>
      <c r="CW165" s="5"/>
      <c r="CX165" s="5"/>
      <c r="CY165" s="5"/>
      <c r="CZ165" s="5"/>
      <c r="DA165" s="5"/>
      <c r="DB165" s="5"/>
      <c r="DC165" s="5"/>
      <c r="DD165" s="5"/>
      <c r="DE165" s="5"/>
      <c r="DF165" s="5"/>
      <c r="DG165" s="5"/>
      <c r="DH165" s="5"/>
      <c r="DI165" s="5"/>
      <c r="DJ165" s="5"/>
      <c r="DK165" s="5"/>
      <c r="DL165" s="5"/>
      <c r="DM165" s="5"/>
      <c r="DN165" s="5"/>
      <c r="DO165" s="5"/>
      <c r="DP165" s="5"/>
      <c r="DQ165" s="5"/>
      <c r="DR165" s="5"/>
      <c r="DS165" s="5"/>
      <c r="DT165" s="5"/>
      <c r="DU165" s="5"/>
      <c r="DV165" s="5"/>
      <c r="DW165" s="5"/>
      <c r="DX165" s="5"/>
      <c r="DY165" s="5"/>
      <c r="DZ165" s="5"/>
      <c r="EA165" s="5"/>
      <c r="EB165" s="5"/>
      <c r="EC165" s="5"/>
      <c r="ED165" s="5"/>
      <c r="EE165" s="5"/>
      <c r="EF165" s="5"/>
      <c r="EG165" s="5"/>
      <c r="EH165" s="5"/>
      <c r="EI165" s="5"/>
      <c r="EJ165" s="5"/>
      <c r="EK165" s="5"/>
      <c r="EL165" s="5"/>
      <c r="EM165" s="5"/>
      <c r="EN165" s="5"/>
      <c r="EO165" s="5"/>
      <c r="EP165" s="5"/>
      <c r="EQ165" s="5"/>
      <c r="ER165" s="5"/>
      <c r="ES165" s="5"/>
      <c r="ET165" s="5"/>
      <c r="EU165" s="5"/>
      <c r="EV165" s="5"/>
      <c r="EW165" s="5"/>
      <c r="EX165" s="5"/>
      <c r="EY165" s="5"/>
      <c r="EZ165" s="5"/>
      <c r="FA165" s="5"/>
      <c r="FB165" s="5"/>
      <c r="FC165" s="5"/>
      <c r="FD165" s="5"/>
      <c r="FE165" s="5"/>
      <c r="FF165" s="5"/>
      <c r="FG165" s="5"/>
      <c r="FH165" s="5"/>
      <c r="FI165" s="5"/>
      <c r="FJ165" s="5"/>
      <c r="FK165" s="5"/>
      <c r="FL165" s="5"/>
      <c r="FM165" s="5"/>
      <c r="FN165" s="5"/>
      <c r="FO165" s="5"/>
      <c r="FP165" s="5"/>
      <c r="FQ165" s="5"/>
      <c r="FR165" s="5"/>
      <c r="FS165" s="5"/>
      <c r="FT165" s="5"/>
      <c r="FU165" s="5"/>
      <c r="FV165" s="5"/>
      <c r="FW165" s="5"/>
      <c r="FX165" s="5"/>
      <c r="FY165" s="5"/>
      <c r="FZ165" s="5"/>
      <c r="GA165" s="5"/>
      <c r="GB165" s="5"/>
      <c r="GC165" s="5"/>
      <c r="GD165" s="5"/>
      <c r="GE165" s="5"/>
      <c r="GF165" s="5"/>
      <c r="GG165" s="5"/>
      <c r="GH165" s="5"/>
      <c r="GI165" s="5"/>
      <c r="GJ165" s="5"/>
      <c r="GK165" s="5"/>
      <c r="GL165" s="5"/>
      <c r="GM165" s="5"/>
      <c r="GN165" s="5"/>
      <c r="GO165" s="5"/>
      <c r="GP165" s="5"/>
      <c r="GQ165" s="5"/>
      <c r="GR165" s="5"/>
      <c r="GS165" s="5"/>
      <c r="GT165" s="5"/>
      <c r="GU165" s="5"/>
      <c r="GV165" s="5"/>
      <c r="GW165" s="5"/>
      <c r="GX165" s="5"/>
      <c r="GY165" s="5"/>
      <c r="GZ165" s="5"/>
      <c r="HA165" s="5"/>
      <c r="HB165" s="5"/>
      <c r="HC165" s="5"/>
      <c r="HD165" s="5"/>
      <c r="HE165" s="5"/>
      <c r="HF165" s="5"/>
      <c r="HG165" s="5"/>
      <c r="HH165" s="5"/>
      <c r="HI165" s="5"/>
      <c r="HJ165" s="5"/>
      <c r="HK165" s="5"/>
      <c r="HL165" s="5"/>
      <c r="HM165" s="5"/>
    </row>
    <row r="166" spans="1:221" s="21" customFormat="1" x14ac:dyDescent="0.25">
      <c r="A166" s="5"/>
      <c r="B166" s="130" t="s">
        <v>440</v>
      </c>
      <c r="C166" s="131" t="s">
        <v>440</v>
      </c>
      <c r="D166" s="131" t="s">
        <v>440</v>
      </c>
      <c r="E166" s="131" t="s">
        <v>440</v>
      </c>
      <c r="F166" s="131" t="s">
        <v>440</v>
      </c>
      <c r="G166" s="128" t="s">
        <v>460</v>
      </c>
      <c r="H166" s="129"/>
      <c r="I166" s="125"/>
      <c r="J166" s="120">
        <v>10</v>
      </c>
      <c r="K166" s="123">
        <v>5500</v>
      </c>
      <c r="L166" s="25">
        <f t="shared" si="3"/>
        <v>55000</v>
      </c>
      <c r="M166" s="126" t="s">
        <v>4</v>
      </c>
      <c r="N166" s="126"/>
      <c r="O166" s="127"/>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c r="CK166" s="5"/>
      <c r="CL166" s="5"/>
      <c r="CM166" s="5"/>
      <c r="CN166" s="5"/>
      <c r="CO166" s="5"/>
      <c r="CP166" s="5"/>
      <c r="CQ166" s="5"/>
      <c r="CR166" s="5"/>
      <c r="CS166" s="5"/>
      <c r="CT166" s="5"/>
      <c r="CU166" s="5"/>
      <c r="CV166" s="5"/>
      <c r="CW166" s="5"/>
      <c r="CX166" s="5"/>
      <c r="CY166" s="5"/>
      <c r="CZ166" s="5"/>
      <c r="DA166" s="5"/>
      <c r="DB166" s="5"/>
      <c r="DC166" s="5"/>
      <c r="DD166" s="5"/>
      <c r="DE166" s="5"/>
      <c r="DF166" s="5"/>
      <c r="DG166" s="5"/>
      <c r="DH166" s="5"/>
      <c r="DI166" s="5"/>
      <c r="DJ166" s="5"/>
      <c r="DK166" s="5"/>
      <c r="DL166" s="5"/>
      <c r="DM166" s="5"/>
      <c r="DN166" s="5"/>
      <c r="DO166" s="5"/>
      <c r="DP166" s="5"/>
      <c r="DQ166" s="5"/>
      <c r="DR166" s="5"/>
      <c r="DS166" s="5"/>
      <c r="DT166" s="5"/>
      <c r="DU166" s="5"/>
      <c r="DV166" s="5"/>
      <c r="DW166" s="5"/>
      <c r="DX166" s="5"/>
      <c r="DY166" s="5"/>
      <c r="DZ166" s="5"/>
      <c r="EA166" s="5"/>
      <c r="EB166" s="5"/>
      <c r="EC166" s="5"/>
      <c r="ED166" s="5"/>
      <c r="EE166" s="5"/>
      <c r="EF166" s="5"/>
      <c r="EG166" s="5"/>
      <c r="EH166" s="5"/>
      <c r="EI166" s="5"/>
      <c r="EJ166" s="5"/>
      <c r="EK166" s="5"/>
      <c r="EL166" s="5"/>
      <c r="EM166" s="5"/>
      <c r="EN166" s="5"/>
      <c r="EO166" s="5"/>
      <c r="EP166" s="5"/>
      <c r="EQ166" s="5"/>
      <c r="ER166" s="5"/>
      <c r="ES166" s="5"/>
      <c r="ET166" s="5"/>
      <c r="EU166" s="5"/>
      <c r="EV166" s="5"/>
      <c r="EW166" s="5"/>
      <c r="EX166" s="5"/>
      <c r="EY166" s="5"/>
      <c r="EZ166" s="5"/>
      <c r="FA166" s="5"/>
      <c r="FB166" s="5"/>
      <c r="FC166" s="5"/>
      <c r="FD166" s="5"/>
      <c r="FE166" s="5"/>
      <c r="FF166" s="5"/>
      <c r="FG166" s="5"/>
      <c r="FH166" s="5"/>
      <c r="FI166" s="5"/>
      <c r="FJ166" s="5"/>
      <c r="FK166" s="5"/>
      <c r="FL166" s="5"/>
      <c r="FM166" s="5"/>
      <c r="FN166" s="5"/>
      <c r="FO166" s="5"/>
      <c r="FP166" s="5"/>
      <c r="FQ166" s="5"/>
      <c r="FR166" s="5"/>
      <c r="FS166" s="5"/>
      <c r="FT166" s="5"/>
      <c r="FU166" s="5"/>
      <c r="FV166" s="5"/>
      <c r="FW166" s="5"/>
      <c r="FX166" s="5"/>
      <c r="FY166" s="5"/>
      <c r="FZ166" s="5"/>
      <c r="GA166" s="5"/>
      <c r="GB166" s="5"/>
      <c r="GC166" s="5"/>
      <c r="GD166" s="5"/>
      <c r="GE166" s="5"/>
      <c r="GF166" s="5"/>
      <c r="GG166" s="5"/>
      <c r="GH166" s="5"/>
      <c r="GI166" s="5"/>
      <c r="GJ166" s="5"/>
      <c r="GK166" s="5"/>
      <c r="GL166" s="5"/>
      <c r="GM166" s="5"/>
      <c r="GN166" s="5"/>
      <c r="GO166" s="5"/>
      <c r="GP166" s="5"/>
      <c r="GQ166" s="5"/>
      <c r="GR166" s="5"/>
      <c r="GS166" s="5"/>
      <c r="GT166" s="5"/>
      <c r="GU166" s="5"/>
      <c r="GV166" s="5"/>
      <c r="GW166" s="5"/>
      <c r="GX166" s="5"/>
      <c r="GY166" s="5"/>
      <c r="GZ166" s="5"/>
      <c r="HA166" s="5"/>
      <c r="HB166" s="5"/>
      <c r="HC166" s="5"/>
      <c r="HD166" s="5"/>
      <c r="HE166" s="5"/>
      <c r="HF166" s="5"/>
      <c r="HG166" s="5"/>
      <c r="HH166" s="5"/>
      <c r="HI166" s="5"/>
      <c r="HJ166" s="5"/>
      <c r="HK166" s="5"/>
      <c r="HL166" s="5"/>
      <c r="HM166" s="5"/>
    </row>
    <row r="167" spans="1:221" s="21" customFormat="1" x14ac:dyDescent="0.25">
      <c r="A167" s="5"/>
      <c r="B167" s="130" t="s">
        <v>441</v>
      </c>
      <c r="C167" s="131" t="s">
        <v>441</v>
      </c>
      <c r="D167" s="131" t="s">
        <v>441</v>
      </c>
      <c r="E167" s="131" t="s">
        <v>441</v>
      </c>
      <c r="F167" s="131" t="s">
        <v>441</v>
      </c>
      <c r="G167" s="128" t="s">
        <v>461</v>
      </c>
      <c r="H167" s="129"/>
      <c r="I167" s="125"/>
      <c r="J167" s="120">
        <v>2</v>
      </c>
      <c r="K167" s="123">
        <v>10000</v>
      </c>
      <c r="L167" s="25">
        <f t="shared" si="3"/>
        <v>20000</v>
      </c>
      <c r="M167" s="126" t="s">
        <v>4</v>
      </c>
      <c r="N167" s="126"/>
      <c r="O167" s="127"/>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c r="CK167" s="5"/>
      <c r="CL167" s="5"/>
      <c r="CM167" s="5"/>
      <c r="CN167" s="5"/>
      <c r="CO167" s="5"/>
      <c r="CP167" s="5"/>
      <c r="CQ167" s="5"/>
      <c r="CR167" s="5"/>
      <c r="CS167" s="5"/>
      <c r="CT167" s="5"/>
      <c r="CU167" s="5"/>
      <c r="CV167" s="5"/>
      <c r="CW167" s="5"/>
      <c r="CX167" s="5"/>
      <c r="CY167" s="5"/>
      <c r="CZ167" s="5"/>
      <c r="DA167" s="5"/>
      <c r="DB167" s="5"/>
      <c r="DC167" s="5"/>
      <c r="DD167" s="5"/>
      <c r="DE167" s="5"/>
      <c r="DF167" s="5"/>
      <c r="DG167" s="5"/>
      <c r="DH167" s="5"/>
      <c r="DI167" s="5"/>
      <c r="DJ167" s="5"/>
      <c r="DK167" s="5"/>
      <c r="DL167" s="5"/>
      <c r="DM167" s="5"/>
      <c r="DN167" s="5"/>
      <c r="DO167" s="5"/>
      <c r="DP167" s="5"/>
      <c r="DQ167" s="5"/>
      <c r="DR167" s="5"/>
      <c r="DS167" s="5"/>
      <c r="DT167" s="5"/>
      <c r="DU167" s="5"/>
      <c r="DV167" s="5"/>
      <c r="DW167" s="5"/>
      <c r="DX167" s="5"/>
      <c r="DY167" s="5"/>
      <c r="DZ167" s="5"/>
      <c r="EA167" s="5"/>
      <c r="EB167" s="5"/>
      <c r="EC167" s="5"/>
      <c r="ED167" s="5"/>
      <c r="EE167" s="5"/>
      <c r="EF167" s="5"/>
      <c r="EG167" s="5"/>
      <c r="EH167" s="5"/>
      <c r="EI167" s="5"/>
      <c r="EJ167" s="5"/>
      <c r="EK167" s="5"/>
      <c r="EL167" s="5"/>
      <c r="EM167" s="5"/>
      <c r="EN167" s="5"/>
      <c r="EO167" s="5"/>
      <c r="EP167" s="5"/>
      <c r="EQ167" s="5"/>
      <c r="ER167" s="5"/>
      <c r="ES167" s="5"/>
      <c r="ET167" s="5"/>
      <c r="EU167" s="5"/>
      <c r="EV167" s="5"/>
      <c r="EW167" s="5"/>
      <c r="EX167" s="5"/>
      <c r="EY167" s="5"/>
      <c r="EZ167" s="5"/>
      <c r="FA167" s="5"/>
      <c r="FB167" s="5"/>
      <c r="FC167" s="5"/>
      <c r="FD167" s="5"/>
      <c r="FE167" s="5"/>
      <c r="FF167" s="5"/>
      <c r="FG167" s="5"/>
      <c r="FH167" s="5"/>
      <c r="FI167" s="5"/>
      <c r="FJ167" s="5"/>
      <c r="FK167" s="5"/>
      <c r="FL167" s="5"/>
      <c r="FM167" s="5"/>
      <c r="FN167" s="5"/>
      <c r="FO167" s="5"/>
      <c r="FP167" s="5"/>
      <c r="FQ167" s="5"/>
      <c r="FR167" s="5"/>
      <c r="FS167" s="5"/>
      <c r="FT167" s="5"/>
      <c r="FU167" s="5"/>
      <c r="FV167" s="5"/>
      <c r="FW167" s="5"/>
      <c r="FX167" s="5"/>
      <c r="FY167" s="5"/>
      <c r="FZ167" s="5"/>
      <c r="GA167" s="5"/>
      <c r="GB167" s="5"/>
      <c r="GC167" s="5"/>
      <c r="GD167" s="5"/>
      <c r="GE167" s="5"/>
      <c r="GF167" s="5"/>
      <c r="GG167" s="5"/>
      <c r="GH167" s="5"/>
      <c r="GI167" s="5"/>
      <c r="GJ167" s="5"/>
      <c r="GK167" s="5"/>
      <c r="GL167" s="5"/>
      <c r="GM167" s="5"/>
      <c r="GN167" s="5"/>
      <c r="GO167" s="5"/>
      <c r="GP167" s="5"/>
      <c r="GQ167" s="5"/>
      <c r="GR167" s="5"/>
      <c r="GS167" s="5"/>
      <c r="GT167" s="5"/>
      <c r="GU167" s="5"/>
      <c r="GV167" s="5"/>
      <c r="GW167" s="5"/>
      <c r="GX167" s="5"/>
      <c r="GY167" s="5"/>
      <c r="GZ167" s="5"/>
      <c r="HA167" s="5"/>
      <c r="HB167" s="5"/>
      <c r="HC167" s="5"/>
      <c r="HD167" s="5"/>
      <c r="HE167" s="5"/>
      <c r="HF167" s="5"/>
      <c r="HG167" s="5"/>
      <c r="HH167" s="5"/>
      <c r="HI167" s="5"/>
      <c r="HJ167" s="5"/>
      <c r="HK167" s="5"/>
      <c r="HL167" s="5"/>
      <c r="HM167" s="5"/>
    </row>
    <row r="168" spans="1:221" s="21" customFormat="1" x14ac:dyDescent="0.25">
      <c r="A168" s="5"/>
      <c r="B168" s="130" t="s">
        <v>442</v>
      </c>
      <c r="C168" s="131" t="s">
        <v>442</v>
      </c>
      <c r="D168" s="131" t="s">
        <v>442</v>
      </c>
      <c r="E168" s="131" t="s">
        <v>442</v>
      </c>
      <c r="F168" s="131" t="s">
        <v>442</v>
      </c>
      <c r="G168" s="128" t="s">
        <v>461</v>
      </c>
      <c r="H168" s="129"/>
      <c r="I168" s="125"/>
      <c r="J168" s="120">
        <v>3</v>
      </c>
      <c r="K168" s="123">
        <v>20000</v>
      </c>
      <c r="L168" s="25">
        <f t="shared" si="3"/>
        <v>60000</v>
      </c>
      <c r="M168" s="126" t="s">
        <v>4</v>
      </c>
      <c r="N168" s="126"/>
      <c r="O168" s="127"/>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c r="CK168" s="5"/>
      <c r="CL168" s="5"/>
      <c r="CM168" s="5"/>
      <c r="CN168" s="5"/>
      <c r="CO168" s="5"/>
      <c r="CP168" s="5"/>
      <c r="CQ168" s="5"/>
      <c r="CR168" s="5"/>
      <c r="CS168" s="5"/>
      <c r="CT168" s="5"/>
      <c r="CU168" s="5"/>
      <c r="CV168" s="5"/>
      <c r="CW168" s="5"/>
      <c r="CX168" s="5"/>
      <c r="CY168" s="5"/>
      <c r="CZ168" s="5"/>
      <c r="DA168" s="5"/>
      <c r="DB168" s="5"/>
      <c r="DC168" s="5"/>
      <c r="DD168" s="5"/>
      <c r="DE168" s="5"/>
      <c r="DF168" s="5"/>
      <c r="DG168" s="5"/>
      <c r="DH168" s="5"/>
      <c r="DI168" s="5"/>
      <c r="DJ168" s="5"/>
      <c r="DK168" s="5"/>
      <c r="DL168" s="5"/>
      <c r="DM168" s="5"/>
      <c r="DN168" s="5"/>
      <c r="DO168" s="5"/>
      <c r="DP168" s="5"/>
      <c r="DQ168" s="5"/>
      <c r="DR168" s="5"/>
      <c r="DS168" s="5"/>
      <c r="DT168" s="5"/>
      <c r="DU168" s="5"/>
      <c r="DV168" s="5"/>
      <c r="DW168" s="5"/>
      <c r="DX168" s="5"/>
      <c r="DY168" s="5"/>
      <c r="DZ168" s="5"/>
      <c r="EA168" s="5"/>
      <c r="EB168" s="5"/>
      <c r="EC168" s="5"/>
      <c r="ED168" s="5"/>
      <c r="EE168" s="5"/>
      <c r="EF168" s="5"/>
      <c r="EG168" s="5"/>
      <c r="EH168" s="5"/>
      <c r="EI168" s="5"/>
      <c r="EJ168" s="5"/>
      <c r="EK168" s="5"/>
      <c r="EL168" s="5"/>
      <c r="EM168" s="5"/>
      <c r="EN168" s="5"/>
      <c r="EO168" s="5"/>
      <c r="EP168" s="5"/>
      <c r="EQ168" s="5"/>
      <c r="ER168" s="5"/>
      <c r="ES168" s="5"/>
      <c r="ET168" s="5"/>
      <c r="EU168" s="5"/>
      <c r="EV168" s="5"/>
      <c r="EW168" s="5"/>
      <c r="EX168" s="5"/>
      <c r="EY168" s="5"/>
      <c r="EZ168" s="5"/>
      <c r="FA168" s="5"/>
      <c r="FB168" s="5"/>
      <c r="FC168" s="5"/>
      <c r="FD168" s="5"/>
      <c r="FE168" s="5"/>
      <c r="FF168" s="5"/>
      <c r="FG168" s="5"/>
      <c r="FH168" s="5"/>
      <c r="FI168" s="5"/>
      <c r="FJ168" s="5"/>
      <c r="FK168" s="5"/>
      <c r="FL168" s="5"/>
      <c r="FM168" s="5"/>
      <c r="FN168" s="5"/>
      <c r="FO168" s="5"/>
      <c r="FP168" s="5"/>
      <c r="FQ168" s="5"/>
      <c r="FR168" s="5"/>
      <c r="FS168" s="5"/>
      <c r="FT168" s="5"/>
      <c r="FU168" s="5"/>
      <c r="FV168" s="5"/>
      <c r="FW168" s="5"/>
      <c r="FX168" s="5"/>
      <c r="FY168" s="5"/>
      <c r="FZ168" s="5"/>
      <c r="GA168" s="5"/>
      <c r="GB168" s="5"/>
      <c r="GC168" s="5"/>
      <c r="GD168" s="5"/>
      <c r="GE168" s="5"/>
      <c r="GF168" s="5"/>
      <c r="GG168" s="5"/>
      <c r="GH168" s="5"/>
      <c r="GI168" s="5"/>
      <c r="GJ168" s="5"/>
      <c r="GK168" s="5"/>
      <c r="GL168" s="5"/>
      <c r="GM168" s="5"/>
      <c r="GN168" s="5"/>
      <c r="GO168" s="5"/>
      <c r="GP168" s="5"/>
      <c r="GQ168" s="5"/>
      <c r="GR168" s="5"/>
      <c r="GS168" s="5"/>
      <c r="GT168" s="5"/>
      <c r="GU168" s="5"/>
      <c r="GV168" s="5"/>
      <c r="GW168" s="5"/>
      <c r="GX168" s="5"/>
      <c r="GY168" s="5"/>
      <c r="GZ168" s="5"/>
      <c r="HA168" s="5"/>
      <c r="HB168" s="5"/>
      <c r="HC168" s="5"/>
      <c r="HD168" s="5"/>
      <c r="HE168" s="5"/>
      <c r="HF168" s="5"/>
      <c r="HG168" s="5"/>
      <c r="HH168" s="5"/>
      <c r="HI168" s="5"/>
      <c r="HJ168" s="5"/>
      <c r="HK168" s="5"/>
      <c r="HL168" s="5"/>
      <c r="HM168" s="5"/>
    </row>
    <row r="169" spans="1:221" s="21" customFormat="1" x14ac:dyDescent="0.25">
      <c r="A169" s="5"/>
      <c r="B169" s="130" t="s">
        <v>443</v>
      </c>
      <c r="C169" s="131" t="s">
        <v>443</v>
      </c>
      <c r="D169" s="131" t="s">
        <v>443</v>
      </c>
      <c r="E169" s="131" t="s">
        <v>443</v>
      </c>
      <c r="F169" s="131" t="s">
        <v>443</v>
      </c>
      <c r="G169" s="128" t="s">
        <v>429</v>
      </c>
      <c r="H169" s="129"/>
      <c r="I169" s="125"/>
      <c r="J169" s="120">
        <v>15</v>
      </c>
      <c r="K169" s="123">
        <v>4600</v>
      </c>
      <c r="L169" s="25">
        <f t="shared" si="3"/>
        <v>69000</v>
      </c>
      <c r="M169" s="126" t="s">
        <v>4</v>
      </c>
      <c r="N169" s="126"/>
      <c r="O169" s="127"/>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c r="CI169" s="5"/>
      <c r="CJ169" s="5"/>
      <c r="CK169" s="5"/>
      <c r="CL169" s="5"/>
      <c r="CM169" s="5"/>
      <c r="CN169" s="5"/>
      <c r="CO169" s="5"/>
      <c r="CP169" s="5"/>
      <c r="CQ169" s="5"/>
      <c r="CR169" s="5"/>
      <c r="CS169" s="5"/>
      <c r="CT169" s="5"/>
      <c r="CU169" s="5"/>
      <c r="CV169" s="5"/>
      <c r="CW169" s="5"/>
      <c r="CX169" s="5"/>
      <c r="CY169" s="5"/>
      <c r="CZ169" s="5"/>
      <c r="DA169" s="5"/>
      <c r="DB169" s="5"/>
      <c r="DC169" s="5"/>
      <c r="DD169" s="5"/>
      <c r="DE169" s="5"/>
      <c r="DF169" s="5"/>
      <c r="DG169" s="5"/>
      <c r="DH169" s="5"/>
      <c r="DI169" s="5"/>
      <c r="DJ169" s="5"/>
      <c r="DK169" s="5"/>
      <c r="DL169" s="5"/>
      <c r="DM169" s="5"/>
      <c r="DN169" s="5"/>
      <c r="DO169" s="5"/>
      <c r="DP169" s="5"/>
      <c r="DQ169" s="5"/>
      <c r="DR169" s="5"/>
      <c r="DS169" s="5"/>
      <c r="DT169" s="5"/>
      <c r="DU169" s="5"/>
      <c r="DV169" s="5"/>
      <c r="DW169" s="5"/>
      <c r="DX169" s="5"/>
      <c r="DY169" s="5"/>
      <c r="DZ169" s="5"/>
      <c r="EA169" s="5"/>
      <c r="EB169" s="5"/>
      <c r="EC169" s="5"/>
      <c r="ED169" s="5"/>
      <c r="EE169" s="5"/>
      <c r="EF169" s="5"/>
      <c r="EG169" s="5"/>
      <c r="EH169" s="5"/>
      <c r="EI169" s="5"/>
      <c r="EJ169" s="5"/>
      <c r="EK169" s="5"/>
      <c r="EL169" s="5"/>
      <c r="EM169" s="5"/>
      <c r="EN169" s="5"/>
      <c r="EO169" s="5"/>
      <c r="EP169" s="5"/>
      <c r="EQ169" s="5"/>
      <c r="ER169" s="5"/>
      <c r="ES169" s="5"/>
      <c r="ET169" s="5"/>
      <c r="EU169" s="5"/>
      <c r="EV169" s="5"/>
      <c r="EW169" s="5"/>
      <c r="EX169" s="5"/>
      <c r="EY169" s="5"/>
      <c r="EZ169" s="5"/>
      <c r="FA169" s="5"/>
      <c r="FB169" s="5"/>
      <c r="FC169" s="5"/>
      <c r="FD169" s="5"/>
      <c r="FE169" s="5"/>
      <c r="FF169" s="5"/>
      <c r="FG169" s="5"/>
      <c r="FH169" s="5"/>
      <c r="FI169" s="5"/>
      <c r="FJ169" s="5"/>
      <c r="FK169" s="5"/>
      <c r="FL169" s="5"/>
      <c r="FM169" s="5"/>
      <c r="FN169" s="5"/>
      <c r="FO169" s="5"/>
      <c r="FP169" s="5"/>
      <c r="FQ169" s="5"/>
      <c r="FR169" s="5"/>
      <c r="FS169" s="5"/>
      <c r="FT169" s="5"/>
      <c r="FU169" s="5"/>
      <c r="FV169" s="5"/>
      <c r="FW169" s="5"/>
      <c r="FX169" s="5"/>
      <c r="FY169" s="5"/>
      <c r="FZ169" s="5"/>
      <c r="GA169" s="5"/>
      <c r="GB169" s="5"/>
      <c r="GC169" s="5"/>
      <c r="GD169" s="5"/>
      <c r="GE169" s="5"/>
      <c r="GF169" s="5"/>
      <c r="GG169" s="5"/>
      <c r="GH169" s="5"/>
      <c r="GI169" s="5"/>
      <c r="GJ169" s="5"/>
      <c r="GK169" s="5"/>
      <c r="GL169" s="5"/>
      <c r="GM169" s="5"/>
      <c r="GN169" s="5"/>
      <c r="GO169" s="5"/>
      <c r="GP169" s="5"/>
      <c r="GQ169" s="5"/>
      <c r="GR169" s="5"/>
      <c r="GS169" s="5"/>
      <c r="GT169" s="5"/>
      <c r="GU169" s="5"/>
      <c r="GV169" s="5"/>
      <c r="GW169" s="5"/>
      <c r="GX169" s="5"/>
      <c r="GY169" s="5"/>
      <c r="GZ169" s="5"/>
      <c r="HA169" s="5"/>
      <c r="HB169" s="5"/>
      <c r="HC169" s="5"/>
      <c r="HD169" s="5"/>
      <c r="HE169" s="5"/>
      <c r="HF169" s="5"/>
      <c r="HG169" s="5"/>
      <c r="HH169" s="5"/>
      <c r="HI169" s="5"/>
      <c r="HJ169" s="5"/>
      <c r="HK169" s="5"/>
      <c r="HL169" s="5"/>
      <c r="HM169" s="5"/>
    </row>
    <row r="170" spans="1:221" s="21" customFormat="1" x14ac:dyDescent="0.25">
      <c r="A170" s="5"/>
      <c r="B170" s="130" t="s">
        <v>444</v>
      </c>
      <c r="C170" s="131" t="s">
        <v>444</v>
      </c>
      <c r="D170" s="131" t="s">
        <v>444</v>
      </c>
      <c r="E170" s="131" t="s">
        <v>444</v>
      </c>
      <c r="F170" s="131" t="s">
        <v>444</v>
      </c>
      <c r="G170" s="128" t="s">
        <v>462</v>
      </c>
      <c r="H170" s="129"/>
      <c r="I170" s="125"/>
      <c r="J170" s="122">
        <v>30</v>
      </c>
      <c r="K170" s="123">
        <v>6000</v>
      </c>
      <c r="L170" s="25">
        <f t="shared" si="3"/>
        <v>180000</v>
      </c>
      <c r="M170" s="126" t="s">
        <v>4</v>
      </c>
      <c r="N170" s="126"/>
      <c r="O170" s="127"/>
      <c r="P170" s="5"/>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c r="CK170" s="5"/>
      <c r="CL170" s="5"/>
      <c r="CM170" s="5"/>
      <c r="CN170" s="5"/>
      <c r="CO170" s="5"/>
      <c r="CP170" s="5"/>
      <c r="CQ170" s="5"/>
      <c r="CR170" s="5"/>
      <c r="CS170" s="5"/>
      <c r="CT170" s="5"/>
      <c r="CU170" s="5"/>
      <c r="CV170" s="5"/>
      <c r="CW170" s="5"/>
      <c r="CX170" s="5"/>
      <c r="CY170" s="5"/>
      <c r="CZ170" s="5"/>
      <c r="DA170" s="5"/>
      <c r="DB170" s="5"/>
      <c r="DC170" s="5"/>
      <c r="DD170" s="5"/>
      <c r="DE170" s="5"/>
      <c r="DF170" s="5"/>
      <c r="DG170" s="5"/>
      <c r="DH170" s="5"/>
      <c r="DI170" s="5"/>
      <c r="DJ170" s="5"/>
      <c r="DK170" s="5"/>
      <c r="DL170" s="5"/>
      <c r="DM170" s="5"/>
      <c r="DN170" s="5"/>
      <c r="DO170" s="5"/>
      <c r="DP170" s="5"/>
      <c r="DQ170" s="5"/>
      <c r="DR170" s="5"/>
      <c r="DS170" s="5"/>
      <c r="DT170" s="5"/>
      <c r="DU170" s="5"/>
      <c r="DV170" s="5"/>
      <c r="DW170" s="5"/>
      <c r="DX170" s="5"/>
      <c r="DY170" s="5"/>
      <c r="DZ170" s="5"/>
      <c r="EA170" s="5"/>
      <c r="EB170" s="5"/>
      <c r="EC170" s="5"/>
      <c r="ED170" s="5"/>
      <c r="EE170" s="5"/>
      <c r="EF170" s="5"/>
      <c r="EG170" s="5"/>
      <c r="EH170" s="5"/>
      <c r="EI170" s="5"/>
      <c r="EJ170" s="5"/>
      <c r="EK170" s="5"/>
      <c r="EL170" s="5"/>
      <c r="EM170" s="5"/>
      <c r="EN170" s="5"/>
      <c r="EO170" s="5"/>
      <c r="EP170" s="5"/>
      <c r="EQ170" s="5"/>
      <c r="ER170" s="5"/>
      <c r="ES170" s="5"/>
      <c r="ET170" s="5"/>
      <c r="EU170" s="5"/>
      <c r="EV170" s="5"/>
      <c r="EW170" s="5"/>
      <c r="EX170" s="5"/>
      <c r="EY170" s="5"/>
      <c r="EZ170" s="5"/>
      <c r="FA170" s="5"/>
      <c r="FB170" s="5"/>
      <c r="FC170" s="5"/>
      <c r="FD170" s="5"/>
      <c r="FE170" s="5"/>
      <c r="FF170" s="5"/>
      <c r="FG170" s="5"/>
      <c r="FH170" s="5"/>
      <c r="FI170" s="5"/>
      <c r="FJ170" s="5"/>
      <c r="FK170" s="5"/>
      <c r="FL170" s="5"/>
      <c r="FM170" s="5"/>
      <c r="FN170" s="5"/>
      <c r="FO170" s="5"/>
      <c r="FP170" s="5"/>
      <c r="FQ170" s="5"/>
      <c r="FR170" s="5"/>
      <c r="FS170" s="5"/>
      <c r="FT170" s="5"/>
      <c r="FU170" s="5"/>
      <c r="FV170" s="5"/>
      <c r="FW170" s="5"/>
      <c r="FX170" s="5"/>
      <c r="FY170" s="5"/>
      <c r="FZ170" s="5"/>
      <c r="GA170" s="5"/>
      <c r="GB170" s="5"/>
      <c r="GC170" s="5"/>
      <c r="GD170" s="5"/>
      <c r="GE170" s="5"/>
      <c r="GF170" s="5"/>
      <c r="GG170" s="5"/>
      <c r="GH170" s="5"/>
      <c r="GI170" s="5"/>
      <c r="GJ170" s="5"/>
      <c r="GK170" s="5"/>
      <c r="GL170" s="5"/>
      <c r="GM170" s="5"/>
      <c r="GN170" s="5"/>
      <c r="GO170" s="5"/>
      <c r="GP170" s="5"/>
      <c r="GQ170" s="5"/>
      <c r="GR170" s="5"/>
      <c r="GS170" s="5"/>
      <c r="GT170" s="5"/>
      <c r="GU170" s="5"/>
      <c r="GV170" s="5"/>
      <c r="GW170" s="5"/>
      <c r="GX170" s="5"/>
      <c r="GY170" s="5"/>
      <c r="GZ170" s="5"/>
      <c r="HA170" s="5"/>
      <c r="HB170" s="5"/>
      <c r="HC170" s="5"/>
      <c r="HD170" s="5"/>
      <c r="HE170" s="5"/>
      <c r="HF170" s="5"/>
      <c r="HG170" s="5"/>
      <c r="HH170" s="5"/>
      <c r="HI170" s="5"/>
      <c r="HJ170" s="5"/>
      <c r="HK170" s="5"/>
      <c r="HL170" s="5"/>
      <c r="HM170" s="5"/>
    </row>
    <row r="171" spans="1:221" s="21" customFormat="1" x14ac:dyDescent="0.25">
      <c r="A171" s="5"/>
      <c r="B171" s="130" t="s">
        <v>445</v>
      </c>
      <c r="C171" s="131" t="s">
        <v>445</v>
      </c>
      <c r="D171" s="131" t="s">
        <v>445</v>
      </c>
      <c r="E171" s="131" t="s">
        <v>445</v>
      </c>
      <c r="F171" s="131" t="s">
        <v>445</v>
      </c>
      <c r="G171" s="128" t="s">
        <v>463</v>
      </c>
      <c r="H171" s="129"/>
      <c r="I171" s="125"/>
      <c r="J171" s="122">
        <v>2</v>
      </c>
      <c r="K171" s="123">
        <v>28000</v>
      </c>
      <c r="L171" s="25">
        <f t="shared" si="3"/>
        <v>56000</v>
      </c>
      <c r="M171" s="126" t="s">
        <v>4</v>
      </c>
      <c r="N171" s="126"/>
      <c r="O171" s="127"/>
      <c r="P171" s="5"/>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c r="CK171" s="5"/>
      <c r="CL171" s="5"/>
      <c r="CM171" s="5"/>
      <c r="CN171" s="5"/>
      <c r="CO171" s="5"/>
      <c r="CP171" s="5"/>
      <c r="CQ171" s="5"/>
      <c r="CR171" s="5"/>
      <c r="CS171" s="5"/>
      <c r="CT171" s="5"/>
      <c r="CU171" s="5"/>
      <c r="CV171" s="5"/>
      <c r="CW171" s="5"/>
      <c r="CX171" s="5"/>
      <c r="CY171" s="5"/>
      <c r="CZ171" s="5"/>
      <c r="DA171" s="5"/>
      <c r="DB171" s="5"/>
      <c r="DC171" s="5"/>
      <c r="DD171" s="5"/>
      <c r="DE171" s="5"/>
      <c r="DF171" s="5"/>
      <c r="DG171" s="5"/>
      <c r="DH171" s="5"/>
      <c r="DI171" s="5"/>
      <c r="DJ171" s="5"/>
      <c r="DK171" s="5"/>
      <c r="DL171" s="5"/>
      <c r="DM171" s="5"/>
      <c r="DN171" s="5"/>
      <c r="DO171" s="5"/>
      <c r="DP171" s="5"/>
      <c r="DQ171" s="5"/>
      <c r="DR171" s="5"/>
      <c r="DS171" s="5"/>
      <c r="DT171" s="5"/>
      <c r="DU171" s="5"/>
      <c r="DV171" s="5"/>
      <c r="DW171" s="5"/>
      <c r="DX171" s="5"/>
      <c r="DY171" s="5"/>
      <c r="DZ171" s="5"/>
      <c r="EA171" s="5"/>
      <c r="EB171" s="5"/>
      <c r="EC171" s="5"/>
      <c r="ED171" s="5"/>
      <c r="EE171" s="5"/>
      <c r="EF171" s="5"/>
      <c r="EG171" s="5"/>
      <c r="EH171" s="5"/>
      <c r="EI171" s="5"/>
      <c r="EJ171" s="5"/>
      <c r="EK171" s="5"/>
      <c r="EL171" s="5"/>
      <c r="EM171" s="5"/>
      <c r="EN171" s="5"/>
      <c r="EO171" s="5"/>
      <c r="EP171" s="5"/>
      <c r="EQ171" s="5"/>
      <c r="ER171" s="5"/>
      <c r="ES171" s="5"/>
      <c r="ET171" s="5"/>
      <c r="EU171" s="5"/>
      <c r="EV171" s="5"/>
      <c r="EW171" s="5"/>
      <c r="EX171" s="5"/>
      <c r="EY171" s="5"/>
      <c r="EZ171" s="5"/>
      <c r="FA171" s="5"/>
      <c r="FB171" s="5"/>
      <c r="FC171" s="5"/>
      <c r="FD171" s="5"/>
      <c r="FE171" s="5"/>
      <c r="FF171" s="5"/>
      <c r="FG171" s="5"/>
      <c r="FH171" s="5"/>
      <c r="FI171" s="5"/>
      <c r="FJ171" s="5"/>
      <c r="FK171" s="5"/>
      <c r="FL171" s="5"/>
      <c r="FM171" s="5"/>
      <c r="FN171" s="5"/>
      <c r="FO171" s="5"/>
      <c r="FP171" s="5"/>
      <c r="FQ171" s="5"/>
      <c r="FR171" s="5"/>
      <c r="FS171" s="5"/>
      <c r="FT171" s="5"/>
      <c r="FU171" s="5"/>
      <c r="FV171" s="5"/>
      <c r="FW171" s="5"/>
      <c r="FX171" s="5"/>
      <c r="FY171" s="5"/>
      <c r="FZ171" s="5"/>
      <c r="GA171" s="5"/>
      <c r="GB171" s="5"/>
      <c r="GC171" s="5"/>
      <c r="GD171" s="5"/>
      <c r="GE171" s="5"/>
      <c r="GF171" s="5"/>
      <c r="GG171" s="5"/>
      <c r="GH171" s="5"/>
      <c r="GI171" s="5"/>
      <c r="GJ171" s="5"/>
      <c r="GK171" s="5"/>
      <c r="GL171" s="5"/>
      <c r="GM171" s="5"/>
      <c r="GN171" s="5"/>
      <c r="GO171" s="5"/>
      <c r="GP171" s="5"/>
      <c r="GQ171" s="5"/>
      <c r="GR171" s="5"/>
      <c r="GS171" s="5"/>
      <c r="GT171" s="5"/>
      <c r="GU171" s="5"/>
      <c r="GV171" s="5"/>
      <c r="GW171" s="5"/>
      <c r="GX171" s="5"/>
      <c r="GY171" s="5"/>
      <c r="GZ171" s="5"/>
      <c r="HA171" s="5"/>
      <c r="HB171" s="5"/>
      <c r="HC171" s="5"/>
      <c r="HD171" s="5"/>
      <c r="HE171" s="5"/>
      <c r="HF171" s="5"/>
      <c r="HG171" s="5"/>
      <c r="HH171" s="5"/>
      <c r="HI171" s="5"/>
      <c r="HJ171" s="5"/>
      <c r="HK171" s="5"/>
      <c r="HL171" s="5"/>
      <c r="HM171" s="5"/>
    </row>
    <row r="172" spans="1:221" s="21" customFormat="1" x14ac:dyDescent="0.25">
      <c r="A172" s="5"/>
      <c r="B172" s="130" t="s">
        <v>446</v>
      </c>
      <c r="C172" s="131" t="s">
        <v>446</v>
      </c>
      <c r="D172" s="131" t="s">
        <v>446</v>
      </c>
      <c r="E172" s="131" t="s">
        <v>446</v>
      </c>
      <c r="F172" s="131" t="s">
        <v>446</v>
      </c>
      <c r="G172" s="128" t="s">
        <v>429</v>
      </c>
      <c r="H172" s="129"/>
      <c r="I172" s="125"/>
      <c r="J172" s="120">
        <v>45</v>
      </c>
      <c r="K172" s="123">
        <v>4800</v>
      </c>
      <c r="L172" s="25">
        <f t="shared" si="3"/>
        <v>216000</v>
      </c>
      <c r="M172" s="126" t="s">
        <v>4</v>
      </c>
      <c r="N172" s="126"/>
      <c r="O172" s="127"/>
      <c r="P172" s="5"/>
      <c r="Q172" s="5"/>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c r="CK172" s="5"/>
      <c r="CL172" s="5"/>
      <c r="CM172" s="5"/>
      <c r="CN172" s="5"/>
      <c r="CO172" s="5"/>
      <c r="CP172" s="5"/>
      <c r="CQ172" s="5"/>
      <c r="CR172" s="5"/>
      <c r="CS172" s="5"/>
      <c r="CT172" s="5"/>
      <c r="CU172" s="5"/>
      <c r="CV172" s="5"/>
      <c r="CW172" s="5"/>
      <c r="CX172" s="5"/>
      <c r="CY172" s="5"/>
      <c r="CZ172" s="5"/>
      <c r="DA172" s="5"/>
      <c r="DB172" s="5"/>
      <c r="DC172" s="5"/>
      <c r="DD172" s="5"/>
      <c r="DE172" s="5"/>
      <c r="DF172" s="5"/>
      <c r="DG172" s="5"/>
      <c r="DH172" s="5"/>
      <c r="DI172" s="5"/>
      <c r="DJ172" s="5"/>
      <c r="DK172" s="5"/>
      <c r="DL172" s="5"/>
      <c r="DM172" s="5"/>
      <c r="DN172" s="5"/>
      <c r="DO172" s="5"/>
      <c r="DP172" s="5"/>
      <c r="DQ172" s="5"/>
      <c r="DR172" s="5"/>
      <c r="DS172" s="5"/>
      <c r="DT172" s="5"/>
      <c r="DU172" s="5"/>
      <c r="DV172" s="5"/>
      <c r="DW172" s="5"/>
      <c r="DX172" s="5"/>
      <c r="DY172" s="5"/>
      <c r="DZ172" s="5"/>
      <c r="EA172" s="5"/>
      <c r="EB172" s="5"/>
      <c r="EC172" s="5"/>
      <c r="ED172" s="5"/>
      <c r="EE172" s="5"/>
      <c r="EF172" s="5"/>
      <c r="EG172" s="5"/>
      <c r="EH172" s="5"/>
      <c r="EI172" s="5"/>
      <c r="EJ172" s="5"/>
      <c r="EK172" s="5"/>
      <c r="EL172" s="5"/>
      <c r="EM172" s="5"/>
      <c r="EN172" s="5"/>
      <c r="EO172" s="5"/>
      <c r="EP172" s="5"/>
      <c r="EQ172" s="5"/>
      <c r="ER172" s="5"/>
      <c r="ES172" s="5"/>
      <c r="ET172" s="5"/>
      <c r="EU172" s="5"/>
      <c r="EV172" s="5"/>
      <c r="EW172" s="5"/>
      <c r="EX172" s="5"/>
      <c r="EY172" s="5"/>
      <c r="EZ172" s="5"/>
      <c r="FA172" s="5"/>
      <c r="FB172" s="5"/>
      <c r="FC172" s="5"/>
      <c r="FD172" s="5"/>
      <c r="FE172" s="5"/>
      <c r="FF172" s="5"/>
      <c r="FG172" s="5"/>
      <c r="FH172" s="5"/>
      <c r="FI172" s="5"/>
      <c r="FJ172" s="5"/>
      <c r="FK172" s="5"/>
      <c r="FL172" s="5"/>
      <c r="FM172" s="5"/>
      <c r="FN172" s="5"/>
      <c r="FO172" s="5"/>
      <c r="FP172" s="5"/>
      <c r="FQ172" s="5"/>
      <c r="FR172" s="5"/>
      <c r="FS172" s="5"/>
      <c r="FT172" s="5"/>
      <c r="FU172" s="5"/>
      <c r="FV172" s="5"/>
      <c r="FW172" s="5"/>
      <c r="FX172" s="5"/>
      <c r="FY172" s="5"/>
      <c r="FZ172" s="5"/>
      <c r="GA172" s="5"/>
      <c r="GB172" s="5"/>
      <c r="GC172" s="5"/>
      <c r="GD172" s="5"/>
      <c r="GE172" s="5"/>
      <c r="GF172" s="5"/>
      <c r="GG172" s="5"/>
      <c r="GH172" s="5"/>
      <c r="GI172" s="5"/>
      <c r="GJ172" s="5"/>
      <c r="GK172" s="5"/>
      <c r="GL172" s="5"/>
      <c r="GM172" s="5"/>
      <c r="GN172" s="5"/>
      <c r="GO172" s="5"/>
      <c r="GP172" s="5"/>
      <c r="GQ172" s="5"/>
      <c r="GR172" s="5"/>
      <c r="GS172" s="5"/>
      <c r="GT172" s="5"/>
      <c r="GU172" s="5"/>
      <c r="GV172" s="5"/>
      <c r="GW172" s="5"/>
      <c r="GX172" s="5"/>
      <c r="GY172" s="5"/>
      <c r="GZ172" s="5"/>
      <c r="HA172" s="5"/>
      <c r="HB172" s="5"/>
      <c r="HC172" s="5"/>
      <c r="HD172" s="5"/>
      <c r="HE172" s="5"/>
      <c r="HF172" s="5"/>
      <c r="HG172" s="5"/>
      <c r="HH172" s="5"/>
      <c r="HI172" s="5"/>
      <c r="HJ172" s="5"/>
      <c r="HK172" s="5"/>
      <c r="HL172" s="5"/>
      <c r="HM172" s="5"/>
    </row>
    <row r="173" spans="1:221" s="21" customFormat="1" x14ac:dyDescent="0.25">
      <c r="A173" s="5"/>
      <c r="B173" s="130" t="s">
        <v>447</v>
      </c>
      <c r="C173" s="131" t="s">
        <v>447</v>
      </c>
      <c r="D173" s="131" t="s">
        <v>447</v>
      </c>
      <c r="E173" s="131" t="s">
        <v>447</v>
      </c>
      <c r="F173" s="131" t="s">
        <v>447</v>
      </c>
      <c r="G173" s="128" t="s">
        <v>429</v>
      </c>
      <c r="H173" s="129"/>
      <c r="I173" s="125"/>
      <c r="J173" s="120">
        <v>10</v>
      </c>
      <c r="K173" s="123">
        <v>55200</v>
      </c>
      <c r="L173" s="25">
        <f t="shared" si="3"/>
        <v>552000</v>
      </c>
      <c r="M173" s="126" t="s">
        <v>4</v>
      </c>
      <c r="N173" s="126"/>
      <c r="O173" s="127"/>
      <c r="P173" s="5"/>
      <c r="Q173" s="5"/>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c r="CK173" s="5"/>
      <c r="CL173" s="5"/>
      <c r="CM173" s="5"/>
      <c r="CN173" s="5"/>
      <c r="CO173" s="5"/>
      <c r="CP173" s="5"/>
      <c r="CQ173" s="5"/>
      <c r="CR173" s="5"/>
      <c r="CS173" s="5"/>
      <c r="CT173" s="5"/>
      <c r="CU173" s="5"/>
      <c r="CV173" s="5"/>
      <c r="CW173" s="5"/>
      <c r="CX173" s="5"/>
      <c r="CY173" s="5"/>
      <c r="CZ173" s="5"/>
      <c r="DA173" s="5"/>
      <c r="DB173" s="5"/>
      <c r="DC173" s="5"/>
      <c r="DD173" s="5"/>
      <c r="DE173" s="5"/>
      <c r="DF173" s="5"/>
      <c r="DG173" s="5"/>
      <c r="DH173" s="5"/>
      <c r="DI173" s="5"/>
      <c r="DJ173" s="5"/>
      <c r="DK173" s="5"/>
      <c r="DL173" s="5"/>
      <c r="DM173" s="5"/>
      <c r="DN173" s="5"/>
      <c r="DO173" s="5"/>
      <c r="DP173" s="5"/>
      <c r="DQ173" s="5"/>
      <c r="DR173" s="5"/>
      <c r="DS173" s="5"/>
      <c r="DT173" s="5"/>
      <c r="DU173" s="5"/>
      <c r="DV173" s="5"/>
      <c r="DW173" s="5"/>
      <c r="DX173" s="5"/>
      <c r="DY173" s="5"/>
      <c r="DZ173" s="5"/>
      <c r="EA173" s="5"/>
      <c r="EB173" s="5"/>
      <c r="EC173" s="5"/>
      <c r="ED173" s="5"/>
      <c r="EE173" s="5"/>
      <c r="EF173" s="5"/>
      <c r="EG173" s="5"/>
      <c r="EH173" s="5"/>
      <c r="EI173" s="5"/>
      <c r="EJ173" s="5"/>
      <c r="EK173" s="5"/>
      <c r="EL173" s="5"/>
      <c r="EM173" s="5"/>
      <c r="EN173" s="5"/>
      <c r="EO173" s="5"/>
      <c r="EP173" s="5"/>
      <c r="EQ173" s="5"/>
      <c r="ER173" s="5"/>
      <c r="ES173" s="5"/>
      <c r="ET173" s="5"/>
      <c r="EU173" s="5"/>
      <c r="EV173" s="5"/>
      <c r="EW173" s="5"/>
      <c r="EX173" s="5"/>
      <c r="EY173" s="5"/>
      <c r="EZ173" s="5"/>
      <c r="FA173" s="5"/>
      <c r="FB173" s="5"/>
      <c r="FC173" s="5"/>
      <c r="FD173" s="5"/>
      <c r="FE173" s="5"/>
      <c r="FF173" s="5"/>
      <c r="FG173" s="5"/>
      <c r="FH173" s="5"/>
      <c r="FI173" s="5"/>
      <c r="FJ173" s="5"/>
      <c r="FK173" s="5"/>
      <c r="FL173" s="5"/>
      <c r="FM173" s="5"/>
      <c r="FN173" s="5"/>
      <c r="FO173" s="5"/>
      <c r="FP173" s="5"/>
      <c r="FQ173" s="5"/>
      <c r="FR173" s="5"/>
      <c r="FS173" s="5"/>
      <c r="FT173" s="5"/>
      <c r="FU173" s="5"/>
      <c r="FV173" s="5"/>
      <c r="FW173" s="5"/>
      <c r="FX173" s="5"/>
      <c r="FY173" s="5"/>
      <c r="FZ173" s="5"/>
      <c r="GA173" s="5"/>
      <c r="GB173" s="5"/>
      <c r="GC173" s="5"/>
      <c r="GD173" s="5"/>
      <c r="GE173" s="5"/>
      <c r="GF173" s="5"/>
      <c r="GG173" s="5"/>
      <c r="GH173" s="5"/>
      <c r="GI173" s="5"/>
      <c r="GJ173" s="5"/>
      <c r="GK173" s="5"/>
      <c r="GL173" s="5"/>
      <c r="GM173" s="5"/>
      <c r="GN173" s="5"/>
      <c r="GO173" s="5"/>
      <c r="GP173" s="5"/>
      <c r="GQ173" s="5"/>
      <c r="GR173" s="5"/>
      <c r="GS173" s="5"/>
      <c r="GT173" s="5"/>
      <c r="GU173" s="5"/>
      <c r="GV173" s="5"/>
      <c r="GW173" s="5"/>
      <c r="GX173" s="5"/>
      <c r="GY173" s="5"/>
      <c r="GZ173" s="5"/>
      <c r="HA173" s="5"/>
      <c r="HB173" s="5"/>
      <c r="HC173" s="5"/>
      <c r="HD173" s="5"/>
      <c r="HE173" s="5"/>
      <c r="HF173" s="5"/>
      <c r="HG173" s="5"/>
      <c r="HH173" s="5"/>
      <c r="HI173" s="5"/>
      <c r="HJ173" s="5"/>
      <c r="HK173" s="5"/>
      <c r="HL173" s="5"/>
      <c r="HM173" s="5"/>
    </row>
    <row r="174" spans="1:221" s="21" customFormat="1" x14ac:dyDescent="0.25">
      <c r="A174" s="5"/>
      <c r="B174" s="130" t="s">
        <v>448</v>
      </c>
      <c r="C174" s="131" t="s">
        <v>448</v>
      </c>
      <c r="D174" s="131" t="s">
        <v>448</v>
      </c>
      <c r="E174" s="131" t="s">
        <v>448</v>
      </c>
      <c r="F174" s="131" t="s">
        <v>448</v>
      </c>
      <c r="G174" s="128" t="s">
        <v>464</v>
      </c>
      <c r="H174" s="129"/>
      <c r="I174" s="125"/>
      <c r="J174" s="122">
        <v>6</v>
      </c>
      <c r="K174" s="123">
        <v>7000</v>
      </c>
      <c r="L174" s="25">
        <f t="shared" si="3"/>
        <v>42000</v>
      </c>
      <c r="M174" s="126" t="s">
        <v>4</v>
      </c>
      <c r="N174" s="126"/>
      <c r="O174" s="127"/>
      <c r="P174" s="5"/>
      <c r="Q174" s="5"/>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c r="CK174" s="5"/>
      <c r="CL174" s="5"/>
      <c r="CM174" s="5"/>
      <c r="CN174" s="5"/>
      <c r="CO174" s="5"/>
      <c r="CP174" s="5"/>
      <c r="CQ174" s="5"/>
      <c r="CR174" s="5"/>
      <c r="CS174" s="5"/>
      <c r="CT174" s="5"/>
      <c r="CU174" s="5"/>
      <c r="CV174" s="5"/>
      <c r="CW174" s="5"/>
      <c r="CX174" s="5"/>
      <c r="CY174" s="5"/>
      <c r="CZ174" s="5"/>
      <c r="DA174" s="5"/>
      <c r="DB174" s="5"/>
      <c r="DC174" s="5"/>
      <c r="DD174" s="5"/>
      <c r="DE174" s="5"/>
      <c r="DF174" s="5"/>
      <c r="DG174" s="5"/>
      <c r="DH174" s="5"/>
      <c r="DI174" s="5"/>
      <c r="DJ174" s="5"/>
      <c r="DK174" s="5"/>
      <c r="DL174" s="5"/>
      <c r="DM174" s="5"/>
      <c r="DN174" s="5"/>
      <c r="DO174" s="5"/>
      <c r="DP174" s="5"/>
      <c r="DQ174" s="5"/>
      <c r="DR174" s="5"/>
      <c r="DS174" s="5"/>
      <c r="DT174" s="5"/>
      <c r="DU174" s="5"/>
      <c r="DV174" s="5"/>
      <c r="DW174" s="5"/>
      <c r="DX174" s="5"/>
      <c r="DY174" s="5"/>
      <c r="DZ174" s="5"/>
      <c r="EA174" s="5"/>
      <c r="EB174" s="5"/>
      <c r="EC174" s="5"/>
      <c r="ED174" s="5"/>
      <c r="EE174" s="5"/>
      <c r="EF174" s="5"/>
      <c r="EG174" s="5"/>
      <c r="EH174" s="5"/>
      <c r="EI174" s="5"/>
      <c r="EJ174" s="5"/>
      <c r="EK174" s="5"/>
      <c r="EL174" s="5"/>
      <c r="EM174" s="5"/>
      <c r="EN174" s="5"/>
      <c r="EO174" s="5"/>
      <c r="EP174" s="5"/>
      <c r="EQ174" s="5"/>
      <c r="ER174" s="5"/>
      <c r="ES174" s="5"/>
      <c r="ET174" s="5"/>
      <c r="EU174" s="5"/>
      <c r="EV174" s="5"/>
      <c r="EW174" s="5"/>
      <c r="EX174" s="5"/>
      <c r="EY174" s="5"/>
      <c r="EZ174" s="5"/>
      <c r="FA174" s="5"/>
      <c r="FB174" s="5"/>
      <c r="FC174" s="5"/>
      <c r="FD174" s="5"/>
      <c r="FE174" s="5"/>
      <c r="FF174" s="5"/>
      <c r="FG174" s="5"/>
      <c r="FH174" s="5"/>
      <c r="FI174" s="5"/>
      <c r="FJ174" s="5"/>
      <c r="FK174" s="5"/>
      <c r="FL174" s="5"/>
      <c r="FM174" s="5"/>
      <c r="FN174" s="5"/>
      <c r="FO174" s="5"/>
      <c r="FP174" s="5"/>
      <c r="FQ174" s="5"/>
      <c r="FR174" s="5"/>
      <c r="FS174" s="5"/>
      <c r="FT174" s="5"/>
      <c r="FU174" s="5"/>
      <c r="FV174" s="5"/>
      <c r="FW174" s="5"/>
      <c r="FX174" s="5"/>
      <c r="FY174" s="5"/>
      <c r="FZ174" s="5"/>
      <c r="GA174" s="5"/>
      <c r="GB174" s="5"/>
      <c r="GC174" s="5"/>
      <c r="GD174" s="5"/>
      <c r="GE174" s="5"/>
      <c r="GF174" s="5"/>
      <c r="GG174" s="5"/>
      <c r="GH174" s="5"/>
      <c r="GI174" s="5"/>
      <c r="GJ174" s="5"/>
      <c r="GK174" s="5"/>
      <c r="GL174" s="5"/>
      <c r="GM174" s="5"/>
      <c r="GN174" s="5"/>
      <c r="GO174" s="5"/>
      <c r="GP174" s="5"/>
      <c r="GQ174" s="5"/>
      <c r="GR174" s="5"/>
      <c r="GS174" s="5"/>
      <c r="GT174" s="5"/>
      <c r="GU174" s="5"/>
      <c r="GV174" s="5"/>
      <c r="GW174" s="5"/>
      <c r="GX174" s="5"/>
      <c r="GY174" s="5"/>
      <c r="GZ174" s="5"/>
      <c r="HA174" s="5"/>
      <c r="HB174" s="5"/>
      <c r="HC174" s="5"/>
      <c r="HD174" s="5"/>
      <c r="HE174" s="5"/>
      <c r="HF174" s="5"/>
      <c r="HG174" s="5"/>
      <c r="HH174" s="5"/>
      <c r="HI174" s="5"/>
      <c r="HJ174" s="5"/>
      <c r="HK174" s="5"/>
      <c r="HL174" s="5"/>
      <c r="HM174" s="5"/>
    </row>
    <row r="175" spans="1:221" s="21" customFormat="1" x14ac:dyDescent="0.25">
      <c r="A175" s="5"/>
      <c r="B175" s="130" t="s">
        <v>449</v>
      </c>
      <c r="C175" s="131" t="s">
        <v>449</v>
      </c>
      <c r="D175" s="131" t="s">
        <v>449</v>
      </c>
      <c r="E175" s="131" t="s">
        <v>449</v>
      </c>
      <c r="F175" s="131" t="s">
        <v>449</v>
      </c>
      <c r="G175" s="128" t="s">
        <v>465</v>
      </c>
      <c r="H175" s="129"/>
      <c r="I175" s="125"/>
      <c r="J175" s="122">
        <v>3</v>
      </c>
      <c r="K175" s="123">
        <v>24700</v>
      </c>
      <c r="L175" s="25">
        <f t="shared" si="3"/>
        <v>74100</v>
      </c>
      <c r="M175" s="126" t="s">
        <v>4</v>
      </c>
      <c r="N175" s="126"/>
      <c r="O175" s="127"/>
      <c r="P175" s="5"/>
      <c r="Q175" s="5"/>
      <c r="R175" s="5"/>
      <c r="S175" s="5"/>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c r="CK175" s="5"/>
      <c r="CL175" s="5"/>
      <c r="CM175" s="5"/>
      <c r="CN175" s="5"/>
      <c r="CO175" s="5"/>
      <c r="CP175" s="5"/>
      <c r="CQ175" s="5"/>
      <c r="CR175" s="5"/>
      <c r="CS175" s="5"/>
      <c r="CT175" s="5"/>
      <c r="CU175" s="5"/>
      <c r="CV175" s="5"/>
      <c r="CW175" s="5"/>
      <c r="CX175" s="5"/>
      <c r="CY175" s="5"/>
      <c r="CZ175" s="5"/>
      <c r="DA175" s="5"/>
      <c r="DB175" s="5"/>
      <c r="DC175" s="5"/>
      <c r="DD175" s="5"/>
      <c r="DE175" s="5"/>
      <c r="DF175" s="5"/>
      <c r="DG175" s="5"/>
      <c r="DH175" s="5"/>
      <c r="DI175" s="5"/>
      <c r="DJ175" s="5"/>
      <c r="DK175" s="5"/>
      <c r="DL175" s="5"/>
      <c r="DM175" s="5"/>
      <c r="DN175" s="5"/>
      <c r="DO175" s="5"/>
      <c r="DP175" s="5"/>
      <c r="DQ175" s="5"/>
      <c r="DR175" s="5"/>
      <c r="DS175" s="5"/>
      <c r="DT175" s="5"/>
      <c r="DU175" s="5"/>
      <c r="DV175" s="5"/>
      <c r="DW175" s="5"/>
      <c r="DX175" s="5"/>
      <c r="DY175" s="5"/>
      <c r="DZ175" s="5"/>
      <c r="EA175" s="5"/>
      <c r="EB175" s="5"/>
      <c r="EC175" s="5"/>
      <c r="ED175" s="5"/>
      <c r="EE175" s="5"/>
      <c r="EF175" s="5"/>
      <c r="EG175" s="5"/>
      <c r="EH175" s="5"/>
      <c r="EI175" s="5"/>
      <c r="EJ175" s="5"/>
      <c r="EK175" s="5"/>
      <c r="EL175" s="5"/>
      <c r="EM175" s="5"/>
      <c r="EN175" s="5"/>
      <c r="EO175" s="5"/>
      <c r="EP175" s="5"/>
      <c r="EQ175" s="5"/>
      <c r="ER175" s="5"/>
      <c r="ES175" s="5"/>
      <c r="ET175" s="5"/>
      <c r="EU175" s="5"/>
      <c r="EV175" s="5"/>
      <c r="EW175" s="5"/>
      <c r="EX175" s="5"/>
      <c r="EY175" s="5"/>
      <c r="EZ175" s="5"/>
      <c r="FA175" s="5"/>
      <c r="FB175" s="5"/>
      <c r="FC175" s="5"/>
      <c r="FD175" s="5"/>
      <c r="FE175" s="5"/>
      <c r="FF175" s="5"/>
      <c r="FG175" s="5"/>
      <c r="FH175" s="5"/>
      <c r="FI175" s="5"/>
      <c r="FJ175" s="5"/>
      <c r="FK175" s="5"/>
      <c r="FL175" s="5"/>
      <c r="FM175" s="5"/>
      <c r="FN175" s="5"/>
      <c r="FO175" s="5"/>
      <c r="FP175" s="5"/>
      <c r="FQ175" s="5"/>
      <c r="FR175" s="5"/>
      <c r="FS175" s="5"/>
      <c r="FT175" s="5"/>
      <c r="FU175" s="5"/>
      <c r="FV175" s="5"/>
      <c r="FW175" s="5"/>
      <c r="FX175" s="5"/>
      <c r="FY175" s="5"/>
      <c r="FZ175" s="5"/>
      <c r="GA175" s="5"/>
      <c r="GB175" s="5"/>
      <c r="GC175" s="5"/>
      <c r="GD175" s="5"/>
      <c r="GE175" s="5"/>
      <c r="GF175" s="5"/>
      <c r="GG175" s="5"/>
      <c r="GH175" s="5"/>
      <c r="GI175" s="5"/>
      <c r="GJ175" s="5"/>
      <c r="GK175" s="5"/>
      <c r="GL175" s="5"/>
      <c r="GM175" s="5"/>
      <c r="GN175" s="5"/>
      <c r="GO175" s="5"/>
      <c r="GP175" s="5"/>
      <c r="GQ175" s="5"/>
      <c r="GR175" s="5"/>
      <c r="GS175" s="5"/>
      <c r="GT175" s="5"/>
      <c r="GU175" s="5"/>
      <c r="GV175" s="5"/>
      <c r="GW175" s="5"/>
      <c r="GX175" s="5"/>
      <c r="GY175" s="5"/>
      <c r="GZ175" s="5"/>
      <c r="HA175" s="5"/>
      <c r="HB175" s="5"/>
      <c r="HC175" s="5"/>
      <c r="HD175" s="5"/>
      <c r="HE175" s="5"/>
      <c r="HF175" s="5"/>
      <c r="HG175" s="5"/>
      <c r="HH175" s="5"/>
      <c r="HI175" s="5"/>
      <c r="HJ175" s="5"/>
      <c r="HK175" s="5"/>
      <c r="HL175" s="5"/>
      <c r="HM175" s="5"/>
    </row>
    <row r="176" spans="1:221" s="21" customFormat="1" x14ac:dyDescent="0.25">
      <c r="A176" s="5"/>
      <c r="B176" s="130" t="s">
        <v>450</v>
      </c>
      <c r="C176" s="131" t="s">
        <v>450</v>
      </c>
      <c r="D176" s="131" t="s">
        <v>450</v>
      </c>
      <c r="E176" s="131" t="s">
        <v>450</v>
      </c>
      <c r="F176" s="131" t="s">
        <v>450</v>
      </c>
      <c r="G176" s="128" t="s">
        <v>465</v>
      </c>
      <c r="H176" s="129"/>
      <c r="I176" s="125"/>
      <c r="J176" s="120">
        <v>3</v>
      </c>
      <c r="K176" s="123">
        <v>35000</v>
      </c>
      <c r="L176" s="25">
        <f t="shared" si="3"/>
        <v>105000</v>
      </c>
      <c r="M176" s="126" t="s">
        <v>4</v>
      </c>
      <c r="N176" s="126"/>
      <c r="O176" s="127"/>
      <c r="P176" s="5"/>
      <c r="Q176" s="5"/>
      <c r="R176" s="5"/>
      <c r="S176" s="5"/>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c r="CI176" s="5"/>
      <c r="CJ176" s="5"/>
      <c r="CK176" s="5"/>
      <c r="CL176" s="5"/>
      <c r="CM176" s="5"/>
      <c r="CN176" s="5"/>
      <c r="CO176" s="5"/>
      <c r="CP176" s="5"/>
      <c r="CQ176" s="5"/>
      <c r="CR176" s="5"/>
      <c r="CS176" s="5"/>
      <c r="CT176" s="5"/>
      <c r="CU176" s="5"/>
      <c r="CV176" s="5"/>
      <c r="CW176" s="5"/>
      <c r="CX176" s="5"/>
      <c r="CY176" s="5"/>
      <c r="CZ176" s="5"/>
      <c r="DA176" s="5"/>
      <c r="DB176" s="5"/>
      <c r="DC176" s="5"/>
      <c r="DD176" s="5"/>
      <c r="DE176" s="5"/>
      <c r="DF176" s="5"/>
      <c r="DG176" s="5"/>
      <c r="DH176" s="5"/>
      <c r="DI176" s="5"/>
      <c r="DJ176" s="5"/>
      <c r="DK176" s="5"/>
      <c r="DL176" s="5"/>
      <c r="DM176" s="5"/>
      <c r="DN176" s="5"/>
      <c r="DO176" s="5"/>
      <c r="DP176" s="5"/>
      <c r="DQ176" s="5"/>
      <c r="DR176" s="5"/>
      <c r="DS176" s="5"/>
      <c r="DT176" s="5"/>
      <c r="DU176" s="5"/>
      <c r="DV176" s="5"/>
      <c r="DW176" s="5"/>
      <c r="DX176" s="5"/>
      <c r="DY176" s="5"/>
      <c r="DZ176" s="5"/>
      <c r="EA176" s="5"/>
      <c r="EB176" s="5"/>
      <c r="EC176" s="5"/>
      <c r="ED176" s="5"/>
      <c r="EE176" s="5"/>
      <c r="EF176" s="5"/>
      <c r="EG176" s="5"/>
      <c r="EH176" s="5"/>
      <c r="EI176" s="5"/>
      <c r="EJ176" s="5"/>
      <c r="EK176" s="5"/>
      <c r="EL176" s="5"/>
      <c r="EM176" s="5"/>
      <c r="EN176" s="5"/>
      <c r="EO176" s="5"/>
      <c r="EP176" s="5"/>
      <c r="EQ176" s="5"/>
      <c r="ER176" s="5"/>
      <c r="ES176" s="5"/>
      <c r="ET176" s="5"/>
      <c r="EU176" s="5"/>
      <c r="EV176" s="5"/>
      <c r="EW176" s="5"/>
      <c r="EX176" s="5"/>
      <c r="EY176" s="5"/>
      <c r="EZ176" s="5"/>
      <c r="FA176" s="5"/>
      <c r="FB176" s="5"/>
      <c r="FC176" s="5"/>
      <c r="FD176" s="5"/>
      <c r="FE176" s="5"/>
      <c r="FF176" s="5"/>
      <c r="FG176" s="5"/>
      <c r="FH176" s="5"/>
      <c r="FI176" s="5"/>
      <c r="FJ176" s="5"/>
      <c r="FK176" s="5"/>
      <c r="FL176" s="5"/>
      <c r="FM176" s="5"/>
      <c r="FN176" s="5"/>
      <c r="FO176" s="5"/>
      <c r="FP176" s="5"/>
      <c r="FQ176" s="5"/>
      <c r="FR176" s="5"/>
      <c r="FS176" s="5"/>
      <c r="FT176" s="5"/>
      <c r="FU176" s="5"/>
      <c r="FV176" s="5"/>
      <c r="FW176" s="5"/>
      <c r="FX176" s="5"/>
      <c r="FY176" s="5"/>
      <c r="FZ176" s="5"/>
      <c r="GA176" s="5"/>
      <c r="GB176" s="5"/>
      <c r="GC176" s="5"/>
      <c r="GD176" s="5"/>
      <c r="GE176" s="5"/>
      <c r="GF176" s="5"/>
      <c r="GG176" s="5"/>
      <c r="GH176" s="5"/>
      <c r="GI176" s="5"/>
      <c r="GJ176" s="5"/>
      <c r="GK176" s="5"/>
      <c r="GL176" s="5"/>
      <c r="GM176" s="5"/>
      <c r="GN176" s="5"/>
      <c r="GO176" s="5"/>
      <c r="GP176" s="5"/>
      <c r="GQ176" s="5"/>
      <c r="GR176" s="5"/>
      <c r="GS176" s="5"/>
      <c r="GT176" s="5"/>
      <c r="GU176" s="5"/>
      <c r="GV176" s="5"/>
      <c r="GW176" s="5"/>
      <c r="GX176" s="5"/>
      <c r="GY176" s="5"/>
      <c r="GZ176" s="5"/>
      <c r="HA176" s="5"/>
      <c r="HB176" s="5"/>
      <c r="HC176" s="5"/>
      <c r="HD176" s="5"/>
      <c r="HE176" s="5"/>
      <c r="HF176" s="5"/>
      <c r="HG176" s="5"/>
      <c r="HH176" s="5"/>
      <c r="HI176" s="5"/>
      <c r="HJ176" s="5"/>
      <c r="HK176" s="5"/>
      <c r="HL176" s="5"/>
      <c r="HM176" s="5"/>
    </row>
    <row r="177" spans="1:221" s="21" customFormat="1" x14ac:dyDescent="0.25">
      <c r="A177" s="5"/>
      <c r="B177" s="130" t="s">
        <v>451</v>
      </c>
      <c r="C177" s="131" t="s">
        <v>451</v>
      </c>
      <c r="D177" s="131" t="s">
        <v>451</v>
      </c>
      <c r="E177" s="131" t="s">
        <v>451</v>
      </c>
      <c r="F177" s="131" t="s">
        <v>451</v>
      </c>
      <c r="G177" s="128" t="s">
        <v>466</v>
      </c>
      <c r="H177" s="129"/>
      <c r="I177" s="125"/>
      <c r="J177" s="120">
        <v>10</v>
      </c>
      <c r="K177" s="123">
        <v>16800</v>
      </c>
      <c r="L177" s="25">
        <f t="shared" si="3"/>
        <v>168000</v>
      </c>
      <c r="M177" s="126" t="s">
        <v>4</v>
      </c>
      <c r="N177" s="126"/>
      <c r="O177" s="127"/>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c r="CK177" s="5"/>
      <c r="CL177" s="5"/>
      <c r="CM177" s="5"/>
      <c r="CN177" s="5"/>
      <c r="CO177" s="5"/>
      <c r="CP177" s="5"/>
      <c r="CQ177" s="5"/>
      <c r="CR177" s="5"/>
      <c r="CS177" s="5"/>
      <c r="CT177" s="5"/>
      <c r="CU177" s="5"/>
      <c r="CV177" s="5"/>
      <c r="CW177" s="5"/>
      <c r="CX177" s="5"/>
      <c r="CY177" s="5"/>
      <c r="CZ177" s="5"/>
      <c r="DA177" s="5"/>
      <c r="DB177" s="5"/>
      <c r="DC177" s="5"/>
      <c r="DD177" s="5"/>
      <c r="DE177" s="5"/>
      <c r="DF177" s="5"/>
      <c r="DG177" s="5"/>
      <c r="DH177" s="5"/>
      <c r="DI177" s="5"/>
      <c r="DJ177" s="5"/>
      <c r="DK177" s="5"/>
      <c r="DL177" s="5"/>
      <c r="DM177" s="5"/>
      <c r="DN177" s="5"/>
      <c r="DO177" s="5"/>
      <c r="DP177" s="5"/>
      <c r="DQ177" s="5"/>
      <c r="DR177" s="5"/>
      <c r="DS177" s="5"/>
      <c r="DT177" s="5"/>
      <c r="DU177" s="5"/>
      <c r="DV177" s="5"/>
      <c r="DW177" s="5"/>
      <c r="DX177" s="5"/>
      <c r="DY177" s="5"/>
      <c r="DZ177" s="5"/>
      <c r="EA177" s="5"/>
      <c r="EB177" s="5"/>
      <c r="EC177" s="5"/>
      <c r="ED177" s="5"/>
      <c r="EE177" s="5"/>
      <c r="EF177" s="5"/>
      <c r="EG177" s="5"/>
      <c r="EH177" s="5"/>
      <c r="EI177" s="5"/>
      <c r="EJ177" s="5"/>
      <c r="EK177" s="5"/>
      <c r="EL177" s="5"/>
      <c r="EM177" s="5"/>
      <c r="EN177" s="5"/>
      <c r="EO177" s="5"/>
      <c r="EP177" s="5"/>
      <c r="EQ177" s="5"/>
      <c r="ER177" s="5"/>
      <c r="ES177" s="5"/>
      <c r="ET177" s="5"/>
      <c r="EU177" s="5"/>
      <c r="EV177" s="5"/>
      <c r="EW177" s="5"/>
      <c r="EX177" s="5"/>
      <c r="EY177" s="5"/>
      <c r="EZ177" s="5"/>
      <c r="FA177" s="5"/>
      <c r="FB177" s="5"/>
      <c r="FC177" s="5"/>
      <c r="FD177" s="5"/>
      <c r="FE177" s="5"/>
      <c r="FF177" s="5"/>
      <c r="FG177" s="5"/>
      <c r="FH177" s="5"/>
      <c r="FI177" s="5"/>
      <c r="FJ177" s="5"/>
      <c r="FK177" s="5"/>
      <c r="FL177" s="5"/>
      <c r="FM177" s="5"/>
      <c r="FN177" s="5"/>
      <c r="FO177" s="5"/>
      <c r="FP177" s="5"/>
      <c r="FQ177" s="5"/>
      <c r="FR177" s="5"/>
      <c r="FS177" s="5"/>
      <c r="FT177" s="5"/>
      <c r="FU177" s="5"/>
      <c r="FV177" s="5"/>
      <c r="FW177" s="5"/>
      <c r="FX177" s="5"/>
      <c r="FY177" s="5"/>
      <c r="FZ177" s="5"/>
      <c r="GA177" s="5"/>
      <c r="GB177" s="5"/>
      <c r="GC177" s="5"/>
      <c r="GD177" s="5"/>
      <c r="GE177" s="5"/>
      <c r="GF177" s="5"/>
      <c r="GG177" s="5"/>
      <c r="GH177" s="5"/>
      <c r="GI177" s="5"/>
      <c r="GJ177" s="5"/>
      <c r="GK177" s="5"/>
      <c r="GL177" s="5"/>
      <c r="GM177" s="5"/>
      <c r="GN177" s="5"/>
      <c r="GO177" s="5"/>
      <c r="GP177" s="5"/>
      <c r="GQ177" s="5"/>
      <c r="GR177" s="5"/>
      <c r="GS177" s="5"/>
      <c r="GT177" s="5"/>
      <c r="GU177" s="5"/>
      <c r="GV177" s="5"/>
      <c r="GW177" s="5"/>
      <c r="GX177" s="5"/>
      <c r="GY177" s="5"/>
      <c r="GZ177" s="5"/>
      <c r="HA177" s="5"/>
      <c r="HB177" s="5"/>
      <c r="HC177" s="5"/>
      <c r="HD177" s="5"/>
      <c r="HE177" s="5"/>
      <c r="HF177" s="5"/>
      <c r="HG177" s="5"/>
      <c r="HH177" s="5"/>
      <c r="HI177" s="5"/>
      <c r="HJ177" s="5"/>
      <c r="HK177" s="5"/>
      <c r="HL177" s="5"/>
      <c r="HM177" s="5"/>
    </row>
    <row r="178" spans="1:221" s="21" customFormat="1" x14ac:dyDescent="0.25">
      <c r="A178" s="5"/>
      <c r="B178" s="130" t="s">
        <v>452</v>
      </c>
      <c r="C178" s="131" t="s">
        <v>452</v>
      </c>
      <c r="D178" s="131" t="s">
        <v>452</v>
      </c>
      <c r="E178" s="131" t="s">
        <v>452</v>
      </c>
      <c r="F178" s="131" t="s">
        <v>452</v>
      </c>
      <c r="G178" s="128" t="s">
        <v>466</v>
      </c>
      <c r="H178" s="129"/>
      <c r="I178" s="125"/>
      <c r="J178" s="120">
        <v>10</v>
      </c>
      <c r="K178" s="123">
        <v>20000</v>
      </c>
      <c r="L178" s="25">
        <f t="shared" si="3"/>
        <v>200000</v>
      </c>
      <c r="M178" s="126" t="s">
        <v>4</v>
      </c>
      <c r="N178" s="126"/>
      <c r="O178" s="127"/>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c r="CK178" s="5"/>
      <c r="CL178" s="5"/>
      <c r="CM178" s="5"/>
      <c r="CN178" s="5"/>
      <c r="CO178" s="5"/>
      <c r="CP178" s="5"/>
      <c r="CQ178" s="5"/>
      <c r="CR178" s="5"/>
      <c r="CS178" s="5"/>
      <c r="CT178" s="5"/>
      <c r="CU178" s="5"/>
      <c r="CV178" s="5"/>
      <c r="CW178" s="5"/>
      <c r="CX178" s="5"/>
      <c r="CY178" s="5"/>
      <c r="CZ178" s="5"/>
      <c r="DA178" s="5"/>
      <c r="DB178" s="5"/>
      <c r="DC178" s="5"/>
      <c r="DD178" s="5"/>
      <c r="DE178" s="5"/>
      <c r="DF178" s="5"/>
      <c r="DG178" s="5"/>
      <c r="DH178" s="5"/>
      <c r="DI178" s="5"/>
      <c r="DJ178" s="5"/>
      <c r="DK178" s="5"/>
      <c r="DL178" s="5"/>
      <c r="DM178" s="5"/>
      <c r="DN178" s="5"/>
      <c r="DO178" s="5"/>
      <c r="DP178" s="5"/>
      <c r="DQ178" s="5"/>
      <c r="DR178" s="5"/>
      <c r="DS178" s="5"/>
      <c r="DT178" s="5"/>
      <c r="DU178" s="5"/>
      <c r="DV178" s="5"/>
      <c r="DW178" s="5"/>
      <c r="DX178" s="5"/>
      <c r="DY178" s="5"/>
      <c r="DZ178" s="5"/>
      <c r="EA178" s="5"/>
      <c r="EB178" s="5"/>
      <c r="EC178" s="5"/>
      <c r="ED178" s="5"/>
      <c r="EE178" s="5"/>
      <c r="EF178" s="5"/>
      <c r="EG178" s="5"/>
      <c r="EH178" s="5"/>
      <c r="EI178" s="5"/>
      <c r="EJ178" s="5"/>
      <c r="EK178" s="5"/>
      <c r="EL178" s="5"/>
      <c r="EM178" s="5"/>
      <c r="EN178" s="5"/>
      <c r="EO178" s="5"/>
      <c r="EP178" s="5"/>
      <c r="EQ178" s="5"/>
      <c r="ER178" s="5"/>
      <c r="ES178" s="5"/>
      <c r="ET178" s="5"/>
      <c r="EU178" s="5"/>
      <c r="EV178" s="5"/>
      <c r="EW178" s="5"/>
      <c r="EX178" s="5"/>
      <c r="EY178" s="5"/>
      <c r="EZ178" s="5"/>
      <c r="FA178" s="5"/>
      <c r="FB178" s="5"/>
      <c r="FC178" s="5"/>
      <c r="FD178" s="5"/>
      <c r="FE178" s="5"/>
      <c r="FF178" s="5"/>
      <c r="FG178" s="5"/>
      <c r="FH178" s="5"/>
      <c r="FI178" s="5"/>
      <c r="FJ178" s="5"/>
      <c r="FK178" s="5"/>
      <c r="FL178" s="5"/>
      <c r="FM178" s="5"/>
      <c r="FN178" s="5"/>
      <c r="FO178" s="5"/>
      <c r="FP178" s="5"/>
      <c r="FQ178" s="5"/>
      <c r="FR178" s="5"/>
      <c r="FS178" s="5"/>
      <c r="FT178" s="5"/>
      <c r="FU178" s="5"/>
      <c r="FV178" s="5"/>
      <c r="FW178" s="5"/>
      <c r="FX178" s="5"/>
      <c r="FY178" s="5"/>
      <c r="FZ178" s="5"/>
      <c r="GA178" s="5"/>
      <c r="GB178" s="5"/>
      <c r="GC178" s="5"/>
      <c r="GD178" s="5"/>
      <c r="GE178" s="5"/>
      <c r="GF178" s="5"/>
      <c r="GG178" s="5"/>
      <c r="GH178" s="5"/>
      <c r="GI178" s="5"/>
      <c r="GJ178" s="5"/>
      <c r="GK178" s="5"/>
      <c r="GL178" s="5"/>
      <c r="GM178" s="5"/>
      <c r="GN178" s="5"/>
      <c r="GO178" s="5"/>
      <c r="GP178" s="5"/>
      <c r="GQ178" s="5"/>
      <c r="GR178" s="5"/>
      <c r="GS178" s="5"/>
      <c r="GT178" s="5"/>
      <c r="GU178" s="5"/>
      <c r="GV178" s="5"/>
      <c r="GW178" s="5"/>
      <c r="GX178" s="5"/>
      <c r="GY178" s="5"/>
      <c r="GZ178" s="5"/>
      <c r="HA178" s="5"/>
      <c r="HB178" s="5"/>
      <c r="HC178" s="5"/>
      <c r="HD178" s="5"/>
      <c r="HE178" s="5"/>
      <c r="HF178" s="5"/>
      <c r="HG178" s="5"/>
      <c r="HH178" s="5"/>
      <c r="HI178" s="5"/>
      <c r="HJ178" s="5"/>
      <c r="HK178" s="5"/>
      <c r="HL178" s="5"/>
      <c r="HM178" s="5"/>
    </row>
    <row r="179" spans="1:221" s="21" customFormat="1" x14ac:dyDescent="0.25">
      <c r="A179" s="5"/>
      <c r="B179" s="130" t="s">
        <v>453</v>
      </c>
      <c r="C179" s="131" t="s">
        <v>453</v>
      </c>
      <c r="D179" s="131" t="s">
        <v>453</v>
      </c>
      <c r="E179" s="131" t="s">
        <v>453</v>
      </c>
      <c r="F179" s="131" t="s">
        <v>453</v>
      </c>
      <c r="G179" s="128" t="s">
        <v>467</v>
      </c>
      <c r="H179" s="129"/>
      <c r="I179" s="125"/>
      <c r="J179" s="122">
        <v>10</v>
      </c>
      <c r="K179" s="123">
        <v>10000</v>
      </c>
      <c r="L179" s="25">
        <f t="shared" si="3"/>
        <v>100000</v>
      </c>
      <c r="M179" s="126" t="s">
        <v>4</v>
      </c>
      <c r="N179" s="126"/>
      <c r="O179" s="127"/>
      <c r="P179" s="5"/>
      <c r="Q179" s="5"/>
      <c r="R179" s="5"/>
      <c r="S179" s="5"/>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c r="CK179" s="5"/>
      <c r="CL179" s="5"/>
      <c r="CM179" s="5"/>
      <c r="CN179" s="5"/>
      <c r="CO179" s="5"/>
      <c r="CP179" s="5"/>
      <c r="CQ179" s="5"/>
      <c r="CR179" s="5"/>
      <c r="CS179" s="5"/>
      <c r="CT179" s="5"/>
      <c r="CU179" s="5"/>
      <c r="CV179" s="5"/>
      <c r="CW179" s="5"/>
      <c r="CX179" s="5"/>
      <c r="CY179" s="5"/>
      <c r="CZ179" s="5"/>
      <c r="DA179" s="5"/>
      <c r="DB179" s="5"/>
      <c r="DC179" s="5"/>
      <c r="DD179" s="5"/>
      <c r="DE179" s="5"/>
      <c r="DF179" s="5"/>
      <c r="DG179" s="5"/>
      <c r="DH179" s="5"/>
      <c r="DI179" s="5"/>
      <c r="DJ179" s="5"/>
      <c r="DK179" s="5"/>
      <c r="DL179" s="5"/>
      <c r="DM179" s="5"/>
      <c r="DN179" s="5"/>
      <c r="DO179" s="5"/>
      <c r="DP179" s="5"/>
      <c r="DQ179" s="5"/>
      <c r="DR179" s="5"/>
      <c r="DS179" s="5"/>
      <c r="DT179" s="5"/>
      <c r="DU179" s="5"/>
      <c r="DV179" s="5"/>
      <c r="DW179" s="5"/>
      <c r="DX179" s="5"/>
      <c r="DY179" s="5"/>
      <c r="DZ179" s="5"/>
      <c r="EA179" s="5"/>
      <c r="EB179" s="5"/>
      <c r="EC179" s="5"/>
      <c r="ED179" s="5"/>
      <c r="EE179" s="5"/>
      <c r="EF179" s="5"/>
      <c r="EG179" s="5"/>
      <c r="EH179" s="5"/>
      <c r="EI179" s="5"/>
      <c r="EJ179" s="5"/>
      <c r="EK179" s="5"/>
      <c r="EL179" s="5"/>
      <c r="EM179" s="5"/>
      <c r="EN179" s="5"/>
      <c r="EO179" s="5"/>
      <c r="EP179" s="5"/>
      <c r="EQ179" s="5"/>
      <c r="ER179" s="5"/>
      <c r="ES179" s="5"/>
      <c r="ET179" s="5"/>
      <c r="EU179" s="5"/>
      <c r="EV179" s="5"/>
      <c r="EW179" s="5"/>
      <c r="EX179" s="5"/>
      <c r="EY179" s="5"/>
      <c r="EZ179" s="5"/>
      <c r="FA179" s="5"/>
      <c r="FB179" s="5"/>
      <c r="FC179" s="5"/>
      <c r="FD179" s="5"/>
      <c r="FE179" s="5"/>
      <c r="FF179" s="5"/>
      <c r="FG179" s="5"/>
      <c r="FH179" s="5"/>
      <c r="FI179" s="5"/>
      <c r="FJ179" s="5"/>
      <c r="FK179" s="5"/>
      <c r="FL179" s="5"/>
      <c r="FM179" s="5"/>
      <c r="FN179" s="5"/>
      <c r="FO179" s="5"/>
      <c r="FP179" s="5"/>
      <c r="FQ179" s="5"/>
      <c r="FR179" s="5"/>
      <c r="FS179" s="5"/>
      <c r="FT179" s="5"/>
      <c r="FU179" s="5"/>
      <c r="FV179" s="5"/>
      <c r="FW179" s="5"/>
      <c r="FX179" s="5"/>
      <c r="FY179" s="5"/>
      <c r="FZ179" s="5"/>
      <c r="GA179" s="5"/>
      <c r="GB179" s="5"/>
      <c r="GC179" s="5"/>
      <c r="GD179" s="5"/>
      <c r="GE179" s="5"/>
      <c r="GF179" s="5"/>
      <c r="GG179" s="5"/>
      <c r="GH179" s="5"/>
      <c r="GI179" s="5"/>
      <c r="GJ179" s="5"/>
      <c r="GK179" s="5"/>
      <c r="GL179" s="5"/>
      <c r="GM179" s="5"/>
      <c r="GN179" s="5"/>
      <c r="GO179" s="5"/>
      <c r="GP179" s="5"/>
      <c r="GQ179" s="5"/>
      <c r="GR179" s="5"/>
      <c r="GS179" s="5"/>
      <c r="GT179" s="5"/>
      <c r="GU179" s="5"/>
      <c r="GV179" s="5"/>
      <c r="GW179" s="5"/>
      <c r="GX179" s="5"/>
      <c r="GY179" s="5"/>
      <c r="GZ179" s="5"/>
      <c r="HA179" s="5"/>
      <c r="HB179" s="5"/>
      <c r="HC179" s="5"/>
      <c r="HD179" s="5"/>
      <c r="HE179" s="5"/>
      <c r="HF179" s="5"/>
      <c r="HG179" s="5"/>
      <c r="HH179" s="5"/>
      <c r="HI179" s="5"/>
      <c r="HJ179" s="5"/>
      <c r="HK179" s="5"/>
      <c r="HL179" s="5"/>
      <c r="HM179" s="5"/>
    </row>
    <row r="180" spans="1:221" s="21" customFormat="1" x14ac:dyDescent="0.25">
      <c r="A180" s="5"/>
      <c r="B180" s="130" t="s">
        <v>454</v>
      </c>
      <c r="C180" s="131" t="s">
        <v>454</v>
      </c>
      <c r="D180" s="131" t="s">
        <v>454</v>
      </c>
      <c r="E180" s="131" t="s">
        <v>454</v>
      </c>
      <c r="F180" s="131" t="s">
        <v>454</v>
      </c>
      <c r="G180" s="128" t="s">
        <v>429</v>
      </c>
      <c r="H180" s="129"/>
      <c r="I180" s="125"/>
      <c r="J180" s="120">
        <v>30</v>
      </c>
      <c r="K180" s="123">
        <v>4000</v>
      </c>
      <c r="L180" s="25">
        <f t="shared" si="3"/>
        <v>120000</v>
      </c>
      <c r="M180" s="126" t="s">
        <v>4</v>
      </c>
      <c r="N180" s="126"/>
      <c r="O180" s="127"/>
      <c r="P180" s="5"/>
      <c r="Q180" s="5"/>
      <c r="R180" s="5"/>
      <c r="S180" s="5"/>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c r="CK180" s="5"/>
      <c r="CL180" s="5"/>
      <c r="CM180" s="5"/>
      <c r="CN180" s="5"/>
      <c r="CO180" s="5"/>
      <c r="CP180" s="5"/>
      <c r="CQ180" s="5"/>
      <c r="CR180" s="5"/>
      <c r="CS180" s="5"/>
      <c r="CT180" s="5"/>
      <c r="CU180" s="5"/>
      <c r="CV180" s="5"/>
      <c r="CW180" s="5"/>
      <c r="CX180" s="5"/>
      <c r="CY180" s="5"/>
      <c r="CZ180" s="5"/>
      <c r="DA180" s="5"/>
      <c r="DB180" s="5"/>
      <c r="DC180" s="5"/>
      <c r="DD180" s="5"/>
      <c r="DE180" s="5"/>
      <c r="DF180" s="5"/>
      <c r="DG180" s="5"/>
      <c r="DH180" s="5"/>
      <c r="DI180" s="5"/>
      <c r="DJ180" s="5"/>
      <c r="DK180" s="5"/>
      <c r="DL180" s="5"/>
      <c r="DM180" s="5"/>
      <c r="DN180" s="5"/>
      <c r="DO180" s="5"/>
      <c r="DP180" s="5"/>
      <c r="DQ180" s="5"/>
      <c r="DR180" s="5"/>
      <c r="DS180" s="5"/>
      <c r="DT180" s="5"/>
      <c r="DU180" s="5"/>
      <c r="DV180" s="5"/>
      <c r="DW180" s="5"/>
      <c r="DX180" s="5"/>
      <c r="DY180" s="5"/>
      <c r="DZ180" s="5"/>
      <c r="EA180" s="5"/>
      <c r="EB180" s="5"/>
      <c r="EC180" s="5"/>
      <c r="ED180" s="5"/>
      <c r="EE180" s="5"/>
      <c r="EF180" s="5"/>
      <c r="EG180" s="5"/>
      <c r="EH180" s="5"/>
      <c r="EI180" s="5"/>
      <c r="EJ180" s="5"/>
      <c r="EK180" s="5"/>
      <c r="EL180" s="5"/>
      <c r="EM180" s="5"/>
      <c r="EN180" s="5"/>
      <c r="EO180" s="5"/>
      <c r="EP180" s="5"/>
      <c r="EQ180" s="5"/>
      <c r="ER180" s="5"/>
      <c r="ES180" s="5"/>
      <c r="ET180" s="5"/>
      <c r="EU180" s="5"/>
      <c r="EV180" s="5"/>
      <c r="EW180" s="5"/>
      <c r="EX180" s="5"/>
      <c r="EY180" s="5"/>
      <c r="EZ180" s="5"/>
      <c r="FA180" s="5"/>
      <c r="FB180" s="5"/>
      <c r="FC180" s="5"/>
      <c r="FD180" s="5"/>
      <c r="FE180" s="5"/>
      <c r="FF180" s="5"/>
      <c r="FG180" s="5"/>
      <c r="FH180" s="5"/>
      <c r="FI180" s="5"/>
      <c r="FJ180" s="5"/>
      <c r="FK180" s="5"/>
      <c r="FL180" s="5"/>
      <c r="FM180" s="5"/>
      <c r="FN180" s="5"/>
      <c r="FO180" s="5"/>
      <c r="FP180" s="5"/>
      <c r="FQ180" s="5"/>
      <c r="FR180" s="5"/>
      <c r="FS180" s="5"/>
      <c r="FT180" s="5"/>
      <c r="FU180" s="5"/>
      <c r="FV180" s="5"/>
      <c r="FW180" s="5"/>
      <c r="FX180" s="5"/>
      <c r="FY180" s="5"/>
      <c r="FZ180" s="5"/>
      <c r="GA180" s="5"/>
      <c r="GB180" s="5"/>
      <c r="GC180" s="5"/>
      <c r="GD180" s="5"/>
      <c r="GE180" s="5"/>
      <c r="GF180" s="5"/>
      <c r="GG180" s="5"/>
      <c r="GH180" s="5"/>
      <c r="GI180" s="5"/>
      <c r="GJ180" s="5"/>
      <c r="GK180" s="5"/>
      <c r="GL180" s="5"/>
      <c r="GM180" s="5"/>
      <c r="GN180" s="5"/>
      <c r="GO180" s="5"/>
      <c r="GP180" s="5"/>
      <c r="GQ180" s="5"/>
      <c r="GR180" s="5"/>
      <c r="GS180" s="5"/>
      <c r="GT180" s="5"/>
      <c r="GU180" s="5"/>
      <c r="GV180" s="5"/>
      <c r="GW180" s="5"/>
      <c r="GX180" s="5"/>
      <c r="GY180" s="5"/>
      <c r="GZ180" s="5"/>
      <c r="HA180" s="5"/>
      <c r="HB180" s="5"/>
      <c r="HC180" s="5"/>
      <c r="HD180" s="5"/>
      <c r="HE180" s="5"/>
      <c r="HF180" s="5"/>
      <c r="HG180" s="5"/>
      <c r="HH180" s="5"/>
      <c r="HI180" s="5"/>
      <c r="HJ180" s="5"/>
      <c r="HK180" s="5"/>
      <c r="HL180" s="5"/>
      <c r="HM180" s="5"/>
    </row>
    <row r="181" spans="1:221" s="21" customFormat="1" x14ac:dyDescent="0.25">
      <c r="A181" s="5"/>
      <c r="B181" s="130" t="s">
        <v>455</v>
      </c>
      <c r="C181" s="131" t="s">
        <v>455</v>
      </c>
      <c r="D181" s="131" t="s">
        <v>455</v>
      </c>
      <c r="E181" s="131" t="s">
        <v>455</v>
      </c>
      <c r="F181" s="131" t="s">
        <v>455</v>
      </c>
      <c r="G181" s="128" t="s">
        <v>430</v>
      </c>
      <c r="H181" s="129"/>
      <c r="I181" s="125"/>
      <c r="J181" s="120">
        <v>1</v>
      </c>
      <c r="K181" s="123">
        <v>59000</v>
      </c>
      <c r="L181" s="25">
        <f t="shared" si="3"/>
        <v>59000</v>
      </c>
      <c r="M181" s="126" t="s">
        <v>4</v>
      </c>
      <c r="N181" s="126"/>
      <c r="O181" s="127"/>
      <c r="P181" s="5"/>
      <c r="Q181" s="5"/>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c r="CK181" s="5"/>
      <c r="CL181" s="5"/>
      <c r="CM181" s="5"/>
      <c r="CN181" s="5"/>
      <c r="CO181" s="5"/>
      <c r="CP181" s="5"/>
      <c r="CQ181" s="5"/>
      <c r="CR181" s="5"/>
      <c r="CS181" s="5"/>
      <c r="CT181" s="5"/>
      <c r="CU181" s="5"/>
      <c r="CV181" s="5"/>
      <c r="CW181" s="5"/>
      <c r="CX181" s="5"/>
      <c r="CY181" s="5"/>
      <c r="CZ181" s="5"/>
      <c r="DA181" s="5"/>
      <c r="DB181" s="5"/>
      <c r="DC181" s="5"/>
      <c r="DD181" s="5"/>
      <c r="DE181" s="5"/>
      <c r="DF181" s="5"/>
      <c r="DG181" s="5"/>
      <c r="DH181" s="5"/>
      <c r="DI181" s="5"/>
      <c r="DJ181" s="5"/>
      <c r="DK181" s="5"/>
      <c r="DL181" s="5"/>
      <c r="DM181" s="5"/>
      <c r="DN181" s="5"/>
      <c r="DO181" s="5"/>
      <c r="DP181" s="5"/>
      <c r="DQ181" s="5"/>
      <c r="DR181" s="5"/>
      <c r="DS181" s="5"/>
      <c r="DT181" s="5"/>
      <c r="DU181" s="5"/>
      <c r="DV181" s="5"/>
      <c r="DW181" s="5"/>
      <c r="DX181" s="5"/>
      <c r="DY181" s="5"/>
      <c r="DZ181" s="5"/>
      <c r="EA181" s="5"/>
      <c r="EB181" s="5"/>
      <c r="EC181" s="5"/>
      <c r="ED181" s="5"/>
      <c r="EE181" s="5"/>
      <c r="EF181" s="5"/>
      <c r="EG181" s="5"/>
      <c r="EH181" s="5"/>
      <c r="EI181" s="5"/>
      <c r="EJ181" s="5"/>
      <c r="EK181" s="5"/>
      <c r="EL181" s="5"/>
      <c r="EM181" s="5"/>
      <c r="EN181" s="5"/>
      <c r="EO181" s="5"/>
      <c r="EP181" s="5"/>
      <c r="EQ181" s="5"/>
      <c r="ER181" s="5"/>
      <c r="ES181" s="5"/>
      <c r="ET181" s="5"/>
      <c r="EU181" s="5"/>
      <c r="EV181" s="5"/>
      <c r="EW181" s="5"/>
      <c r="EX181" s="5"/>
      <c r="EY181" s="5"/>
      <c r="EZ181" s="5"/>
      <c r="FA181" s="5"/>
      <c r="FB181" s="5"/>
      <c r="FC181" s="5"/>
      <c r="FD181" s="5"/>
      <c r="FE181" s="5"/>
      <c r="FF181" s="5"/>
      <c r="FG181" s="5"/>
      <c r="FH181" s="5"/>
      <c r="FI181" s="5"/>
      <c r="FJ181" s="5"/>
      <c r="FK181" s="5"/>
      <c r="FL181" s="5"/>
      <c r="FM181" s="5"/>
      <c r="FN181" s="5"/>
      <c r="FO181" s="5"/>
      <c r="FP181" s="5"/>
      <c r="FQ181" s="5"/>
      <c r="FR181" s="5"/>
      <c r="FS181" s="5"/>
      <c r="FT181" s="5"/>
      <c r="FU181" s="5"/>
      <c r="FV181" s="5"/>
      <c r="FW181" s="5"/>
      <c r="FX181" s="5"/>
      <c r="FY181" s="5"/>
      <c r="FZ181" s="5"/>
      <c r="GA181" s="5"/>
      <c r="GB181" s="5"/>
      <c r="GC181" s="5"/>
      <c r="GD181" s="5"/>
      <c r="GE181" s="5"/>
      <c r="GF181" s="5"/>
      <c r="GG181" s="5"/>
      <c r="GH181" s="5"/>
      <c r="GI181" s="5"/>
      <c r="GJ181" s="5"/>
      <c r="GK181" s="5"/>
      <c r="GL181" s="5"/>
      <c r="GM181" s="5"/>
      <c r="GN181" s="5"/>
      <c r="GO181" s="5"/>
      <c r="GP181" s="5"/>
      <c r="GQ181" s="5"/>
      <c r="GR181" s="5"/>
      <c r="GS181" s="5"/>
      <c r="GT181" s="5"/>
      <c r="GU181" s="5"/>
      <c r="GV181" s="5"/>
      <c r="GW181" s="5"/>
      <c r="GX181" s="5"/>
      <c r="GY181" s="5"/>
      <c r="GZ181" s="5"/>
      <c r="HA181" s="5"/>
      <c r="HB181" s="5"/>
      <c r="HC181" s="5"/>
      <c r="HD181" s="5"/>
      <c r="HE181" s="5"/>
      <c r="HF181" s="5"/>
      <c r="HG181" s="5"/>
      <c r="HH181" s="5"/>
      <c r="HI181" s="5"/>
      <c r="HJ181" s="5"/>
      <c r="HK181" s="5"/>
      <c r="HL181" s="5"/>
      <c r="HM181" s="5"/>
    </row>
    <row r="182" spans="1:221" s="21" customFormat="1" x14ac:dyDescent="0.25">
      <c r="A182" s="5"/>
      <c r="B182" s="130" t="s">
        <v>456</v>
      </c>
      <c r="C182" s="131" t="s">
        <v>456</v>
      </c>
      <c r="D182" s="131" t="s">
        <v>456</v>
      </c>
      <c r="E182" s="131" t="s">
        <v>456</v>
      </c>
      <c r="F182" s="131" t="s">
        <v>456</v>
      </c>
      <c r="G182" s="128" t="s">
        <v>463</v>
      </c>
      <c r="H182" s="129"/>
      <c r="I182" s="125"/>
      <c r="J182" s="122">
        <v>2</v>
      </c>
      <c r="K182" s="123">
        <v>12000</v>
      </c>
      <c r="L182" s="25">
        <f t="shared" si="3"/>
        <v>24000</v>
      </c>
      <c r="M182" s="126" t="s">
        <v>4</v>
      </c>
      <c r="N182" s="126"/>
      <c r="O182" s="127"/>
      <c r="P182" s="5"/>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c r="CK182" s="5"/>
      <c r="CL182" s="5"/>
      <c r="CM182" s="5"/>
      <c r="CN182" s="5"/>
      <c r="CO182" s="5"/>
      <c r="CP182" s="5"/>
      <c r="CQ182" s="5"/>
      <c r="CR182" s="5"/>
      <c r="CS182" s="5"/>
      <c r="CT182" s="5"/>
      <c r="CU182" s="5"/>
      <c r="CV182" s="5"/>
      <c r="CW182" s="5"/>
      <c r="CX182" s="5"/>
      <c r="CY182" s="5"/>
      <c r="CZ182" s="5"/>
      <c r="DA182" s="5"/>
      <c r="DB182" s="5"/>
      <c r="DC182" s="5"/>
      <c r="DD182" s="5"/>
      <c r="DE182" s="5"/>
      <c r="DF182" s="5"/>
      <c r="DG182" s="5"/>
      <c r="DH182" s="5"/>
      <c r="DI182" s="5"/>
      <c r="DJ182" s="5"/>
      <c r="DK182" s="5"/>
      <c r="DL182" s="5"/>
      <c r="DM182" s="5"/>
      <c r="DN182" s="5"/>
      <c r="DO182" s="5"/>
      <c r="DP182" s="5"/>
      <c r="DQ182" s="5"/>
      <c r="DR182" s="5"/>
      <c r="DS182" s="5"/>
      <c r="DT182" s="5"/>
      <c r="DU182" s="5"/>
      <c r="DV182" s="5"/>
      <c r="DW182" s="5"/>
      <c r="DX182" s="5"/>
      <c r="DY182" s="5"/>
      <c r="DZ182" s="5"/>
      <c r="EA182" s="5"/>
      <c r="EB182" s="5"/>
      <c r="EC182" s="5"/>
      <c r="ED182" s="5"/>
      <c r="EE182" s="5"/>
      <c r="EF182" s="5"/>
      <c r="EG182" s="5"/>
      <c r="EH182" s="5"/>
      <c r="EI182" s="5"/>
      <c r="EJ182" s="5"/>
      <c r="EK182" s="5"/>
      <c r="EL182" s="5"/>
      <c r="EM182" s="5"/>
      <c r="EN182" s="5"/>
      <c r="EO182" s="5"/>
      <c r="EP182" s="5"/>
      <c r="EQ182" s="5"/>
      <c r="ER182" s="5"/>
      <c r="ES182" s="5"/>
      <c r="ET182" s="5"/>
      <c r="EU182" s="5"/>
      <c r="EV182" s="5"/>
      <c r="EW182" s="5"/>
      <c r="EX182" s="5"/>
      <c r="EY182" s="5"/>
      <c r="EZ182" s="5"/>
      <c r="FA182" s="5"/>
      <c r="FB182" s="5"/>
      <c r="FC182" s="5"/>
      <c r="FD182" s="5"/>
      <c r="FE182" s="5"/>
      <c r="FF182" s="5"/>
      <c r="FG182" s="5"/>
      <c r="FH182" s="5"/>
      <c r="FI182" s="5"/>
      <c r="FJ182" s="5"/>
      <c r="FK182" s="5"/>
      <c r="FL182" s="5"/>
      <c r="FM182" s="5"/>
      <c r="FN182" s="5"/>
      <c r="FO182" s="5"/>
      <c r="FP182" s="5"/>
      <c r="FQ182" s="5"/>
      <c r="FR182" s="5"/>
      <c r="FS182" s="5"/>
      <c r="FT182" s="5"/>
      <c r="FU182" s="5"/>
      <c r="FV182" s="5"/>
      <c r="FW182" s="5"/>
      <c r="FX182" s="5"/>
      <c r="FY182" s="5"/>
      <c r="FZ182" s="5"/>
      <c r="GA182" s="5"/>
      <c r="GB182" s="5"/>
      <c r="GC182" s="5"/>
      <c r="GD182" s="5"/>
      <c r="GE182" s="5"/>
      <c r="GF182" s="5"/>
      <c r="GG182" s="5"/>
      <c r="GH182" s="5"/>
      <c r="GI182" s="5"/>
      <c r="GJ182" s="5"/>
      <c r="GK182" s="5"/>
      <c r="GL182" s="5"/>
      <c r="GM182" s="5"/>
      <c r="GN182" s="5"/>
      <c r="GO182" s="5"/>
      <c r="GP182" s="5"/>
      <c r="GQ182" s="5"/>
      <c r="GR182" s="5"/>
      <c r="GS182" s="5"/>
      <c r="GT182" s="5"/>
      <c r="GU182" s="5"/>
      <c r="GV182" s="5"/>
      <c r="GW182" s="5"/>
      <c r="GX182" s="5"/>
      <c r="GY182" s="5"/>
      <c r="GZ182" s="5"/>
      <c r="HA182" s="5"/>
      <c r="HB182" s="5"/>
      <c r="HC182" s="5"/>
      <c r="HD182" s="5"/>
      <c r="HE182" s="5"/>
      <c r="HF182" s="5"/>
      <c r="HG182" s="5"/>
      <c r="HH182" s="5"/>
      <c r="HI182" s="5"/>
      <c r="HJ182" s="5"/>
      <c r="HK182" s="5"/>
      <c r="HL182" s="5"/>
      <c r="HM182" s="5"/>
    </row>
    <row r="183" spans="1:221" s="21" customFormat="1" x14ac:dyDescent="0.25">
      <c r="A183" s="5"/>
      <c r="B183" s="130" t="s">
        <v>457</v>
      </c>
      <c r="C183" s="131" t="s">
        <v>457</v>
      </c>
      <c r="D183" s="131" t="s">
        <v>457</v>
      </c>
      <c r="E183" s="131" t="s">
        <v>457</v>
      </c>
      <c r="F183" s="131" t="s">
        <v>457</v>
      </c>
      <c r="G183" s="128" t="s">
        <v>468</v>
      </c>
      <c r="H183" s="129"/>
      <c r="I183" s="125"/>
      <c r="J183" s="121">
        <v>3</v>
      </c>
      <c r="K183" s="123">
        <v>130000</v>
      </c>
      <c r="L183" s="25">
        <f t="shared" si="3"/>
        <v>390000</v>
      </c>
      <c r="M183" s="126" t="s">
        <v>4</v>
      </c>
      <c r="N183" s="126"/>
      <c r="O183" s="127"/>
      <c r="P183" s="5"/>
      <c r="Q183" s="5"/>
      <c r="R183" s="5"/>
      <c r="S183" s="5"/>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c r="CI183" s="5"/>
      <c r="CJ183" s="5"/>
      <c r="CK183" s="5"/>
      <c r="CL183" s="5"/>
      <c r="CM183" s="5"/>
      <c r="CN183" s="5"/>
      <c r="CO183" s="5"/>
      <c r="CP183" s="5"/>
      <c r="CQ183" s="5"/>
      <c r="CR183" s="5"/>
      <c r="CS183" s="5"/>
      <c r="CT183" s="5"/>
      <c r="CU183" s="5"/>
      <c r="CV183" s="5"/>
      <c r="CW183" s="5"/>
      <c r="CX183" s="5"/>
      <c r="CY183" s="5"/>
      <c r="CZ183" s="5"/>
      <c r="DA183" s="5"/>
      <c r="DB183" s="5"/>
      <c r="DC183" s="5"/>
      <c r="DD183" s="5"/>
      <c r="DE183" s="5"/>
      <c r="DF183" s="5"/>
      <c r="DG183" s="5"/>
      <c r="DH183" s="5"/>
      <c r="DI183" s="5"/>
      <c r="DJ183" s="5"/>
      <c r="DK183" s="5"/>
      <c r="DL183" s="5"/>
      <c r="DM183" s="5"/>
      <c r="DN183" s="5"/>
      <c r="DO183" s="5"/>
      <c r="DP183" s="5"/>
      <c r="DQ183" s="5"/>
      <c r="DR183" s="5"/>
      <c r="DS183" s="5"/>
      <c r="DT183" s="5"/>
      <c r="DU183" s="5"/>
      <c r="DV183" s="5"/>
      <c r="DW183" s="5"/>
      <c r="DX183" s="5"/>
      <c r="DY183" s="5"/>
      <c r="DZ183" s="5"/>
      <c r="EA183" s="5"/>
      <c r="EB183" s="5"/>
      <c r="EC183" s="5"/>
      <c r="ED183" s="5"/>
      <c r="EE183" s="5"/>
      <c r="EF183" s="5"/>
      <c r="EG183" s="5"/>
      <c r="EH183" s="5"/>
      <c r="EI183" s="5"/>
      <c r="EJ183" s="5"/>
      <c r="EK183" s="5"/>
      <c r="EL183" s="5"/>
      <c r="EM183" s="5"/>
      <c r="EN183" s="5"/>
      <c r="EO183" s="5"/>
      <c r="EP183" s="5"/>
      <c r="EQ183" s="5"/>
      <c r="ER183" s="5"/>
      <c r="ES183" s="5"/>
      <c r="ET183" s="5"/>
      <c r="EU183" s="5"/>
      <c r="EV183" s="5"/>
      <c r="EW183" s="5"/>
      <c r="EX183" s="5"/>
      <c r="EY183" s="5"/>
      <c r="EZ183" s="5"/>
      <c r="FA183" s="5"/>
      <c r="FB183" s="5"/>
      <c r="FC183" s="5"/>
      <c r="FD183" s="5"/>
      <c r="FE183" s="5"/>
      <c r="FF183" s="5"/>
      <c r="FG183" s="5"/>
      <c r="FH183" s="5"/>
      <c r="FI183" s="5"/>
      <c r="FJ183" s="5"/>
      <c r="FK183" s="5"/>
      <c r="FL183" s="5"/>
      <c r="FM183" s="5"/>
      <c r="FN183" s="5"/>
      <c r="FO183" s="5"/>
      <c r="FP183" s="5"/>
      <c r="FQ183" s="5"/>
      <c r="FR183" s="5"/>
      <c r="FS183" s="5"/>
      <c r="FT183" s="5"/>
      <c r="FU183" s="5"/>
      <c r="FV183" s="5"/>
      <c r="FW183" s="5"/>
      <c r="FX183" s="5"/>
      <c r="FY183" s="5"/>
      <c r="FZ183" s="5"/>
      <c r="GA183" s="5"/>
      <c r="GB183" s="5"/>
      <c r="GC183" s="5"/>
      <c r="GD183" s="5"/>
      <c r="GE183" s="5"/>
      <c r="GF183" s="5"/>
      <c r="GG183" s="5"/>
      <c r="GH183" s="5"/>
      <c r="GI183" s="5"/>
      <c r="GJ183" s="5"/>
      <c r="GK183" s="5"/>
      <c r="GL183" s="5"/>
      <c r="GM183" s="5"/>
      <c r="GN183" s="5"/>
      <c r="GO183" s="5"/>
      <c r="GP183" s="5"/>
      <c r="GQ183" s="5"/>
      <c r="GR183" s="5"/>
      <c r="GS183" s="5"/>
      <c r="GT183" s="5"/>
      <c r="GU183" s="5"/>
      <c r="GV183" s="5"/>
      <c r="GW183" s="5"/>
      <c r="GX183" s="5"/>
      <c r="GY183" s="5"/>
      <c r="GZ183" s="5"/>
      <c r="HA183" s="5"/>
      <c r="HB183" s="5"/>
      <c r="HC183" s="5"/>
      <c r="HD183" s="5"/>
      <c r="HE183" s="5"/>
      <c r="HF183" s="5"/>
      <c r="HG183" s="5"/>
      <c r="HH183" s="5"/>
      <c r="HI183" s="5"/>
      <c r="HJ183" s="5"/>
      <c r="HK183" s="5"/>
      <c r="HL183" s="5"/>
      <c r="HM183" s="5"/>
    </row>
    <row r="184" spans="1:221" s="21" customFormat="1" ht="7.5" customHeight="1" x14ac:dyDescent="0.25">
      <c r="A184" s="5"/>
      <c r="B184" s="130"/>
      <c r="C184" s="131"/>
      <c r="D184" s="131"/>
      <c r="E184" s="131"/>
      <c r="F184" s="131"/>
      <c r="G184" s="245"/>
      <c r="H184" s="245"/>
      <c r="I184" s="124"/>
      <c r="J184" s="24"/>
      <c r="K184" s="25"/>
      <c r="L184" s="25">
        <f t="shared" ref="L184" si="4">K184*J184</f>
        <v>0</v>
      </c>
      <c r="M184" s="126"/>
      <c r="N184" s="126"/>
      <c r="O184" s="127"/>
      <c r="P184" s="5"/>
      <c r="Q184" s="5"/>
      <c r="R184" s="5"/>
      <c r="S184" s="5"/>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c r="CI184" s="5"/>
      <c r="CJ184" s="5"/>
      <c r="CK184" s="5"/>
      <c r="CL184" s="5"/>
      <c r="CM184" s="5"/>
      <c r="CN184" s="5"/>
      <c r="CO184" s="5"/>
      <c r="CP184" s="5"/>
      <c r="CQ184" s="5"/>
      <c r="CR184" s="5"/>
      <c r="CS184" s="5"/>
      <c r="CT184" s="5"/>
      <c r="CU184" s="5"/>
      <c r="CV184" s="5"/>
      <c r="CW184" s="5"/>
      <c r="CX184" s="5"/>
      <c r="CY184" s="5"/>
      <c r="CZ184" s="5"/>
      <c r="DA184" s="5"/>
      <c r="DB184" s="5"/>
      <c r="DC184" s="5"/>
      <c r="DD184" s="5"/>
      <c r="DE184" s="5"/>
      <c r="DF184" s="5"/>
      <c r="DG184" s="5"/>
      <c r="DH184" s="5"/>
      <c r="DI184" s="5"/>
      <c r="DJ184" s="5"/>
      <c r="DK184" s="5"/>
      <c r="DL184" s="5"/>
      <c r="DM184" s="5"/>
      <c r="DN184" s="5"/>
      <c r="DO184" s="5"/>
      <c r="DP184" s="5"/>
      <c r="DQ184" s="5"/>
      <c r="DR184" s="5"/>
      <c r="DS184" s="5"/>
      <c r="DT184" s="5"/>
      <c r="DU184" s="5"/>
      <c r="DV184" s="5"/>
      <c r="DW184" s="5"/>
      <c r="DX184" s="5"/>
      <c r="DY184" s="5"/>
      <c r="DZ184" s="5"/>
      <c r="EA184" s="5"/>
      <c r="EB184" s="5"/>
      <c r="EC184" s="5"/>
      <c r="ED184" s="5"/>
      <c r="EE184" s="5"/>
      <c r="EF184" s="5"/>
      <c r="EG184" s="5"/>
      <c r="EH184" s="5"/>
      <c r="EI184" s="5"/>
      <c r="EJ184" s="5"/>
      <c r="EK184" s="5"/>
      <c r="EL184" s="5"/>
      <c r="EM184" s="5"/>
      <c r="EN184" s="5"/>
      <c r="EO184" s="5"/>
      <c r="EP184" s="5"/>
      <c r="EQ184" s="5"/>
      <c r="ER184" s="5"/>
      <c r="ES184" s="5"/>
      <c r="ET184" s="5"/>
      <c r="EU184" s="5"/>
      <c r="EV184" s="5"/>
      <c r="EW184" s="5"/>
      <c r="EX184" s="5"/>
      <c r="EY184" s="5"/>
      <c r="EZ184" s="5"/>
      <c r="FA184" s="5"/>
      <c r="FB184" s="5"/>
      <c r="FC184" s="5"/>
      <c r="FD184" s="5"/>
      <c r="FE184" s="5"/>
      <c r="FF184" s="5"/>
      <c r="FG184" s="5"/>
      <c r="FH184" s="5"/>
      <c r="FI184" s="5"/>
      <c r="FJ184" s="5"/>
      <c r="FK184" s="5"/>
      <c r="FL184" s="5"/>
      <c r="FM184" s="5"/>
      <c r="FN184" s="5"/>
      <c r="FO184" s="5"/>
      <c r="FP184" s="5"/>
      <c r="FQ184" s="5"/>
      <c r="FR184" s="5"/>
      <c r="FS184" s="5"/>
      <c r="FT184" s="5"/>
      <c r="FU184" s="5"/>
      <c r="FV184" s="5"/>
      <c r="FW184" s="5"/>
      <c r="FX184" s="5"/>
      <c r="FY184" s="5"/>
      <c r="FZ184" s="5"/>
      <c r="GA184" s="5"/>
      <c r="GB184" s="5"/>
      <c r="GC184" s="5"/>
      <c r="GD184" s="5"/>
      <c r="GE184" s="5"/>
      <c r="GF184" s="5"/>
      <c r="GG184" s="5"/>
      <c r="GH184" s="5"/>
      <c r="GI184" s="5"/>
      <c r="GJ184" s="5"/>
      <c r="GK184" s="5"/>
      <c r="GL184" s="5"/>
      <c r="GM184" s="5"/>
      <c r="GN184" s="5"/>
      <c r="GO184" s="5"/>
      <c r="GP184" s="5"/>
      <c r="GQ184" s="5"/>
      <c r="GR184" s="5"/>
      <c r="GS184" s="5"/>
      <c r="GT184" s="5"/>
      <c r="GU184" s="5"/>
      <c r="GV184" s="5"/>
      <c r="GW184" s="5"/>
      <c r="GX184" s="5"/>
      <c r="GY184" s="5"/>
      <c r="GZ184" s="5"/>
      <c r="HA184" s="5"/>
      <c r="HB184" s="5"/>
      <c r="HC184" s="5"/>
      <c r="HD184" s="5"/>
      <c r="HE184" s="5"/>
      <c r="HF184" s="5"/>
      <c r="HG184" s="5"/>
      <c r="HH184" s="5"/>
      <c r="HI184" s="5"/>
      <c r="HJ184" s="5"/>
      <c r="HK184" s="5"/>
      <c r="HL184" s="5"/>
      <c r="HM184" s="5"/>
    </row>
    <row r="185" spans="1:221" s="21" customFormat="1" ht="16.5" thickBot="1" x14ac:dyDescent="0.3">
      <c r="A185" s="5"/>
      <c r="B185" s="250" t="s">
        <v>149</v>
      </c>
      <c r="C185" s="251"/>
      <c r="D185" s="251"/>
      <c r="E185" s="251"/>
      <c r="F185" s="251"/>
      <c r="G185" s="251"/>
      <c r="H185" s="251"/>
      <c r="I185" s="251"/>
      <c r="J185" s="251"/>
      <c r="K185" s="63">
        <f>SUM(K161:K184)</f>
        <v>942600</v>
      </c>
      <c r="L185" s="62">
        <f>SUM(L161:L183)</f>
        <v>3975100</v>
      </c>
      <c r="M185" s="248"/>
      <c r="N185" s="248"/>
      <c r="O185" s="249"/>
      <c r="P185" s="5"/>
      <c r="Q185" s="5"/>
      <c r="R185" s="5"/>
      <c r="S185" s="5"/>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c r="CH185" s="5"/>
      <c r="CI185" s="5"/>
      <c r="CJ185" s="5"/>
      <c r="CK185" s="5"/>
      <c r="CL185" s="5"/>
      <c r="CM185" s="5"/>
      <c r="CN185" s="5"/>
      <c r="CO185" s="5"/>
      <c r="CP185" s="5"/>
      <c r="CQ185" s="5"/>
      <c r="CR185" s="5"/>
      <c r="CS185" s="5"/>
      <c r="CT185" s="5"/>
      <c r="CU185" s="5"/>
      <c r="CV185" s="5"/>
      <c r="CW185" s="5"/>
      <c r="CX185" s="5"/>
      <c r="CY185" s="5"/>
      <c r="CZ185" s="5"/>
      <c r="DA185" s="5"/>
      <c r="DB185" s="5"/>
      <c r="DC185" s="5"/>
      <c r="DD185" s="5"/>
      <c r="DE185" s="5"/>
      <c r="DF185" s="5"/>
      <c r="DG185" s="5"/>
      <c r="DH185" s="5"/>
      <c r="DI185" s="5"/>
      <c r="DJ185" s="5"/>
      <c r="DK185" s="5"/>
      <c r="DL185" s="5"/>
      <c r="DM185" s="5"/>
      <c r="DN185" s="5"/>
      <c r="DO185" s="5"/>
      <c r="DP185" s="5"/>
      <c r="DQ185" s="5"/>
      <c r="DR185" s="5"/>
      <c r="DS185" s="5"/>
      <c r="DT185" s="5"/>
      <c r="DU185" s="5"/>
      <c r="DV185" s="5"/>
      <c r="DW185" s="5"/>
      <c r="DX185" s="5"/>
      <c r="DY185" s="5"/>
      <c r="DZ185" s="5"/>
      <c r="EA185" s="5"/>
      <c r="EB185" s="5"/>
      <c r="EC185" s="5"/>
      <c r="ED185" s="5"/>
      <c r="EE185" s="5"/>
      <c r="EF185" s="5"/>
      <c r="EG185" s="5"/>
      <c r="EH185" s="5"/>
      <c r="EI185" s="5"/>
      <c r="EJ185" s="5"/>
      <c r="EK185" s="5"/>
      <c r="EL185" s="5"/>
      <c r="EM185" s="5"/>
      <c r="EN185" s="5"/>
      <c r="EO185" s="5"/>
      <c r="EP185" s="5"/>
      <c r="EQ185" s="5"/>
      <c r="ER185" s="5"/>
      <c r="ES185" s="5"/>
      <c r="ET185" s="5"/>
      <c r="EU185" s="5"/>
      <c r="EV185" s="5"/>
      <c r="EW185" s="5"/>
      <c r="EX185" s="5"/>
      <c r="EY185" s="5"/>
      <c r="EZ185" s="5"/>
      <c r="FA185" s="5"/>
      <c r="FB185" s="5"/>
      <c r="FC185" s="5"/>
      <c r="FD185" s="5"/>
      <c r="FE185" s="5"/>
      <c r="FF185" s="5"/>
      <c r="FG185" s="5"/>
      <c r="FH185" s="5"/>
      <c r="FI185" s="5"/>
      <c r="FJ185" s="5"/>
      <c r="FK185" s="5"/>
      <c r="FL185" s="5"/>
      <c r="FM185" s="5"/>
      <c r="FN185" s="5"/>
      <c r="FO185" s="5"/>
      <c r="FP185" s="5"/>
      <c r="FQ185" s="5"/>
      <c r="FR185" s="5"/>
      <c r="FS185" s="5"/>
      <c r="FT185" s="5"/>
      <c r="FU185" s="5"/>
      <c r="FV185" s="5"/>
      <c r="FW185" s="5"/>
      <c r="FX185" s="5"/>
      <c r="FY185" s="5"/>
      <c r="FZ185" s="5"/>
      <c r="GA185" s="5"/>
      <c r="GB185" s="5"/>
      <c r="GC185" s="5"/>
      <c r="GD185" s="5"/>
      <c r="GE185" s="5"/>
      <c r="GF185" s="5"/>
      <c r="GG185" s="5"/>
      <c r="GH185" s="5"/>
      <c r="GI185" s="5"/>
      <c r="GJ185" s="5"/>
      <c r="GK185" s="5"/>
      <c r="GL185" s="5"/>
      <c r="GM185" s="5"/>
      <c r="GN185" s="5"/>
      <c r="GO185" s="5"/>
      <c r="GP185" s="5"/>
      <c r="GQ185" s="5"/>
      <c r="GR185" s="5"/>
      <c r="GS185" s="5"/>
      <c r="GT185" s="5"/>
      <c r="GU185" s="5"/>
      <c r="GV185" s="5"/>
      <c r="GW185" s="5"/>
      <c r="GX185" s="5"/>
      <c r="GY185" s="5"/>
      <c r="GZ185" s="5"/>
      <c r="HA185" s="5"/>
      <c r="HB185" s="5"/>
      <c r="HC185" s="5"/>
      <c r="HD185" s="5"/>
      <c r="HE185" s="5"/>
      <c r="HF185" s="5"/>
      <c r="HG185" s="5"/>
      <c r="HH185" s="5"/>
      <c r="HI185" s="5"/>
      <c r="HJ185" s="5"/>
      <c r="HK185" s="5"/>
      <c r="HL185" s="5"/>
      <c r="HM185" s="5"/>
    </row>
    <row r="186" spans="1:221" s="21" customFormat="1" ht="25.5" customHeight="1" thickBot="1" x14ac:dyDescent="0.3">
      <c r="A186" s="5"/>
      <c r="B186" s="29"/>
      <c r="C186" s="29"/>
      <c r="D186" s="29"/>
      <c r="E186" s="29"/>
      <c r="F186" s="29"/>
      <c r="G186" s="29"/>
      <c r="H186" s="29"/>
      <c r="I186" s="29"/>
      <c r="J186" s="29"/>
      <c r="K186" s="29"/>
      <c r="L186" s="29"/>
      <c r="M186" s="29"/>
      <c r="N186" s="29"/>
      <c r="O186" s="29"/>
      <c r="P186" s="5"/>
      <c r="Q186" s="5"/>
      <c r="R186" s="5"/>
      <c r="S186" s="5"/>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c r="CI186" s="5"/>
      <c r="CJ186" s="5"/>
      <c r="CK186" s="5"/>
      <c r="CL186" s="5"/>
      <c r="CM186" s="5"/>
      <c r="CN186" s="5"/>
      <c r="CO186" s="5"/>
      <c r="CP186" s="5"/>
      <c r="CQ186" s="5"/>
      <c r="CR186" s="5"/>
      <c r="CS186" s="5"/>
      <c r="CT186" s="5"/>
      <c r="CU186" s="5"/>
      <c r="CV186" s="5"/>
      <c r="CW186" s="5"/>
      <c r="CX186" s="5"/>
      <c r="CY186" s="5"/>
      <c r="CZ186" s="5"/>
      <c r="DA186" s="5"/>
      <c r="DB186" s="5"/>
      <c r="DC186" s="5"/>
      <c r="DD186" s="5"/>
      <c r="DE186" s="5"/>
      <c r="DF186" s="5"/>
      <c r="DG186" s="5"/>
      <c r="DH186" s="5"/>
      <c r="DI186" s="5"/>
      <c r="DJ186" s="5"/>
      <c r="DK186" s="5"/>
      <c r="DL186" s="5"/>
      <c r="DM186" s="5"/>
      <c r="DN186" s="5"/>
      <c r="DO186" s="5"/>
      <c r="DP186" s="5"/>
      <c r="DQ186" s="5"/>
      <c r="DR186" s="5"/>
      <c r="DS186" s="5"/>
      <c r="DT186" s="5"/>
      <c r="DU186" s="5"/>
      <c r="DV186" s="5"/>
      <c r="DW186" s="5"/>
      <c r="DX186" s="5"/>
      <c r="DY186" s="5"/>
      <c r="DZ186" s="5"/>
      <c r="EA186" s="5"/>
      <c r="EB186" s="5"/>
      <c r="EC186" s="5"/>
      <c r="ED186" s="5"/>
      <c r="EE186" s="5"/>
      <c r="EF186" s="5"/>
      <c r="EG186" s="5"/>
      <c r="EH186" s="5"/>
      <c r="EI186" s="5"/>
      <c r="EJ186" s="5"/>
      <c r="EK186" s="5"/>
      <c r="EL186" s="5"/>
      <c r="EM186" s="5"/>
      <c r="EN186" s="5"/>
      <c r="EO186" s="5"/>
      <c r="EP186" s="5"/>
      <c r="EQ186" s="5"/>
      <c r="ER186" s="5"/>
      <c r="ES186" s="5"/>
      <c r="ET186" s="5"/>
      <c r="EU186" s="5"/>
      <c r="EV186" s="5"/>
      <c r="EW186" s="5"/>
      <c r="EX186" s="5"/>
      <c r="EY186" s="5"/>
      <c r="EZ186" s="5"/>
      <c r="FA186" s="5"/>
      <c r="FB186" s="5"/>
      <c r="FC186" s="5"/>
      <c r="FD186" s="5"/>
      <c r="FE186" s="5"/>
      <c r="FF186" s="5"/>
      <c r="FG186" s="5"/>
      <c r="FH186" s="5"/>
      <c r="FI186" s="5"/>
      <c r="FJ186" s="5"/>
      <c r="FK186" s="5"/>
      <c r="FL186" s="5"/>
      <c r="FM186" s="5"/>
      <c r="FN186" s="5"/>
      <c r="FO186" s="5"/>
      <c r="FP186" s="5"/>
      <c r="FQ186" s="5"/>
      <c r="FR186" s="5"/>
      <c r="FS186" s="5"/>
      <c r="FT186" s="5"/>
      <c r="FU186" s="5"/>
      <c r="FV186" s="5"/>
      <c r="FW186" s="5"/>
      <c r="FX186" s="5"/>
      <c r="FY186" s="5"/>
      <c r="FZ186" s="5"/>
      <c r="GA186" s="5"/>
      <c r="GB186" s="5"/>
      <c r="GC186" s="5"/>
      <c r="GD186" s="5"/>
      <c r="GE186" s="5"/>
      <c r="GF186" s="5"/>
      <c r="GG186" s="5"/>
      <c r="GH186" s="5"/>
      <c r="GI186" s="5"/>
      <c r="GJ186" s="5"/>
      <c r="GK186" s="5"/>
      <c r="GL186" s="5"/>
      <c r="GM186" s="5"/>
      <c r="GN186" s="5"/>
      <c r="GO186" s="5"/>
      <c r="GP186" s="5"/>
      <c r="GQ186" s="5"/>
      <c r="GR186" s="5"/>
      <c r="GS186" s="5"/>
      <c r="GT186" s="5"/>
      <c r="GU186" s="5"/>
      <c r="GV186" s="5"/>
      <c r="GW186" s="5"/>
      <c r="GX186" s="5"/>
      <c r="GY186" s="5"/>
      <c r="GZ186" s="5"/>
      <c r="HA186" s="5"/>
      <c r="HB186" s="5"/>
      <c r="HC186" s="5"/>
      <c r="HD186" s="5"/>
      <c r="HE186" s="5"/>
      <c r="HF186" s="5"/>
      <c r="HG186" s="5"/>
      <c r="HH186" s="5"/>
      <c r="HI186" s="5"/>
      <c r="HJ186" s="5"/>
      <c r="HK186" s="5"/>
      <c r="HL186" s="5"/>
      <c r="HM186" s="5"/>
    </row>
    <row r="187" spans="1:221" s="21" customFormat="1" ht="29.1" customHeight="1" x14ac:dyDescent="0.25">
      <c r="A187" s="5"/>
      <c r="B187" s="5"/>
      <c r="C187" s="5"/>
      <c r="D187" s="451" t="s">
        <v>158</v>
      </c>
      <c r="E187" s="452"/>
      <c r="F187" s="452"/>
      <c r="G187" s="452"/>
      <c r="H187" s="452"/>
      <c r="I187" s="453"/>
      <c r="J187" s="9"/>
      <c r="K187" s="5"/>
      <c r="L187" s="5"/>
      <c r="M187" s="5"/>
      <c r="N187" s="5"/>
      <c r="O187" s="5"/>
      <c r="P187" s="5"/>
      <c r="Q187" s="5"/>
      <c r="R187" s="5"/>
      <c r="S187" s="5"/>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5"/>
      <c r="CH187" s="5"/>
      <c r="CI187" s="5"/>
      <c r="CJ187" s="5"/>
      <c r="CK187" s="5"/>
      <c r="CL187" s="5"/>
      <c r="CM187" s="5"/>
      <c r="CN187" s="5"/>
      <c r="CO187" s="5"/>
      <c r="CP187" s="5"/>
      <c r="CQ187" s="5"/>
      <c r="CR187" s="5"/>
      <c r="CS187" s="5"/>
      <c r="CT187" s="5"/>
      <c r="CU187" s="5"/>
      <c r="CV187" s="5"/>
      <c r="CW187" s="5"/>
      <c r="CX187" s="5"/>
      <c r="CY187" s="5"/>
      <c r="CZ187" s="5"/>
      <c r="DA187" s="5"/>
      <c r="DB187" s="5"/>
      <c r="DC187" s="5"/>
      <c r="DD187" s="5"/>
      <c r="DE187" s="5"/>
      <c r="DF187" s="5"/>
      <c r="DG187" s="5"/>
      <c r="DH187" s="5"/>
      <c r="DI187" s="5"/>
      <c r="DJ187" s="5"/>
      <c r="DK187" s="5"/>
      <c r="DL187" s="5"/>
      <c r="DM187" s="5"/>
      <c r="DN187" s="5"/>
      <c r="DO187" s="5"/>
      <c r="DP187" s="5"/>
      <c r="DQ187" s="5"/>
      <c r="DR187" s="5"/>
      <c r="DS187" s="5"/>
      <c r="DT187" s="5"/>
      <c r="DU187" s="5"/>
      <c r="DV187" s="5"/>
      <c r="DW187" s="5"/>
      <c r="DX187" s="5"/>
      <c r="DY187" s="5"/>
      <c r="DZ187" s="5"/>
      <c r="EA187" s="5"/>
      <c r="EB187" s="5"/>
      <c r="EC187" s="5"/>
      <c r="ED187" s="5"/>
      <c r="EE187" s="5"/>
      <c r="EF187" s="5"/>
      <c r="EG187" s="5"/>
      <c r="EH187" s="5"/>
      <c r="EI187" s="5"/>
      <c r="EJ187" s="5"/>
      <c r="EK187" s="5"/>
      <c r="EL187" s="5"/>
      <c r="EM187" s="5"/>
      <c r="EN187" s="5"/>
      <c r="EO187" s="5"/>
      <c r="EP187" s="5"/>
      <c r="EQ187" s="5"/>
      <c r="ER187" s="5"/>
      <c r="ES187" s="5"/>
      <c r="ET187" s="5"/>
      <c r="EU187" s="5"/>
      <c r="EV187" s="5"/>
      <c r="EW187" s="5"/>
      <c r="EX187" s="5"/>
      <c r="EY187" s="5"/>
      <c r="EZ187" s="5"/>
      <c r="FA187" s="5"/>
      <c r="FB187" s="5"/>
      <c r="FC187" s="5"/>
      <c r="FD187" s="5"/>
      <c r="FE187" s="5"/>
      <c r="FF187" s="5"/>
      <c r="FG187" s="5"/>
      <c r="FH187" s="5"/>
      <c r="FI187" s="5"/>
      <c r="FJ187" s="5"/>
      <c r="FK187" s="5"/>
      <c r="FL187" s="5"/>
      <c r="FM187" s="5"/>
      <c r="FN187" s="5"/>
      <c r="FO187" s="5"/>
      <c r="FP187" s="5"/>
      <c r="FQ187" s="5"/>
      <c r="FR187" s="5"/>
      <c r="FS187" s="5"/>
      <c r="FT187" s="5"/>
      <c r="FU187" s="5"/>
      <c r="FV187" s="5"/>
      <c r="FW187" s="5"/>
      <c r="FX187" s="5"/>
      <c r="FY187" s="5"/>
      <c r="FZ187" s="5"/>
      <c r="GA187" s="5"/>
      <c r="GB187" s="5"/>
      <c r="GC187" s="5"/>
      <c r="GD187" s="5"/>
      <c r="GE187" s="5"/>
      <c r="GF187" s="5"/>
      <c r="GG187" s="5"/>
      <c r="GH187" s="5"/>
      <c r="GI187" s="5"/>
      <c r="GJ187" s="5"/>
      <c r="GK187" s="5"/>
      <c r="GL187" s="5"/>
      <c r="GM187" s="5"/>
      <c r="GN187" s="5"/>
      <c r="GO187" s="5"/>
      <c r="GP187" s="5"/>
      <c r="GQ187" s="5"/>
      <c r="GR187" s="5"/>
      <c r="GS187" s="5"/>
      <c r="GT187" s="5"/>
      <c r="GU187" s="5"/>
      <c r="GV187" s="5"/>
      <c r="GW187" s="5"/>
      <c r="GX187" s="5"/>
      <c r="GY187" s="5"/>
      <c r="GZ187" s="5"/>
      <c r="HA187" s="5"/>
      <c r="HB187" s="5"/>
      <c r="HC187" s="5"/>
      <c r="HD187" s="5"/>
      <c r="HE187" s="5"/>
      <c r="HF187" s="5"/>
      <c r="HG187" s="5"/>
      <c r="HH187" s="5"/>
      <c r="HI187" s="5"/>
      <c r="HJ187" s="5"/>
      <c r="HK187" s="5"/>
      <c r="HL187" s="5"/>
      <c r="HM187" s="5"/>
    </row>
    <row r="188" spans="1:221" s="21" customFormat="1" ht="27.6" customHeight="1" x14ac:dyDescent="0.25">
      <c r="A188" s="5"/>
      <c r="B188" s="10"/>
      <c r="C188" s="10"/>
      <c r="D188" s="449"/>
      <c r="E188" s="450"/>
      <c r="F188" s="450"/>
      <c r="G188" s="457" t="s">
        <v>159</v>
      </c>
      <c r="H188" s="457"/>
      <c r="I188" s="64" t="s">
        <v>160</v>
      </c>
      <c r="J188" s="9"/>
      <c r="K188" s="5"/>
      <c r="L188" s="5"/>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c r="CH188" s="5"/>
      <c r="CI188" s="5"/>
      <c r="CJ188" s="5"/>
      <c r="CK188" s="5"/>
      <c r="CL188" s="5"/>
      <c r="CM188" s="5"/>
      <c r="CN188" s="5"/>
      <c r="CO188" s="5"/>
      <c r="CP188" s="5"/>
      <c r="CQ188" s="5"/>
      <c r="CR188" s="5"/>
      <c r="CS188" s="5"/>
      <c r="CT188" s="5"/>
      <c r="CU188" s="5"/>
      <c r="CV188" s="5"/>
      <c r="CW188" s="5"/>
      <c r="CX188" s="5"/>
      <c r="CY188" s="5"/>
      <c r="CZ188" s="5"/>
      <c r="DA188" s="5"/>
      <c r="DB188" s="5"/>
      <c r="DC188" s="5"/>
      <c r="DD188" s="5"/>
      <c r="DE188" s="5"/>
      <c r="DF188" s="5"/>
      <c r="DG188" s="5"/>
      <c r="DH188" s="5"/>
      <c r="DI188" s="5"/>
      <c r="DJ188" s="5"/>
      <c r="DK188" s="5"/>
      <c r="DL188" s="5"/>
      <c r="DM188" s="5"/>
      <c r="DN188" s="5"/>
      <c r="DO188" s="5"/>
      <c r="DP188" s="5"/>
      <c r="DQ188" s="5"/>
      <c r="DR188" s="5"/>
      <c r="DS188" s="5"/>
      <c r="DT188" s="5"/>
      <c r="DU188" s="5"/>
      <c r="DV188" s="5"/>
      <c r="DW188" s="5"/>
      <c r="DX188" s="5"/>
      <c r="DY188" s="5"/>
      <c r="DZ188" s="5"/>
      <c r="EA188" s="5"/>
      <c r="EB188" s="5"/>
      <c r="EC188" s="5"/>
      <c r="ED188" s="5"/>
      <c r="EE188" s="5"/>
      <c r="EF188" s="5"/>
      <c r="EG188" s="5"/>
      <c r="EH188" s="5"/>
      <c r="EI188" s="5"/>
      <c r="EJ188" s="5"/>
      <c r="EK188" s="5"/>
      <c r="EL188" s="5"/>
      <c r="EM188" s="5"/>
      <c r="EN188" s="5"/>
      <c r="EO188" s="5"/>
      <c r="EP188" s="5"/>
      <c r="EQ188" s="5"/>
      <c r="ER188" s="5"/>
      <c r="ES188" s="5"/>
      <c r="ET188" s="5"/>
      <c r="EU188" s="5"/>
      <c r="EV188" s="5"/>
      <c r="EW188" s="5"/>
      <c r="EX188" s="5"/>
      <c r="EY188" s="5"/>
      <c r="EZ188" s="5"/>
      <c r="FA188" s="5"/>
      <c r="FB188" s="5"/>
      <c r="FC188" s="5"/>
      <c r="FD188" s="5"/>
      <c r="FE188" s="5"/>
      <c r="FF188" s="5"/>
      <c r="FG188" s="5"/>
      <c r="FH188" s="5"/>
      <c r="FI188" s="5"/>
      <c r="FJ188" s="5"/>
      <c r="FK188" s="5"/>
      <c r="FL188" s="5"/>
      <c r="FM188" s="5"/>
      <c r="FN188" s="5"/>
      <c r="FO188" s="5"/>
      <c r="FP188" s="5"/>
      <c r="FQ188" s="5"/>
      <c r="FR188" s="5"/>
      <c r="FS188" s="5"/>
      <c r="FT188" s="5"/>
      <c r="FU188" s="5"/>
      <c r="FV188" s="5"/>
      <c r="FW188" s="5"/>
      <c r="FX188" s="5"/>
      <c r="FY188" s="5"/>
      <c r="FZ188" s="5"/>
      <c r="GA188" s="5"/>
      <c r="GB188" s="5"/>
      <c r="GC188" s="5"/>
      <c r="GD188" s="5"/>
      <c r="GE188" s="5"/>
      <c r="GF188" s="5"/>
      <c r="GG188" s="5"/>
      <c r="GH188" s="5"/>
      <c r="GI188" s="5"/>
      <c r="GJ188" s="5"/>
      <c r="GK188" s="5"/>
      <c r="GL188" s="5"/>
      <c r="GM188" s="5"/>
      <c r="GN188" s="5"/>
      <c r="GO188" s="5"/>
      <c r="GP188" s="5"/>
      <c r="GQ188" s="5"/>
      <c r="GR188" s="5"/>
      <c r="GS188" s="5"/>
      <c r="GT188" s="5"/>
      <c r="GU188" s="5"/>
      <c r="GV188" s="5"/>
      <c r="GW188" s="5"/>
      <c r="GX188" s="5"/>
      <c r="GY188" s="5"/>
      <c r="GZ188" s="5"/>
      <c r="HA188" s="5"/>
      <c r="HB188" s="5"/>
      <c r="HC188" s="5"/>
      <c r="HD188" s="5"/>
      <c r="HE188" s="5"/>
      <c r="HF188" s="5"/>
      <c r="HG188" s="5"/>
      <c r="HH188" s="5"/>
      <c r="HI188" s="5"/>
      <c r="HJ188" s="5"/>
      <c r="HK188" s="5"/>
      <c r="HL188" s="5"/>
      <c r="HM188" s="5"/>
    </row>
    <row r="189" spans="1:221" s="21" customFormat="1" ht="27.6" customHeight="1" x14ac:dyDescent="0.25">
      <c r="A189" s="5"/>
      <c r="B189" s="10"/>
      <c r="C189" s="10"/>
      <c r="D189" s="442" t="s">
        <v>267</v>
      </c>
      <c r="E189" s="443"/>
      <c r="F189" s="443"/>
      <c r="G189" s="458">
        <f>+L147</f>
        <v>6280520</v>
      </c>
      <c r="H189" s="458"/>
      <c r="I189" s="42" t="s">
        <v>58</v>
      </c>
      <c r="J189" s="9"/>
      <c r="K189" s="5"/>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c r="CH189" s="5"/>
      <c r="CI189" s="5"/>
      <c r="CJ189" s="5"/>
      <c r="CK189" s="5"/>
      <c r="CL189" s="5"/>
      <c r="CM189" s="5"/>
      <c r="CN189" s="5"/>
      <c r="CO189" s="5"/>
      <c r="CP189" s="5"/>
      <c r="CQ189" s="5"/>
      <c r="CR189" s="5"/>
      <c r="CS189" s="5"/>
      <c r="CT189" s="5"/>
      <c r="CU189" s="5"/>
      <c r="CV189" s="5"/>
      <c r="CW189" s="5"/>
      <c r="CX189" s="5"/>
      <c r="CY189" s="5"/>
      <c r="CZ189" s="5"/>
      <c r="DA189" s="5"/>
      <c r="DB189" s="5"/>
      <c r="DC189" s="5"/>
      <c r="DD189" s="5"/>
      <c r="DE189" s="5"/>
      <c r="DF189" s="5"/>
      <c r="DG189" s="5"/>
      <c r="DH189" s="5"/>
      <c r="DI189" s="5"/>
      <c r="DJ189" s="5"/>
      <c r="DK189" s="5"/>
      <c r="DL189" s="5"/>
      <c r="DM189" s="5"/>
      <c r="DN189" s="5"/>
      <c r="DO189" s="5"/>
      <c r="DP189" s="5"/>
      <c r="DQ189" s="5"/>
      <c r="DR189" s="5"/>
      <c r="DS189" s="5"/>
      <c r="DT189" s="5"/>
      <c r="DU189" s="5"/>
      <c r="DV189" s="5"/>
      <c r="DW189" s="5"/>
      <c r="DX189" s="5"/>
      <c r="DY189" s="5"/>
      <c r="DZ189" s="5"/>
      <c r="EA189" s="5"/>
      <c r="EB189" s="5"/>
      <c r="EC189" s="5"/>
      <c r="ED189" s="5"/>
      <c r="EE189" s="5"/>
      <c r="EF189" s="5"/>
      <c r="EG189" s="5"/>
      <c r="EH189" s="5"/>
      <c r="EI189" s="5"/>
      <c r="EJ189" s="5"/>
      <c r="EK189" s="5"/>
      <c r="EL189" s="5"/>
      <c r="EM189" s="5"/>
      <c r="EN189" s="5"/>
      <c r="EO189" s="5"/>
      <c r="EP189" s="5"/>
      <c r="EQ189" s="5"/>
      <c r="ER189" s="5"/>
      <c r="ES189" s="5"/>
      <c r="ET189" s="5"/>
      <c r="EU189" s="5"/>
      <c r="EV189" s="5"/>
      <c r="EW189" s="5"/>
      <c r="EX189" s="5"/>
      <c r="EY189" s="5"/>
      <c r="EZ189" s="5"/>
      <c r="FA189" s="5"/>
      <c r="FB189" s="5"/>
      <c r="FC189" s="5"/>
      <c r="FD189" s="5"/>
      <c r="FE189" s="5"/>
      <c r="FF189" s="5"/>
      <c r="FG189" s="5"/>
      <c r="FH189" s="5"/>
      <c r="FI189" s="5"/>
      <c r="FJ189" s="5"/>
      <c r="FK189" s="5"/>
      <c r="FL189" s="5"/>
      <c r="FM189" s="5"/>
      <c r="FN189" s="5"/>
      <c r="FO189" s="5"/>
      <c r="FP189" s="5"/>
      <c r="FQ189" s="5"/>
      <c r="FR189" s="5"/>
      <c r="FS189" s="5"/>
      <c r="FT189" s="5"/>
      <c r="FU189" s="5"/>
      <c r="FV189" s="5"/>
      <c r="FW189" s="5"/>
      <c r="FX189" s="5"/>
      <c r="FY189" s="5"/>
      <c r="FZ189" s="5"/>
      <c r="GA189" s="5"/>
      <c r="GB189" s="5"/>
      <c r="GC189" s="5"/>
      <c r="GD189" s="5"/>
      <c r="GE189" s="5"/>
      <c r="GF189" s="5"/>
      <c r="GG189" s="5"/>
      <c r="GH189" s="5"/>
      <c r="GI189" s="5"/>
      <c r="GJ189" s="5"/>
      <c r="GK189" s="5"/>
      <c r="GL189" s="5"/>
      <c r="GM189" s="5"/>
      <c r="GN189" s="5"/>
      <c r="GO189" s="5"/>
      <c r="GP189" s="5"/>
      <c r="GQ189" s="5"/>
      <c r="GR189" s="5"/>
      <c r="GS189" s="5"/>
      <c r="GT189" s="5"/>
      <c r="GU189" s="5"/>
      <c r="GV189" s="5"/>
      <c r="GW189" s="5"/>
      <c r="GX189" s="5"/>
      <c r="GY189" s="5"/>
      <c r="GZ189" s="5"/>
      <c r="HA189" s="5"/>
      <c r="HB189" s="5"/>
      <c r="HC189" s="5"/>
      <c r="HD189" s="5"/>
      <c r="HE189" s="5"/>
      <c r="HF189" s="5"/>
      <c r="HG189" s="5"/>
      <c r="HH189" s="5"/>
      <c r="HI189" s="5"/>
      <c r="HJ189" s="5"/>
      <c r="HK189" s="5"/>
      <c r="HL189" s="5"/>
      <c r="HM189" s="5"/>
    </row>
    <row r="190" spans="1:221" s="21" customFormat="1" ht="21" customHeight="1" x14ac:dyDescent="0.25">
      <c r="A190" s="5"/>
      <c r="B190" s="10"/>
      <c r="C190" s="10"/>
      <c r="D190" s="442" t="s">
        <v>268</v>
      </c>
      <c r="E190" s="443"/>
      <c r="F190" s="443"/>
      <c r="G190" s="458">
        <f>+L158</f>
        <v>5199675</v>
      </c>
      <c r="H190" s="458"/>
      <c r="I190" s="42" t="s">
        <v>58</v>
      </c>
      <c r="J190" s="9"/>
      <c r="K190" s="5"/>
      <c r="L190" s="5"/>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c r="CH190" s="5"/>
      <c r="CI190" s="5"/>
      <c r="CJ190" s="5"/>
      <c r="CK190" s="5"/>
      <c r="CL190" s="5"/>
      <c r="CM190" s="5"/>
      <c r="CN190" s="5"/>
      <c r="CO190" s="5"/>
      <c r="CP190" s="5"/>
      <c r="CQ190" s="5"/>
      <c r="CR190" s="5"/>
      <c r="CS190" s="5"/>
      <c r="CT190" s="5"/>
      <c r="CU190" s="5"/>
      <c r="CV190" s="5"/>
      <c r="CW190" s="5"/>
      <c r="CX190" s="5"/>
      <c r="CY190" s="5"/>
      <c r="CZ190" s="5"/>
      <c r="DA190" s="5"/>
      <c r="DB190" s="5"/>
      <c r="DC190" s="5"/>
      <c r="DD190" s="5"/>
      <c r="DE190" s="5"/>
      <c r="DF190" s="5"/>
      <c r="DG190" s="5"/>
      <c r="DH190" s="5"/>
      <c r="DI190" s="5"/>
      <c r="DJ190" s="5"/>
      <c r="DK190" s="5"/>
      <c r="DL190" s="5"/>
      <c r="DM190" s="5"/>
      <c r="DN190" s="5"/>
      <c r="DO190" s="5"/>
      <c r="DP190" s="5"/>
      <c r="DQ190" s="5"/>
      <c r="DR190" s="5"/>
      <c r="DS190" s="5"/>
      <c r="DT190" s="5"/>
      <c r="DU190" s="5"/>
      <c r="DV190" s="5"/>
      <c r="DW190" s="5"/>
      <c r="DX190" s="5"/>
      <c r="DY190" s="5"/>
      <c r="DZ190" s="5"/>
      <c r="EA190" s="5"/>
      <c r="EB190" s="5"/>
      <c r="EC190" s="5"/>
      <c r="ED190" s="5"/>
      <c r="EE190" s="5"/>
      <c r="EF190" s="5"/>
      <c r="EG190" s="5"/>
      <c r="EH190" s="5"/>
      <c r="EI190" s="5"/>
      <c r="EJ190" s="5"/>
      <c r="EK190" s="5"/>
      <c r="EL190" s="5"/>
      <c r="EM190" s="5"/>
      <c r="EN190" s="5"/>
      <c r="EO190" s="5"/>
      <c r="EP190" s="5"/>
      <c r="EQ190" s="5"/>
      <c r="ER190" s="5"/>
      <c r="ES190" s="5"/>
      <c r="ET190" s="5"/>
      <c r="EU190" s="5"/>
      <c r="EV190" s="5"/>
      <c r="EW190" s="5"/>
      <c r="EX190" s="5"/>
      <c r="EY190" s="5"/>
      <c r="EZ190" s="5"/>
      <c r="FA190" s="5"/>
      <c r="FB190" s="5"/>
      <c r="FC190" s="5"/>
      <c r="FD190" s="5"/>
      <c r="FE190" s="5"/>
      <c r="FF190" s="5"/>
      <c r="FG190" s="5"/>
      <c r="FH190" s="5"/>
      <c r="FI190" s="5"/>
      <c r="FJ190" s="5"/>
      <c r="FK190" s="5"/>
      <c r="FL190" s="5"/>
      <c r="FM190" s="5"/>
      <c r="FN190" s="5"/>
      <c r="FO190" s="5"/>
      <c r="FP190" s="5"/>
      <c r="FQ190" s="5"/>
      <c r="FR190" s="5"/>
      <c r="FS190" s="5"/>
      <c r="FT190" s="5"/>
      <c r="FU190" s="5"/>
      <c r="FV190" s="5"/>
      <c r="FW190" s="5"/>
      <c r="FX190" s="5"/>
      <c r="FY190" s="5"/>
      <c r="FZ190" s="5"/>
      <c r="GA190" s="5"/>
      <c r="GB190" s="5"/>
      <c r="GC190" s="5"/>
      <c r="GD190" s="5"/>
      <c r="GE190" s="5"/>
      <c r="GF190" s="5"/>
      <c r="GG190" s="5"/>
      <c r="GH190" s="5"/>
      <c r="GI190" s="5"/>
      <c r="GJ190" s="5"/>
      <c r="GK190" s="5"/>
      <c r="GL190" s="5"/>
      <c r="GM190" s="5"/>
      <c r="GN190" s="5"/>
      <c r="GO190" s="5"/>
      <c r="GP190" s="5"/>
      <c r="GQ190" s="5"/>
      <c r="GR190" s="5"/>
      <c r="GS190" s="5"/>
      <c r="GT190" s="5"/>
      <c r="GU190" s="5"/>
      <c r="GV190" s="5"/>
      <c r="GW190" s="5"/>
      <c r="GX190" s="5"/>
      <c r="GY190" s="5"/>
      <c r="GZ190" s="5"/>
      <c r="HA190" s="5"/>
      <c r="HB190" s="5"/>
      <c r="HC190" s="5"/>
      <c r="HD190" s="5"/>
      <c r="HE190" s="5"/>
      <c r="HF190" s="5"/>
      <c r="HG190" s="5"/>
      <c r="HH190" s="5"/>
      <c r="HI190" s="5"/>
      <c r="HJ190" s="5"/>
      <c r="HK190" s="5"/>
      <c r="HL190" s="5"/>
      <c r="HM190" s="5"/>
    </row>
    <row r="191" spans="1:221" s="21" customFormat="1" ht="36" x14ac:dyDescent="0.25">
      <c r="A191" s="5"/>
      <c r="B191" s="10"/>
      <c r="C191" s="10"/>
      <c r="D191" s="444" t="s">
        <v>269</v>
      </c>
      <c r="E191" s="445"/>
      <c r="F191" s="445"/>
      <c r="G191" s="458">
        <f>+L185</f>
        <v>3975100</v>
      </c>
      <c r="H191" s="458"/>
      <c r="I191" s="42" t="s">
        <v>58</v>
      </c>
      <c r="J191" s="9"/>
      <c r="K191" s="5"/>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c r="CH191" s="5"/>
      <c r="CI191" s="5"/>
      <c r="CJ191" s="5"/>
      <c r="CK191" s="5"/>
      <c r="CL191" s="5"/>
      <c r="CM191" s="5"/>
      <c r="CN191" s="5"/>
      <c r="CO191" s="5"/>
      <c r="CP191" s="5"/>
      <c r="CQ191" s="5"/>
      <c r="CR191" s="5"/>
      <c r="CS191" s="5"/>
      <c r="CT191" s="5"/>
      <c r="CU191" s="5"/>
      <c r="CV191" s="5"/>
      <c r="CW191" s="5"/>
      <c r="CX191" s="5"/>
      <c r="CY191" s="5"/>
      <c r="CZ191" s="5"/>
      <c r="DA191" s="5"/>
      <c r="DB191" s="5"/>
      <c r="DC191" s="5"/>
      <c r="DD191" s="5"/>
      <c r="DE191" s="5"/>
      <c r="DF191" s="5"/>
      <c r="DG191" s="5"/>
      <c r="DH191" s="5"/>
      <c r="DI191" s="5"/>
      <c r="DJ191" s="5"/>
      <c r="DK191" s="5"/>
      <c r="DL191" s="5"/>
      <c r="DM191" s="5"/>
      <c r="DN191" s="5"/>
      <c r="DO191" s="5"/>
      <c r="DP191" s="5"/>
      <c r="DQ191" s="5"/>
      <c r="DR191" s="5"/>
      <c r="DS191" s="5"/>
      <c r="DT191" s="5"/>
      <c r="DU191" s="5"/>
      <c r="DV191" s="5"/>
      <c r="DW191" s="5"/>
      <c r="DX191" s="5"/>
      <c r="DY191" s="5"/>
      <c r="DZ191" s="5"/>
      <c r="EA191" s="5"/>
      <c r="EB191" s="5"/>
      <c r="EC191" s="5"/>
      <c r="ED191" s="5"/>
      <c r="EE191" s="5"/>
      <c r="EF191" s="5"/>
      <c r="EG191" s="5"/>
      <c r="EH191" s="5"/>
      <c r="EI191" s="5"/>
      <c r="EJ191" s="5"/>
      <c r="EK191" s="5"/>
      <c r="EL191" s="5"/>
      <c r="EM191" s="5"/>
      <c r="EN191" s="5"/>
      <c r="EO191" s="5"/>
      <c r="EP191" s="5"/>
      <c r="EQ191" s="5"/>
      <c r="ER191" s="5"/>
      <c r="ES191" s="5"/>
      <c r="ET191" s="5"/>
      <c r="EU191" s="5"/>
      <c r="EV191" s="5"/>
      <c r="EW191" s="5"/>
      <c r="EX191" s="5"/>
      <c r="EY191" s="5"/>
      <c r="EZ191" s="5"/>
      <c r="FA191" s="5"/>
      <c r="FB191" s="5"/>
      <c r="FC191" s="5"/>
      <c r="FD191" s="5"/>
      <c r="FE191" s="5"/>
      <c r="FF191" s="5"/>
      <c r="FG191" s="5"/>
      <c r="FH191" s="5"/>
      <c r="FI191" s="5"/>
      <c r="FJ191" s="5"/>
      <c r="FK191" s="5"/>
      <c r="FL191" s="5"/>
      <c r="FM191" s="5"/>
      <c r="FN191" s="5"/>
      <c r="FO191" s="5"/>
      <c r="FP191" s="5"/>
      <c r="FQ191" s="5"/>
      <c r="FR191" s="5"/>
      <c r="FS191" s="5"/>
      <c r="FT191" s="5"/>
      <c r="FU191" s="5"/>
      <c r="FV191" s="5"/>
      <c r="FW191" s="5"/>
      <c r="FX191" s="5"/>
      <c r="FY191" s="5"/>
      <c r="FZ191" s="5"/>
      <c r="GA191" s="5"/>
      <c r="GB191" s="5"/>
      <c r="GC191" s="5"/>
      <c r="GD191" s="5"/>
      <c r="GE191" s="5"/>
      <c r="GF191" s="5"/>
      <c r="GG191" s="5"/>
      <c r="GH191" s="5"/>
      <c r="GI191" s="5"/>
      <c r="GJ191" s="5"/>
      <c r="GK191" s="5"/>
      <c r="GL191" s="5"/>
      <c r="GM191" s="5"/>
      <c r="GN191" s="5"/>
      <c r="GO191" s="5"/>
      <c r="GP191" s="5"/>
      <c r="GQ191" s="5"/>
      <c r="GR191" s="5"/>
      <c r="GS191" s="5"/>
      <c r="GT191" s="5"/>
      <c r="GU191" s="5"/>
      <c r="GV191" s="5"/>
      <c r="GW191" s="5"/>
      <c r="GX191" s="5"/>
      <c r="GY191" s="5"/>
      <c r="GZ191" s="5"/>
      <c r="HA191" s="5"/>
      <c r="HB191" s="5"/>
      <c r="HC191" s="5"/>
      <c r="HD191" s="5"/>
      <c r="HE191" s="5"/>
      <c r="HF191" s="5"/>
      <c r="HG191" s="5"/>
      <c r="HH191" s="5"/>
      <c r="HI191" s="5"/>
      <c r="HJ191" s="5"/>
      <c r="HK191" s="5"/>
      <c r="HL191" s="5"/>
      <c r="HM191" s="5"/>
    </row>
    <row r="192" spans="1:221" s="21" customFormat="1" ht="14.25" customHeight="1" x14ac:dyDescent="0.25">
      <c r="A192" s="5"/>
      <c r="B192" s="10"/>
      <c r="C192" s="10"/>
      <c r="D192" s="446" t="s">
        <v>270</v>
      </c>
      <c r="E192" s="447"/>
      <c r="F192" s="448"/>
      <c r="G192" s="458">
        <f>SUM(C112:C117)*K192</f>
        <v>253135872</v>
      </c>
      <c r="H192" s="458"/>
      <c r="I192" s="43" t="s">
        <v>59</v>
      </c>
      <c r="J192" s="58" t="s">
        <v>266</v>
      </c>
      <c r="K192" s="74">
        <v>109868</v>
      </c>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c r="CG192" s="5"/>
      <c r="CH192" s="5"/>
      <c r="CI192" s="5"/>
      <c r="CJ192" s="5"/>
      <c r="CK192" s="5"/>
      <c r="CL192" s="5"/>
      <c r="CM192" s="5"/>
      <c r="CN192" s="5"/>
      <c r="CO192" s="5"/>
      <c r="CP192" s="5"/>
      <c r="CQ192" s="5"/>
      <c r="CR192" s="5"/>
      <c r="CS192" s="5"/>
      <c r="CT192" s="5"/>
      <c r="CU192" s="5"/>
      <c r="CV192" s="5"/>
      <c r="CW192" s="5"/>
      <c r="CX192" s="5"/>
      <c r="CY192" s="5"/>
      <c r="CZ192" s="5"/>
      <c r="DA192" s="5"/>
      <c r="DB192" s="5"/>
      <c r="DC192" s="5"/>
      <c r="DD192" s="5"/>
      <c r="DE192" s="5"/>
      <c r="DF192" s="5"/>
      <c r="DG192" s="5"/>
      <c r="DH192" s="5"/>
      <c r="DI192" s="5"/>
      <c r="DJ192" s="5"/>
      <c r="DK192" s="5"/>
      <c r="DL192" s="5"/>
      <c r="DM192" s="5"/>
      <c r="DN192" s="5"/>
      <c r="DO192" s="5"/>
      <c r="DP192" s="5"/>
      <c r="DQ192" s="5"/>
      <c r="DR192" s="5"/>
      <c r="DS192" s="5"/>
      <c r="DT192" s="5"/>
      <c r="DU192" s="5"/>
      <c r="DV192" s="5"/>
      <c r="DW192" s="5"/>
      <c r="DX192" s="5"/>
      <c r="DY192" s="5"/>
      <c r="DZ192" s="5"/>
      <c r="EA192" s="5"/>
      <c r="EB192" s="5"/>
      <c r="EC192" s="5"/>
      <c r="ED192" s="5"/>
      <c r="EE192" s="5"/>
      <c r="EF192" s="5"/>
      <c r="EG192" s="5"/>
      <c r="EH192" s="5"/>
      <c r="EI192" s="5"/>
      <c r="EJ192" s="5"/>
      <c r="EK192" s="5"/>
      <c r="EL192" s="5"/>
      <c r="EM192" s="5"/>
      <c r="EN192" s="5"/>
      <c r="EO192" s="5"/>
      <c r="EP192" s="5"/>
      <c r="EQ192" s="5"/>
      <c r="ER192" s="5"/>
      <c r="ES192" s="5"/>
      <c r="ET192" s="5"/>
      <c r="EU192" s="5"/>
      <c r="EV192" s="5"/>
      <c r="EW192" s="5"/>
      <c r="EX192" s="5"/>
      <c r="EY192" s="5"/>
      <c r="EZ192" s="5"/>
      <c r="FA192" s="5"/>
      <c r="FB192" s="5"/>
      <c r="FC192" s="5"/>
      <c r="FD192" s="5"/>
      <c r="FE192" s="5"/>
      <c r="FF192" s="5"/>
      <c r="FG192" s="5"/>
      <c r="FH192" s="5"/>
      <c r="FI192" s="5"/>
      <c r="FJ192" s="5"/>
      <c r="FK192" s="5"/>
      <c r="FL192" s="5"/>
      <c r="FM192" s="5"/>
      <c r="FN192" s="5"/>
      <c r="FO192" s="5"/>
      <c r="FP192" s="5"/>
      <c r="FQ192" s="5"/>
      <c r="FR192" s="5"/>
      <c r="FS192" s="5"/>
      <c r="FT192" s="5"/>
      <c r="FU192" s="5"/>
      <c r="FV192" s="5"/>
      <c r="FW192" s="5"/>
      <c r="FX192" s="5"/>
      <c r="FY192" s="5"/>
      <c r="FZ192" s="5"/>
      <c r="GA192" s="5"/>
      <c r="GB192" s="5"/>
      <c r="GC192" s="5"/>
      <c r="GD192" s="5"/>
      <c r="GE192" s="5"/>
      <c r="GF192" s="5"/>
      <c r="GG192" s="5"/>
      <c r="GH192" s="5"/>
      <c r="GI192" s="5"/>
      <c r="GJ192" s="5"/>
      <c r="GK192" s="5"/>
      <c r="GL192" s="5"/>
      <c r="GM192" s="5"/>
      <c r="GN192" s="5"/>
      <c r="GO192" s="5"/>
      <c r="GP192" s="5"/>
      <c r="GQ192" s="5"/>
      <c r="GR192" s="5"/>
      <c r="GS192" s="5"/>
      <c r="GT192" s="5"/>
      <c r="GU192" s="5"/>
      <c r="GV192" s="5"/>
      <c r="GW192" s="5"/>
      <c r="GX192" s="5"/>
      <c r="GY192" s="5"/>
      <c r="GZ192" s="5"/>
      <c r="HA192" s="5"/>
      <c r="HB192" s="5"/>
      <c r="HC192" s="5"/>
      <c r="HD192" s="5"/>
      <c r="HE192" s="5"/>
      <c r="HF192" s="5"/>
      <c r="HG192" s="5"/>
      <c r="HH192" s="5"/>
      <c r="HI192" s="5"/>
      <c r="HJ192" s="5"/>
      <c r="HK192" s="5"/>
      <c r="HL192" s="5"/>
      <c r="HM192" s="5"/>
    </row>
    <row r="193" spans="1:221" s="21" customFormat="1" ht="16.5" thickBot="1" x14ac:dyDescent="0.3">
      <c r="A193" s="5"/>
      <c r="B193" s="10"/>
      <c r="C193" s="10"/>
      <c r="D193" s="454" t="s">
        <v>149</v>
      </c>
      <c r="E193" s="455"/>
      <c r="F193" s="456"/>
      <c r="G193" s="441">
        <f>SUM(G189:H192)</f>
        <v>268591167</v>
      </c>
      <c r="H193" s="441"/>
      <c r="I193" s="44"/>
      <c r="J193" s="9"/>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c r="BT193" s="5"/>
      <c r="BU193" s="5"/>
      <c r="BV193" s="5"/>
      <c r="BW193" s="5"/>
      <c r="BX193" s="5"/>
      <c r="BY193" s="5"/>
      <c r="BZ193" s="5"/>
      <c r="CA193" s="5"/>
      <c r="CB193" s="5"/>
      <c r="CC193" s="5"/>
      <c r="CD193" s="5"/>
      <c r="CE193" s="5"/>
      <c r="CF193" s="5"/>
      <c r="CG193" s="5"/>
      <c r="CH193" s="5"/>
      <c r="CI193" s="5"/>
      <c r="CJ193" s="5"/>
      <c r="CK193" s="5"/>
      <c r="CL193" s="5"/>
      <c r="CM193" s="5"/>
      <c r="CN193" s="5"/>
      <c r="CO193" s="5"/>
      <c r="CP193" s="5"/>
      <c r="CQ193" s="5"/>
      <c r="CR193" s="5"/>
      <c r="CS193" s="5"/>
      <c r="CT193" s="5"/>
      <c r="CU193" s="5"/>
      <c r="CV193" s="5"/>
      <c r="CW193" s="5"/>
      <c r="CX193" s="5"/>
      <c r="CY193" s="5"/>
      <c r="CZ193" s="5"/>
      <c r="DA193" s="5"/>
      <c r="DB193" s="5"/>
      <c r="DC193" s="5"/>
      <c r="DD193" s="5"/>
      <c r="DE193" s="5"/>
      <c r="DF193" s="5"/>
      <c r="DG193" s="5"/>
      <c r="DH193" s="5"/>
      <c r="DI193" s="5"/>
      <c r="DJ193" s="5"/>
      <c r="DK193" s="5"/>
      <c r="DL193" s="5"/>
      <c r="DM193" s="5"/>
      <c r="DN193" s="5"/>
      <c r="DO193" s="5"/>
      <c r="DP193" s="5"/>
      <c r="DQ193" s="5"/>
      <c r="DR193" s="5"/>
      <c r="DS193" s="5"/>
      <c r="DT193" s="5"/>
      <c r="DU193" s="5"/>
      <c r="DV193" s="5"/>
      <c r="DW193" s="5"/>
      <c r="DX193" s="5"/>
      <c r="DY193" s="5"/>
      <c r="DZ193" s="5"/>
      <c r="EA193" s="5"/>
      <c r="EB193" s="5"/>
      <c r="EC193" s="5"/>
      <c r="ED193" s="5"/>
      <c r="EE193" s="5"/>
      <c r="EF193" s="5"/>
      <c r="EG193" s="5"/>
      <c r="EH193" s="5"/>
      <c r="EI193" s="5"/>
      <c r="EJ193" s="5"/>
      <c r="EK193" s="5"/>
      <c r="EL193" s="5"/>
      <c r="EM193" s="5"/>
      <c r="EN193" s="5"/>
      <c r="EO193" s="5"/>
      <c r="EP193" s="5"/>
      <c r="EQ193" s="5"/>
      <c r="ER193" s="5"/>
      <c r="ES193" s="5"/>
      <c r="ET193" s="5"/>
      <c r="EU193" s="5"/>
      <c r="EV193" s="5"/>
      <c r="EW193" s="5"/>
      <c r="EX193" s="5"/>
      <c r="EY193" s="5"/>
      <c r="EZ193" s="5"/>
      <c r="FA193" s="5"/>
      <c r="FB193" s="5"/>
      <c r="FC193" s="5"/>
      <c r="FD193" s="5"/>
      <c r="FE193" s="5"/>
      <c r="FF193" s="5"/>
      <c r="FG193" s="5"/>
      <c r="FH193" s="5"/>
      <c r="FI193" s="5"/>
      <c r="FJ193" s="5"/>
      <c r="FK193" s="5"/>
      <c r="FL193" s="5"/>
      <c r="FM193" s="5"/>
      <c r="FN193" s="5"/>
      <c r="FO193" s="5"/>
      <c r="FP193" s="5"/>
      <c r="FQ193" s="5"/>
      <c r="FR193" s="5"/>
      <c r="FS193" s="5"/>
      <c r="FT193" s="5"/>
      <c r="FU193" s="5"/>
      <c r="FV193" s="5"/>
      <c r="FW193" s="5"/>
      <c r="FX193" s="5"/>
      <c r="FY193" s="5"/>
      <c r="FZ193" s="5"/>
      <c r="GA193" s="5"/>
      <c r="GB193" s="5"/>
      <c r="GC193" s="5"/>
      <c r="GD193" s="5"/>
      <c r="GE193" s="5"/>
      <c r="GF193" s="5"/>
      <c r="GG193" s="5"/>
      <c r="GH193" s="5"/>
      <c r="GI193" s="5"/>
      <c r="GJ193" s="5"/>
      <c r="GK193" s="5"/>
      <c r="GL193" s="5"/>
      <c r="GM193" s="5"/>
      <c r="GN193" s="5"/>
      <c r="GO193" s="5"/>
      <c r="GP193" s="5"/>
      <c r="GQ193" s="5"/>
      <c r="GR193" s="5"/>
      <c r="GS193" s="5"/>
      <c r="GT193" s="5"/>
      <c r="GU193" s="5"/>
      <c r="GV193" s="5"/>
      <c r="GW193" s="5"/>
      <c r="GX193" s="5"/>
      <c r="GY193" s="5"/>
      <c r="GZ193" s="5"/>
      <c r="HA193" s="5"/>
      <c r="HB193" s="5"/>
      <c r="HC193" s="5"/>
      <c r="HD193" s="5"/>
      <c r="HE193" s="5"/>
      <c r="HF193" s="5"/>
      <c r="HG193" s="5"/>
      <c r="HH193" s="5"/>
      <c r="HI193" s="5"/>
      <c r="HJ193" s="5"/>
      <c r="HK193" s="5"/>
      <c r="HL193" s="5"/>
      <c r="HM193" s="5"/>
    </row>
    <row r="194" spans="1:221" s="21" customFormat="1" ht="16.5" thickBot="1" x14ac:dyDescent="0.3">
      <c r="A194" s="5"/>
      <c r="B194" s="10"/>
      <c r="C194" s="30"/>
      <c r="D194" s="31"/>
      <c r="E194" s="31"/>
      <c r="F194" s="31"/>
      <c r="G194" s="31"/>
      <c r="H194" s="31"/>
      <c r="I194" s="31"/>
      <c r="J194" s="29"/>
      <c r="K194" s="27"/>
      <c r="L194" s="27"/>
      <c r="M194" s="31"/>
      <c r="N194" s="31"/>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c r="CI194" s="5"/>
      <c r="CJ194" s="5"/>
      <c r="CK194" s="5"/>
      <c r="CL194" s="5"/>
      <c r="CM194" s="5"/>
      <c r="CN194" s="5"/>
      <c r="CO194" s="5"/>
      <c r="CP194" s="5"/>
      <c r="CQ194" s="5"/>
      <c r="CR194" s="5"/>
      <c r="CS194" s="5"/>
      <c r="CT194" s="5"/>
      <c r="CU194" s="5"/>
      <c r="CV194" s="5"/>
      <c r="CW194" s="5"/>
      <c r="CX194" s="5"/>
      <c r="CY194" s="5"/>
      <c r="CZ194" s="5"/>
      <c r="DA194" s="5"/>
      <c r="DB194" s="5"/>
      <c r="DC194" s="5"/>
      <c r="DD194" s="5"/>
      <c r="DE194" s="5"/>
      <c r="DF194" s="5"/>
      <c r="DG194" s="5"/>
      <c r="DH194" s="5"/>
      <c r="DI194" s="5"/>
      <c r="DJ194" s="5"/>
      <c r="DK194" s="5"/>
      <c r="DL194" s="5"/>
      <c r="DM194" s="5"/>
      <c r="DN194" s="5"/>
      <c r="DO194" s="5"/>
      <c r="DP194" s="5"/>
      <c r="DQ194" s="5"/>
      <c r="DR194" s="5"/>
      <c r="DS194" s="5"/>
      <c r="DT194" s="5"/>
      <c r="DU194" s="5"/>
      <c r="DV194" s="5"/>
      <c r="DW194" s="5"/>
      <c r="DX194" s="5"/>
      <c r="DY194" s="5"/>
      <c r="DZ194" s="5"/>
      <c r="EA194" s="5"/>
      <c r="EB194" s="5"/>
      <c r="EC194" s="5"/>
      <c r="ED194" s="5"/>
      <c r="EE194" s="5"/>
      <c r="EF194" s="5"/>
      <c r="EG194" s="5"/>
      <c r="EH194" s="5"/>
      <c r="EI194" s="5"/>
      <c r="EJ194" s="5"/>
      <c r="EK194" s="5"/>
      <c r="EL194" s="5"/>
      <c r="EM194" s="5"/>
      <c r="EN194" s="5"/>
      <c r="EO194" s="5"/>
      <c r="EP194" s="5"/>
      <c r="EQ194" s="5"/>
      <c r="ER194" s="5"/>
      <c r="ES194" s="5"/>
      <c r="ET194" s="5"/>
      <c r="EU194" s="5"/>
      <c r="EV194" s="5"/>
      <c r="EW194" s="5"/>
      <c r="EX194" s="5"/>
      <c r="EY194" s="5"/>
      <c r="EZ194" s="5"/>
      <c r="FA194" s="5"/>
      <c r="FB194" s="5"/>
      <c r="FC194" s="5"/>
      <c r="FD194" s="5"/>
      <c r="FE194" s="5"/>
      <c r="FF194" s="5"/>
      <c r="FG194" s="5"/>
      <c r="FH194" s="5"/>
      <c r="FI194" s="5"/>
      <c r="FJ194" s="5"/>
      <c r="FK194" s="5"/>
      <c r="FL194" s="5"/>
      <c r="FM194" s="5"/>
      <c r="FN194" s="5"/>
      <c r="FO194" s="5"/>
      <c r="FP194" s="5"/>
      <c r="FQ194" s="5"/>
      <c r="FR194" s="5"/>
      <c r="FS194" s="5"/>
      <c r="FT194" s="5"/>
      <c r="FU194" s="5"/>
      <c r="FV194" s="5"/>
      <c r="FW194" s="5"/>
      <c r="FX194" s="5"/>
      <c r="FY194" s="5"/>
      <c r="FZ194" s="5"/>
      <c r="GA194" s="5"/>
      <c r="GB194" s="5"/>
      <c r="GC194" s="5"/>
      <c r="GD194" s="5"/>
      <c r="GE194" s="5"/>
      <c r="GF194" s="5"/>
      <c r="GG194" s="5"/>
      <c r="GH194" s="5"/>
      <c r="GI194" s="5"/>
      <c r="GJ194" s="5"/>
      <c r="GK194" s="5"/>
      <c r="GL194" s="5"/>
      <c r="GM194" s="5"/>
      <c r="GN194" s="5"/>
      <c r="GO194" s="5"/>
      <c r="GP194" s="5"/>
      <c r="GQ194" s="5"/>
      <c r="GR194" s="5"/>
      <c r="GS194" s="5"/>
      <c r="GT194" s="5"/>
      <c r="GU194" s="5"/>
      <c r="GV194" s="5"/>
      <c r="GW194" s="5"/>
      <c r="GX194" s="5"/>
      <c r="GY194" s="5"/>
      <c r="GZ194" s="5"/>
      <c r="HA194" s="5"/>
      <c r="HB194" s="5"/>
      <c r="HC194" s="5"/>
      <c r="HD194" s="5"/>
      <c r="HE194" s="5"/>
      <c r="HF194" s="5"/>
      <c r="HG194" s="5"/>
      <c r="HH194" s="5"/>
      <c r="HI194" s="5"/>
      <c r="HJ194" s="5"/>
      <c r="HK194" s="5"/>
      <c r="HL194" s="5"/>
      <c r="HM194" s="5"/>
    </row>
    <row r="195" spans="1:221" s="21" customFormat="1" x14ac:dyDescent="0.25">
      <c r="A195" s="5"/>
      <c r="B195" s="253" t="s">
        <v>161</v>
      </c>
      <c r="C195" s="254"/>
      <c r="D195" s="254"/>
      <c r="E195" s="254"/>
      <c r="F195" s="254"/>
      <c r="G195" s="254"/>
      <c r="H195" s="254"/>
      <c r="I195" s="254"/>
      <c r="J195" s="254"/>
      <c r="K195" s="254"/>
      <c r="L195" s="254"/>
      <c r="M195" s="254"/>
      <c r="N195" s="254"/>
      <c r="O195" s="255"/>
      <c r="P195" s="5"/>
      <c r="Q195" s="5"/>
      <c r="R195" s="5"/>
      <c r="S195" s="5"/>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c r="CC195" s="5"/>
      <c r="CD195" s="5"/>
      <c r="CE195" s="5"/>
      <c r="CF195" s="5"/>
      <c r="CG195" s="5"/>
      <c r="CH195" s="5"/>
      <c r="CI195" s="5"/>
      <c r="CJ195" s="5"/>
      <c r="CK195" s="5"/>
      <c r="CL195" s="5"/>
      <c r="CM195" s="5"/>
      <c r="CN195" s="5"/>
      <c r="CO195" s="5"/>
      <c r="CP195" s="5"/>
      <c r="CQ195" s="5"/>
      <c r="CR195" s="5"/>
      <c r="CS195" s="5"/>
      <c r="CT195" s="5"/>
      <c r="CU195" s="5"/>
      <c r="CV195" s="5"/>
      <c r="CW195" s="5"/>
      <c r="CX195" s="5"/>
      <c r="CY195" s="5"/>
      <c r="CZ195" s="5"/>
      <c r="DA195" s="5"/>
      <c r="DB195" s="5"/>
      <c r="DC195" s="5"/>
      <c r="DD195" s="5"/>
      <c r="DE195" s="5"/>
      <c r="DF195" s="5"/>
      <c r="DG195" s="5"/>
      <c r="DH195" s="5"/>
      <c r="DI195" s="5"/>
      <c r="DJ195" s="5"/>
      <c r="DK195" s="5"/>
      <c r="DL195" s="5"/>
      <c r="DM195" s="5"/>
      <c r="DN195" s="5"/>
      <c r="DO195" s="5"/>
      <c r="DP195" s="5"/>
      <c r="DQ195" s="5"/>
      <c r="DR195" s="5"/>
      <c r="DS195" s="5"/>
      <c r="DT195" s="5"/>
      <c r="DU195" s="5"/>
      <c r="DV195" s="5"/>
      <c r="DW195" s="5"/>
      <c r="DX195" s="5"/>
      <c r="DY195" s="5"/>
      <c r="DZ195" s="5"/>
      <c r="EA195" s="5"/>
      <c r="EB195" s="5"/>
      <c r="EC195" s="5"/>
      <c r="ED195" s="5"/>
      <c r="EE195" s="5"/>
      <c r="EF195" s="5"/>
      <c r="EG195" s="5"/>
      <c r="EH195" s="5"/>
      <c r="EI195" s="5"/>
      <c r="EJ195" s="5"/>
      <c r="EK195" s="5"/>
      <c r="EL195" s="5"/>
      <c r="EM195" s="5"/>
      <c r="EN195" s="5"/>
      <c r="EO195" s="5"/>
      <c r="EP195" s="5"/>
      <c r="EQ195" s="5"/>
      <c r="ER195" s="5"/>
      <c r="ES195" s="5"/>
      <c r="ET195" s="5"/>
      <c r="EU195" s="5"/>
      <c r="EV195" s="5"/>
      <c r="EW195" s="5"/>
      <c r="EX195" s="5"/>
      <c r="EY195" s="5"/>
      <c r="EZ195" s="5"/>
      <c r="FA195" s="5"/>
      <c r="FB195" s="5"/>
      <c r="FC195" s="5"/>
      <c r="FD195" s="5"/>
      <c r="FE195" s="5"/>
      <c r="FF195" s="5"/>
      <c r="FG195" s="5"/>
      <c r="FH195" s="5"/>
      <c r="FI195" s="5"/>
      <c r="FJ195" s="5"/>
      <c r="FK195" s="5"/>
      <c r="FL195" s="5"/>
      <c r="FM195" s="5"/>
      <c r="FN195" s="5"/>
      <c r="FO195" s="5"/>
      <c r="FP195" s="5"/>
      <c r="FQ195" s="5"/>
      <c r="FR195" s="5"/>
      <c r="FS195" s="5"/>
      <c r="FT195" s="5"/>
      <c r="FU195" s="5"/>
      <c r="FV195" s="5"/>
      <c r="FW195" s="5"/>
      <c r="FX195" s="5"/>
      <c r="FY195" s="5"/>
      <c r="FZ195" s="5"/>
      <c r="GA195" s="5"/>
      <c r="GB195" s="5"/>
      <c r="GC195" s="5"/>
      <c r="GD195" s="5"/>
      <c r="GE195" s="5"/>
      <c r="GF195" s="5"/>
      <c r="GG195" s="5"/>
      <c r="GH195" s="5"/>
      <c r="GI195" s="5"/>
      <c r="GJ195" s="5"/>
      <c r="GK195" s="5"/>
      <c r="GL195" s="5"/>
      <c r="GM195" s="5"/>
      <c r="GN195" s="5"/>
      <c r="GO195" s="5"/>
      <c r="GP195" s="5"/>
      <c r="GQ195" s="5"/>
      <c r="GR195" s="5"/>
      <c r="GS195" s="5"/>
      <c r="GT195" s="5"/>
      <c r="GU195" s="5"/>
      <c r="GV195" s="5"/>
      <c r="GW195" s="5"/>
      <c r="GX195" s="5"/>
      <c r="GY195" s="5"/>
      <c r="GZ195" s="5"/>
      <c r="HA195" s="5"/>
      <c r="HB195" s="5"/>
      <c r="HC195" s="5"/>
      <c r="HD195" s="5"/>
      <c r="HE195" s="5"/>
      <c r="HF195" s="5"/>
      <c r="HG195" s="5"/>
      <c r="HH195" s="5"/>
      <c r="HI195" s="5"/>
      <c r="HJ195" s="5"/>
      <c r="HK195" s="5"/>
      <c r="HL195" s="5"/>
      <c r="HM195" s="5"/>
    </row>
    <row r="196" spans="1:221" s="21" customFormat="1" x14ac:dyDescent="0.25">
      <c r="A196" s="5"/>
      <c r="B196" s="259" t="s">
        <v>162</v>
      </c>
      <c r="C196" s="226"/>
      <c r="D196" s="260" t="s">
        <v>163</v>
      </c>
      <c r="E196" s="260"/>
      <c r="F196" s="260"/>
      <c r="G196" s="260"/>
      <c r="H196" s="260"/>
      <c r="I196" s="257" t="s">
        <v>282</v>
      </c>
      <c r="J196" s="258"/>
      <c r="K196" s="257" t="s">
        <v>165</v>
      </c>
      <c r="L196" s="258"/>
      <c r="M196" s="226" t="s">
        <v>166</v>
      </c>
      <c r="N196" s="226"/>
      <c r="O196" s="227"/>
      <c r="P196" s="5"/>
      <c r="Q196" s="5"/>
      <c r="R196" s="5"/>
      <c r="S196" s="5"/>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5"/>
      <c r="CH196" s="5"/>
      <c r="CI196" s="5"/>
      <c r="CJ196" s="5"/>
      <c r="CK196" s="5"/>
      <c r="CL196" s="5"/>
      <c r="CM196" s="5"/>
      <c r="CN196" s="5"/>
      <c r="CO196" s="5"/>
      <c r="CP196" s="5"/>
      <c r="CQ196" s="5"/>
      <c r="CR196" s="5"/>
      <c r="CS196" s="5"/>
      <c r="CT196" s="5"/>
      <c r="CU196" s="5"/>
      <c r="CV196" s="5"/>
      <c r="CW196" s="5"/>
      <c r="CX196" s="5"/>
      <c r="CY196" s="5"/>
      <c r="CZ196" s="5"/>
      <c r="DA196" s="5"/>
      <c r="DB196" s="5"/>
      <c r="DC196" s="5"/>
      <c r="DD196" s="5"/>
      <c r="DE196" s="5"/>
      <c r="DF196" s="5"/>
      <c r="DG196" s="5"/>
      <c r="DH196" s="5"/>
      <c r="DI196" s="5"/>
      <c r="DJ196" s="5"/>
      <c r="DK196" s="5"/>
      <c r="DL196" s="5"/>
      <c r="DM196" s="5"/>
      <c r="DN196" s="5"/>
      <c r="DO196" s="5"/>
      <c r="DP196" s="5"/>
      <c r="DQ196" s="5"/>
      <c r="DR196" s="5"/>
      <c r="DS196" s="5"/>
      <c r="DT196" s="5"/>
      <c r="DU196" s="5"/>
      <c r="DV196" s="5"/>
      <c r="DW196" s="5"/>
      <c r="DX196" s="5"/>
      <c r="DY196" s="5"/>
      <c r="DZ196" s="5"/>
      <c r="EA196" s="5"/>
      <c r="EB196" s="5"/>
      <c r="EC196" s="5"/>
      <c r="ED196" s="5"/>
      <c r="EE196" s="5"/>
      <c r="EF196" s="5"/>
      <c r="EG196" s="5"/>
      <c r="EH196" s="5"/>
      <c r="EI196" s="5"/>
      <c r="EJ196" s="5"/>
      <c r="EK196" s="5"/>
      <c r="EL196" s="5"/>
      <c r="EM196" s="5"/>
      <c r="EN196" s="5"/>
      <c r="EO196" s="5"/>
      <c r="EP196" s="5"/>
      <c r="EQ196" s="5"/>
      <c r="ER196" s="5"/>
      <c r="ES196" s="5"/>
      <c r="ET196" s="5"/>
      <c r="EU196" s="5"/>
      <c r="EV196" s="5"/>
      <c r="EW196" s="5"/>
      <c r="EX196" s="5"/>
      <c r="EY196" s="5"/>
      <c r="EZ196" s="5"/>
      <c r="FA196" s="5"/>
      <c r="FB196" s="5"/>
      <c r="FC196" s="5"/>
      <c r="FD196" s="5"/>
      <c r="FE196" s="5"/>
      <c r="FF196" s="5"/>
      <c r="FG196" s="5"/>
      <c r="FH196" s="5"/>
      <c r="FI196" s="5"/>
      <c r="FJ196" s="5"/>
      <c r="FK196" s="5"/>
      <c r="FL196" s="5"/>
      <c r="FM196" s="5"/>
      <c r="FN196" s="5"/>
      <c r="FO196" s="5"/>
      <c r="FP196" s="5"/>
      <c r="FQ196" s="5"/>
      <c r="FR196" s="5"/>
      <c r="FS196" s="5"/>
      <c r="FT196" s="5"/>
      <c r="FU196" s="5"/>
      <c r="FV196" s="5"/>
      <c r="FW196" s="5"/>
      <c r="FX196" s="5"/>
      <c r="FY196" s="5"/>
      <c r="FZ196" s="5"/>
      <c r="GA196" s="5"/>
      <c r="GB196" s="5"/>
      <c r="GC196" s="5"/>
      <c r="GD196" s="5"/>
      <c r="GE196" s="5"/>
      <c r="GF196" s="5"/>
      <c r="GG196" s="5"/>
      <c r="GH196" s="5"/>
      <c r="GI196" s="5"/>
      <c r="GJ196" s="5"/>
      <c r="GK196" s="5"/>
      <c r="GL196" s="5"/>
      <c r="GM196" s="5"/>
      <c r="GN196" s="5"/>
      <c r="GO196" s="5"/>
      <c r="GP196" s="5"/>
      <c r="GQ196" s="5"/>
      <c r="GR196" s="5"/>
      <c r="GS196" s="5"/>
      <c r="GT196" s="5"/>
      <c r="GU196" s="5"/>
      <c r="GV196" s="5"/>
      <c r="GW196" s="5"/>
      <c r="GX196" s="5"/>
      <c r="GY196" s="5"/>
      <c r="GZ196" s="5"/>
      <c r="HA196" s="5"/>
      <c r="HB196" s="5"/>
      <c r="HC196" s="5"/>
      <c r="HD196" s="5"/>
      <c r="HE196" s="5"/>
      <c r="HF196" s="5"/>
      <c r="HG196" s="5"/>
      <c r="HH196" s="5"/>
      <c r="HI196" s="5"/>
      <c r="HJ196" s="5"/>
      <c r="HK196" s="5"/>
      <c r="HL196" s="5"/>
      <c r="HM196" s="5"/>
    </row>
    <row r="197" spans="1:221" s="21" customFormat="1" x14ac:dyDescent="0.25">
      <c r="A197" s="5"/>
      <c r="B197" s="215" t="s">
        <v>469</v>
      </c>
      <c r="C197" s="216"/>
      <c r="D197" s="217">
        <f>'[1]PLANTILLA PROYECTO'!C185</f>
        <v>52479142</v>
      </c>
      <c r="E197" s="218"/>
      <c r="F197" s="218"/>
      <c r="G197" s="218"/>
      <c r="H197" s="219"/>
      <c r="I197" s="217" t="s">
        <v>475</v>
      </c>
      <c r="J197" s="219" t="s">
        <v>475</v>
      </c>
      <c r="K197" s="222" t="s">
        <v>477</v>
      </c>
      <c r="L197" s="223"/>
      <c r="M197" s="217" t="s">
        <v>478</v>
      </c>
      <c r="N197" s="218"/>
      <c r="O197" s="228"/>
      <c r="P197" s="5"/>
      <c r="Q197" s="5"/>
      <c r="R197" s="5"/>
      <c r="S197" s="5"/>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5"/>
      <c r="CH197" s="5"/>
      <c r="CI197" s="5"/>
      <c r="CJ197" s="5"/>
      <c r="CK197" s="5"/>
      <c r="CL197" s="5"/>
      <c r="CM197" s="5"/>
      <c r="CN197" s="5"/>
      <c r="CO197" s="5"/>
      <c r="CP197" s="5"/>
      <c r="CQ197" s="5"/>
      <c r="CR197" s="5"/>
      <c r="CS197" s="5"/>
      <c r="CT197" s="5"/>
      <c r="CU197" s="5"/>
      <c r="CV197" s="5"/>
      <c r="CW197" s="5"/>
      <c r="CX197" s="5"/>
      <c r="CY197" s="5"/>
      <c r="CZ197" s="5"/>
      <c r="DA197" s="5"/>
      <c r="DB197" s="5"/>
      <c r="DC197" s="5"/>
      <c r="DD197" s="5"/>
      <c r="DE197" s="5"/>
      <c r="DF197" s="5"/>
      <c r="DG197" s="5"/>
      <c r="DH197" s="5"/>
      <c r="DI197" s="5"/>
      <c r="DJ197" s="5"/>
      <c r="DK197" s="5"/>
      <c r="DL197" s="5"/>
      <c r="DM197" s="5"/>
      <c r="DN197" s="5"/>
      <c r="DO197" s="5"/>
      <c r="DP197" s="5"/>
      <c r="DQ197" s="5"/>
      <c r="DR197" s="5"/>
      <c r="DS197" s="5"/>
      <c r="DT197" s="5"/>
      <c r="DU197" s="5"/>
      <c r="DV197" s="5"/>
      <c r="DW197" s="5"/>
      <c r="DX197" s="5"/>
      <c r="DY197" s="5"/>
      <c r="DZ197" s="5"/>
      <c r="EA197" s="5"/>
      <c r="EB197" s="5"/>
      <c r="EC197" s="5"/>
      <c r="ED197" s="5"/>
      <c r="EE197" s="5"/>
      <c r="EF197" s="5"/>
      <c r="EG197" s="5"/>
      <c r="EH197" s="5"/>
      <c r="EI197" s="5"/>
      <c r="EJ197" s="5"/>
      <c r="EK197" s="5"/>
      <c r="EL197" s="5"/>
      <c r="EM197" s="5"/>
      <c r="EN197" s="5"/>
      <c r="EO197" s="5"/>
      <c r="EP197" s="5"/>
      <c r="EQ197" s="5"/>
      <c r="ER197" s="5"/>
      <c r="ES197" s="5"/>
      <c r="ET197" s="5"/>
      <c r="EU197" s="5"/>
      <c r="EV197" s="5"/>
      <c r="EW197" s="5"/>
      <c r="EX197" s="5"/>
      <c r="EY197" s="5"/>
      <c r="EZ197" s="5"/>
      <c r="FA197" s="5"/>
      <c r="FB197" s="5"/>
      <c r="FC197" s="5"/>
      <c r="FD197" s="5"/>
      <c r="FE197" s="5"/>
      <c r="FF197" s="5"/>
      <c r="FG197" s="5"/>
      <c r="FH197" s="5"/>
      <c r="FI197" s="5"/>
      <c r="FJ197" s="5"/>
      <c r="FK197" s="5"/>
      <c r="FL197" s="5"/>
      <c r="FM197" s="5"/>
      <c r="FN197" s="5"/>
      <c r="FO197" s="5"/>
      <c r="FP197" s="5"/>
      <c r="FQ197" s="5"/>
      <c r="FR197" s="5"/>
      <c r="FS197" s="5"/>
      <c r="FT197" s="5"/>
      <c r="FU197" s="5"/>
      <c r="FV197" s="5"/>
      <c r="FW197" s="5"/>
      <c r="FX197" s="5"/>
      <c r="FY197" s="5"/>
      <c r="FZ197" s="5"/>
      <c r="GA197" s="5"/>
      <c r="GB197" s="5"/>
      <c r="GC197" s="5"/>
      <c r="GD197" s="5"/>
      <c r="GE197" s="5"/>
      <c r="GF197" s="5"/>
      <c r="GG197" s="5"/>
      <c r="GH197" s="5"/>
      <c r="GI197" s="5"/>
      <c r="GJ197" s="5"/>
      <c r="GK197" s="5"/>
      <c r="GL197" s="5"/>
      <c r="GM197" s="5"/>
      <c r="GN197" s="5"/>
      <c r="GO197" s="5"/>
      <c r="GP197" s="5"/>
      <c r="GQ197" s="5"/>
      <c r="GR197" s="5"/>
      <c r="GS197" s="5"/>
      <c r="GT197" s="5"/>
      <c r="GU197" s="5"/>
      <c r="GV197" s="5"/>
      <c r="GW197" s="5"/>
      <c r="GX197" s="5"/>
      <c r="GY197" s="5"/>
      <c r="GZ197" s="5"/>
      <c r="HA197" s="5"/>
      <c r="HB197" s="5"/>
      <c r="HC197" s="5"/>
      <c r="HD197" s="5"/>
      <c r="HE197" s="5"/>
      <c r="HF197" s="5"/>
      <c r="HG197" s="5"/>
      <c r="HH197" s="5"/>
      <c r="HI197" s="5"/>
      <c r="HJ197" s="5"/>
      <c r="HK197" s="5"/>
      <c r="HL197" s="5"/>
      <c r="HM197" s="5"/>
    </row>
    <row r="198" spans="1:221" s="21" customFormat="1" x14ac:dyDescent="0.25">
      <c r="A198" s="5"/>
      <c r="B198" s="215" t="s">
        <v>470</v>
      </c>
      <c r="C198" s="216"/>
      <c r="D198" s="217">
        <f>'[1]PLANTILLA PROYECTO'!C186</f>
        <v>20755992</v>
      </c>
      <c r="E198" s="218"/>
      <c r="F198" s="218"/>
      <c r="G198" s="218"/>
      <c r="H198" s="219"/>
      <c r="I198" s="217" t="s">
        <v>476</v>
      </c>
      <c r="J198" s="219" t="s">
        <v>476</v>
      </c>
      <c r="K198" s="222" t="s">
        <v>477</v>
      </c>
      <c r="L198" s="223"/>
      <c r="M198" s="217" t="s">
        <v>478</v>
      </c>
      <c r="N198" s="218"/>
      <c r="O198" s="228"/>
      <c r="P198" s="5"/>
      <c r="Q198" s="5"/>
      <c r="R198" s="5"/>
      <c r="S198" s="5"/>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5"/>
      <c r="CH198" s="5"/>
      <c r="CI198" s="5"/>
      <c r="CJ198" s="5"/>
      <c r="CK198" s="5"/>
      <c r="CL198" s="5"/>
      <c r="CM198" s="5"/>
      <c r="CN198" s="5"/>
      <c r="CO198" s="5"/>
      <c r="CP198" s="5"/>
      <c r="CQ198" s="5"/>
      <c r="CR198" s="5"/>
      <c r="CS198" s="5"/>
      <c r="CT198" s="5"/>
      <c r="CU198" s="5"/>
      <c r="CV198" s="5"/>
      <c r="CW198" s="5"/>
      <c r="CX198" s="5"/>
      <c r="CY198" s="5"/>
      <c r="CZ198" s="5"/>
      <c r="DA198" s="5"/>
      <c r="DB198" s="5"/>
      <c r="DC198" s="5"/>
      <c r="DD198" s="5"/>
      <c r="DE198" s="5"/>
      <c r="DF198" s="5"/>
      <c r="DG198" s="5"/>
      <c r="DH198" s="5"/>
      <c r="DI198" s="5"/>
      <c r="DJ198" s="5"/>
      <c r="DK198" s="5"/>
      <c r="DL198" s="5"/>
      <c r="DM198" s="5"/>
      <c r="DN198" s="5"/>
      <c r="DO198" s="5"/>
      <c r="DP198" s="5"/>
      <c r="DQ198" s="5"/>
      <c r="DR198" s="5"/>
      <c r="DS198" s="5"/>
      <c r="DT198" s="5"/>
      <c r="DU198" s="5"/>
      <c r="DV198" s="5"/>
      <c r="DW198" s="5"/>
      <c r="DX198" s="5"/>
      <c r="DY198" s="5"/>
      <c r="DZ198" s="5"/>
      <c r="EA198" s="5"/>
      <c r="EB198" s="5"/>
      <c r="EC198" s="5"/>
      <c r="ED198" s="5"/>
      <c r="EE198" s="5"/>
      <c r="EF198" s="5"/>
      <c r="EG198" s="5"/>
      <c r="EH198" s="5"/>
      <c r="EI198" s="5"/>
      <c r="EJ198" s="5"/>
      <c r="EK198" s="5"/>
      <c r="EL198" s="5"/>
      <c r="EM198" s="5"/>
      <c r="EN198" s="5"/>
      <c r="EO198" s="5"/>
      <c r="EP198" s="5"/>
      <c r="EQ198" s="5"/>
      <c r="ER198" s="5"/>
      <c r="ES198" s="5"/>
      <c r="ET198" s="5"/>
      <c r="EU198" s="5"/>
      <c r="EV198" s="5"/>
      <c r="EW198" s="5"/>
      <c r="EX198" s="5"/>
      <c r="EY198" s="5"/>
      <c r="EZ198" s="5"/>
      <c r="FA198" s="5"/>
      <c r="FB198" s="5"/>
      <c r="FC198" s="5"/>
      <c r="FD198" s="5"/>
      <c r="FE198" s="5"/>
      <c r="FF198" s="5"/>
      <c r="FG198" s="5"/>
      <c r="FH198" s="5"/>
      <c r="FI198" s="5"/>
      <c r="FJ198" s="5"/>
      <c r="FK198" s="5"/>
      <c r="FL198" s="5"/>
      <c r="FM198" s="5"/>
      <c r="FN198" s="5"/>
      <c r="FO198" s="5"/>
      <c r="FP198" s="5"/>
      <c r="FQ198" s="5"/>
      <c r="FR198" s="5"/>
      <c r="FS198" s="5"/>
      <c r="FT198" s="5"/>
      <c r="FU198" s="5"/>
      <c r="FV198" s="5"/>
      <c r="FW198" s="5"/>
      <c r="FX198" s="5"/>
      <c r="FY198" s="5"/>
      <c r="FZ198" s="5"/>
      <c r="GA198" s="5"/>
      <c r="GB198" s="5"/>
      <c r="GC198" s="5"/>
      <c r="GD198" s="5"/>
      <c r="GE198" s="5"/>
      <c r="GF198" s="5"/>
      <c r="GG198" s="5"/>
      <c r="GH198" s="5"/>
      <c r="GI198" s="5"/>
      <c r="GJ198" s="5"/>
      <c r="GK198" s="5"/>
      <c r="GL198" s="5"/>
      <c r="GM198" s="5"/>
      <c r="GN198" s="5"/>
      <c r="GO198" s="5"/>
      <c r="GP198" s="5"/>
      <c r="GQ198" s="5"/>
      <c r="GR198" s="5"/>
      <c r="GS198" s="5"/>
      <c r="GT198" s="5"/>
      <c r="GU198" s="5"/>
      <c r="GV198" s="5"/>
      <c r="GW198" s="5"/>
      <c r="GX198" s="5"/>
      <c r="GY198" s="5"/>
      <c r="GZ198" s="5"/>
      <c r="HA198" s="5"/>
      <c r="HB198" s="5"/>
      <c r="HC198" s="5"/>
      <c r="HD198" s="5"/>
      <c r="HE198" s="5"/>
      <c r="HF198" s="5"/>
      <c r="HG198" s="5"/>
      <c r="HH198" s="5"/>
      <c r="HI198" s="5"/>
      <c r="HJ198" s="5"/>
      <c r="HK198" s="5"/>
      <c r="HL198" s="5"/>
      <c r="HM198" s="5"/>
    </row>
    <row r="199" spans="1:221" s="21" customFormat="1" x14ac:dyDescent="0.25">
      <c r="A199" s="5"/>
      <c r="B199" s="215" t="s">
        <v>471</v>
      </c>
      <c r="C199" s="216"/>
      <c r="D199" s="217">
        <f>'[1]PLANTILLA PROYECTO'!C187</f>
        <v>33702053</v>
      </c>
      <c r="E199" s="218"/>
      <c r="F199" s="218"/>
      <c r="G199" s="218"/>
      <c r="H199" s="219"/>
      <c r="I199" s="217" t="s">
        <v>476</v>
      </c>
      <c r="J199" s="219" t="s">
        <v>476</v>
      </c>
      <c r="K199" s="222" t="s">
        <v>477</v>
      </c>
      <c r="L199" s="223"/>
      <c r="M199" s="217" t="s">
        <v>478</v>
      </c>
      <c r="N199" s="218"/>
      <c r="O199" s="228"/>
      <c r="P199" s="5"/>
      <c r="Q199" s="5"/>
      <c r="R199" s="5"/>
      <c r="S199" s="5"/>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c r="CC199" s="5"/>
      <c r="CD199" s="5"/>
      <c r="CE199" s="5"/>
      <c r="CF199" s="5"/>
      <c r="CG199" s="5"/>
      <c r="CH199" s="5"/>
      <c r="CI199" s="5"/>
      <c r="CJ199" s="5"/>
      <c r="CK199" s="5"/>
      <c r="CL199" s="5"/>
      <c r="CM199" s="5"/>
      <c r="CN199" s="5"/>
      <c r="CO199" s="5"/>
      <c r="CP199" s="5"/>
      <c r="CQ199" s="5"/>
      <c r="CR199" s="5"/>
      <c r="CS199" s="5"/>
      <c r="CT199" s="5"/>
      <c r="CU199" s="5"/>
      <c r="CV199" s="5"/>
      <c r="CW199" s="5"/>
      <c r="CX199" s="5"/>
      <c r="CY199" s="5"/>
      <c r="CZ199" s="5"/>
      <c r="DA199" s="5"/>
      <c r="DB199" s="5"/>
      <c r="DC199" s="5"/>
      <c r="DD199" s="5"/>
      <c r="DE199" s="5"/>
      <c r="DF199" s="5"/>
      <c r="DG199" s="5"/>
      <c r="DH199" s="5"/>
      <c r="DI199" s="5"/>
      <c r="DJ199" s="5"/>
      <c r="DK199" s="5"/>
      <c r="DL199" s="5"/>
      <c r="DM199" s="5"/>
      <c r="DN199" s="5"/>
      <c r="DO199" s="5"/>
      <c r="DP199" s="5"/>
      <c r="DQ199" s="5"/>
      <c r="DR199" s="5"/>
      <c r="DS199" s="5"/>
      <c r="DT199" s="5"/>
      <c r="DU199" s="5"/>
      <c r="DV199" s="5"/>
      <c r="DW199" s="5"/>
      <c r="DX199" s="5"/>
      <c r="DY199" s="5"/>
      <c r="DZ199" s="5"/>
      <c r="EA199" s="5"/>
      <c r="EB199" s="5"/>
      <c r="EC199" s="5"/>
      <c r="ED199" s="5"/>
      <c r="EE199" s="5"/>
      <c r="EF199" s="5"/>
      <c r="EG199" s="5"/>
      <c r="EH199" s="5"/>
      <c r="EI199" s="5"/>
      <c r="EJ199" s="5"/>
      <c r="EK199" s="5"/>
      <c r="EL199" s="5"/>
      <c r="EM199" s="5"/>
      <c r="EN199" s="5"/>
      <c r="EO199" s="5"/>
      <c r="EP199" s="5"/>
      <c r="EQ199" s="5"/>
      <c r="ER199" s="5"/>
      <c r="ES199" s="5"/>
      <c r="ET199" s="5"/>
      <c r="EU199" s="5"/>
      <c r="EV199" s="5"/>
      <c r="EW199" s="5"/>
      <c r="EX199" s="5"/>
      <c r="EY199" s="5"/>
      <c r="EZ199" s="5"/>
      <c r="FA199" s="5"/>
      <c r="FB199" s="5"/>
      <c r="FC199" s="5"/>
      <c r="FD199" s="5"/>
      <c r="FE199" s="5"/>
      <c r="FF199" s="5"/>
      <c r="FG199" s="5"/>
      <c r="FH199" s="5"/>
      <c r="FI199" s="5"/>
      <c r="FJ199" s="5"/>
      <c r="FK199" s="5"/>
      <c r="FL199" s="5"/>
      <c r="FM199" s="5"/>
      <c r="FN199" s="5"/>
      <c r="FO199" s="5"/>
      <c r="FP199" s="5"/>
      <c r="FQ199" s="5"/>
      <c r="FR199" s="5"/>
      <c r="FS199" s="5"/>
      <c r="FT199" s="5"/>
      <c r="FU199" s="5"/>
      <c r="FV199" s="5"/>
      <c r="FW199" s="5"/>
      <c r="FX199" s="5"/>
      <c r="FY199" s="5"/>
      <c r="FZ199" s="5"/>
      <c r="GA199" s="5"/>
      <c r="GB199" s="5"/>
      <c r="GC199" s="5"/>
      <c r="GD199" s="5"/>
      <c r="GE199" s="5"/>
      <c r="GF199" s="5"/>
      <c r="GG199" s="5"/>
      <c r="GH199" s="5"/>
      <c r="GI199" s="5"/>
      <c r="GJ199" s="5"/>
      <c r="GK199" s="5"/>
      <c r="GL199" s="5"/>
      <c r="GM199" s="5"/>
      <c r="GN199" s="5"/>
      <c r="GO199" s="5"/>
      <c r="GP199" s="5"/>
      <c r="GQ199" s="5"/>
      <c r="GR199" s="5"/>
      <c r="GS199" s="5"/>
      <c r="GT199" s="5"/>
      <c r="GU199" s="5"/>
      <c r="GV199" s="5"/>
      <c r="GW199" s="5"/>
      <c r="GX199" s="5"/>
      <c r="GY199" s="5"/>
      <c r="GZ199" s="5"/>
      <c r="HA199" s="5"/>
      <c r="HB199" s="5"/>
      <c r="HC199" s="5"/>
      <c r="HD199" s="5"/>
      <c r="HE199" s="5"/>
      <c r="HF199" s="5"/>
      <c r="HG199" s="5"/>
      <c r="HH199" s="5"/>
      <c r="HI199" s="5"/>
      <c r="HJ199" s="5"/>
      <c r="HK199" s="5"/>
      <c r="HL199" s="5"/>
      <c r="HM199" s="5"/>
    </row>
    <row r="200" spans="1:221" s="21" customFormat="1" x14ac:dyDescent="0.25">
      <c r="A200" s="5"/>
      <c r="B200" s="213" t="s">
        <v>472</v>
      </c>
      <c r="C200" s="214"/>
      <c r="D200" s="217">
        <f>'[1]PLANTILLA PROYECTO'!C188</f>
        <v>82390869</v>
      </c>
      <c r="E200" s="218"/>
      <c r="F200" s="218"/>
      <c r="G200" s="218"/>
      <c r="H200" s="219"/>
      <c r="I200" s="217" t="s">
        <v>476</v>
      </c>
      <c r="J200" s="219" t="s">
        <v>476</v>
      </c>
      <c r="K200" s="222" t="s">
        <v>477</v>
      </c>
      <c r="L200" s="223"/>
      <c r="M200" s="217" t="s">
        <v>478</v>
      </c>
      <c r="N200" s="218"/>
      <c r="O200" s="228"/>
      <c r="P200" s="5"/>
      <c r="Q200" s="5"/>
      <c r="R200" s="5"/>
      <c r="S200" s="5"/>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5"/>
      <c r="BP200" s="5"/>
      <c r="BQ200" s="5"/>
      <c r="BR200" s="5"/>
      <c r="BS200" s="5"/>
      <c r="BT200" s="5"/>
      <c r="BU200" s="5"/>
      <c r="BV200" s="5"/>
      <c r="BW200" s="5"/>
      <c r="BX200" s="5"/>
      <c r="BY200" s="5"/>
      <c r="BZ200" s="5"/>
      <c r="CA200" s="5"/>
      <c r="CB200" s="5"/>
      <c r="CC200" s="5"/>
      <c r="CD200" s="5"/>
      <c r="CE200" s="5"/>
      <c r="CF200" s="5"/>
      <c r="CG200" s="5"/>
      <c r="CH200" s="5"/>
      <c r="CI200" s="5"/>
      <c r="CJ200" s="5"/>
      <c r="CK200" s="5"/>
      <c r="CL200" s="5"/>
      <c r="CM200" s="5"/>
      <c r="CN200" s="5"/>
      <c r="CO200" s="5"/>
      <c r="CP200" s="5"/>
      <c r="CQ200" s="5"/>
      <c r="CR200" s="5"/>
      <c r="CS200" s="5"/>
      <c r="CT200" s="5"/>
      <c r="CU200" s="5"/>
      <c r="CV200" s="5"/>
      <c r="CW200" s="5"/>
      <c r="CX200" s="5"/>
      <c r="CY200" s="5"/>
      <c r="CZ200" s="5"/>
      <c r="DA200" s="5"/>
      <c r="DB200" s="5"/>
      <c r="DC200" s="5"/>
      <c r="DD200" s="5"/>
      <c r="DE200" s="5"/>
      <c r="DF200" s="5"/>
      <c r="DG200" s="5"/>
      <c r="DH200" s="5"/>
      <c r="DI200" s="5"/>
      <c r="DJ200" s="5"/>
      <c r="DK200" s="5"/>
      <c r="DL200" s="5"/>
      <c r="DM200" s="5"/>
      <c r="DN200" s="5"/>
      <c r="DO200" s="5"/>
      <c r="DP200" s="5"/>
      <c r="DQ200" s="5"/>
      <c r="DR200" s="5"/>
      <c r="DS200" s="5"/>
      <c r="DT200" s="5"/>
      <c r="DU200" s="5"/>
      <c r="DV200" s="5"/>
      <c r="DW200" s="5"/>
      <c r="DX200" s="5"/>
      <c r="DY200" s="5"/>
      <c r="DZ200" s="5"/>
      <c r="EA200" s="5"/>
      <c r="EB200" s="5"/>
      <c r="EC200" s="5"/>
      <c r="ED200" s="5"/>
      <c r="EE200" s="5"/>
      <c r="EF200" s="5"/>
      <c r="EG200" s="5"/>
      <c r="EH200" s="5"/>
      <c r="EI200" s="5"/>
      <c r="EJ200" s="5"/>
      <c r="EK200" s="5"/>
      <c r="EL200" s="5"/>
      <c r="EM200" s="5"/>
      <c r="EN200" s="5"/>
      <c r="EO200" s="5"/>
      <c r="EP200" s="5"/>
      <c r="EQ200" s="5"/>
      <c r="ER200" s="5"/>
      <c r="ES200" s="5"/>
      <c r="ET200" s="5"/>
      <c r="EU200" s="5"/>
      <c r="EV200" s="5"/>
      <c r="EW200" s="5"/>
      <c r="EX200" s="5"/>
      <c r="EY200" s="5"/>
      <c r="EZ200" s="5"/>
      <c r="FA200" s="5"/>
      <c r="FB200" s="5"/>
      <c r="FC200" s="5"/>
      <c r="FD200" s="5"/>
      <c r="FE200" s="5"/>
      <c r="FF200" s="5"/>
      <c r="FG200" s="5"/>
      <c r="FH200" s="5"/>
      <c r="FI200" s="5"/>
      <c r="FJ200" s="5"/>
      <c r="FK200" s="5"/>
      <c r="FL200" s="5"/>
      <c r="FM200" s="5"/>
      <c r="FN200" s="5"/>
      <c r="FO200" s="5"/>
      <c r="FP200" s="5"/>
      <c r="FQ200" s="5"/>
      <c r="FR200" s="5"/>
      <c r="FS200" s="5"/>
      <c r="FT200" s="5"/>
      <c r="FU200" s="5"/>
      <c r="FV200" s="5"/>
      <c r="FW200" s="5"/>
      <c r="FX200" s="5"/>
      <c r="FY200" s="5"/>
      <c r="FZ200" s="5"/>
      <c r="GA200" s="5"/>
      <c r="GB200" s="5"/>
      <c r="GC200" s="5"/>
      <c r="GD200" s="5"/>
      <c r="GE200" s="5"/>
      <c r="GF200" s="5"/>
      <c r="GG200" s="5"/>
      <c r="GH200" s="5"/>
      <c r="GI200" s="5"/>
      <c r="GJ200" s="5"/>
      <c r="GK200" s="5"/>
      <c r="GL200" s="5"/>
      <c r="GM200" s="5"/>
      <c r="GN200" s="5"/>
      <c r="GO200" s="5"/>
      <c r="GP200" s="5"/>
      <c r="GQ200" s="5"/>
      <c r="GR200" s="5"/>
      <c r="GS200" s="5"/>
      <c r="GT200" s="5"/>
      <c r="GU200" s="5"/>
      <c r="GV200" s="5"/>
      <c r="GW200" s="5"/>
      <c r="GX200" s="5"/>
      <c r="GY200" s="5"/>
      <c r="GZ200" s="5"/>
      <c r="HA200" s="5"/>
      <c r="HB200" s="5"/>
      <c r="HC200" s="5"/>
      <c r="HD200" s="5"/>
      <c r="HE200" s="5"/>
      <c r="HF200" s="5"/>
      <c r="HG200" s="5"/>
      <c r="HH200" s="5"/>
      <c r="HI200" s="5"/>
      <c r="HJ200" s="5"/>
      <c r="HK200" s="5"/>
      <c r="HL200" s="5"/>
      <c r="HM200" s="5"/>
    </row>
    <row r="201" spans="1:221" s="21" customFormat="1" x14ac:dyDescent="0.25">
      <c r="A201" s="5"/>
      <c r="B201" s="213" t="s">
        <v>473</v>
      </c>
      <c r="C201" s="214"/>
      <c r="D201" s="217">
        <f>'[1]PLANTILLA PROYECTO'!C189</f>
        <v>80228006</v>
      </c>
      <c r="E201" s="218"/>
      <c r="F201" s="218"/>
      <c r="G201" s="218"/>
      <c r="H201" s="219"/>
      <c r="I201" s="217" t="s">
        <v>476</v>
      </c>
      <c r="J201" s="219" t="s">
        <v>476</v>
      </c>
      <c r="K201" s="222" t="s">
        <v>477</v>
      </c>
      <c r="L201" s="223"/>
      <c r="M201" s="217" t="s">
        <v>478</v>
      </c>
      <c r="N201" s="218"/>
      <c r="O201" s="228"/>
      <c r="P201" s="20"/>
      <c r="Q201" s="20"/>
      <c r="R201" s="5"/>
      <c r="S201" s="5"/>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5"/>
      <c r="BP201" s="5"/>
      <c r="BQ201" s="5"/>
      <c r="BR201" s="5"/>
      <c r="BS201" s="5"/>
      <c r="BT201" s="5"/>
      <c r="BU201" s="5"/>
      <c r="BV201" s="5"/>
      <c r="BW201" s="5"/>
      <c r="BX201" s="5"/>
      <c r="BY201" s="5"/>
      <c r="BZ201" s="5"/>
      <c r="CA201" s="5"/>
      <c r="CB201" s="5"/>
      <c r="CC201" s="5"/>
      <c r="CD201" s="5"/>
      <c r="CE201" s="5"/>
      <c r="CF201" s="5"/>
      <c r="CG201" s="5"/>
      <c r="CH201" s="5"/>
      <c r="CI201" s="5"/>
      <c r="CJ201" s="5"/>
      <c r="CK201" s="5"/>
      <c r="CL201" s="5"/>
      <c r="CM201" s="5"/>
      <c r="CN201" s="5"/>
      <c r="CO201" s="5"/>
      <c r="CP201" s="5"/>
      <c r="CQ201" s="5"/>
      <c r="CR201" s="5"/>
      <c r="CS201" s="5"/>
      <c r="CT201" s="5"/>
      <c r="CU201" s="5"/>
      <c r="CV201" s="5"/>
      <c r="CW201" s="5"/>
      <c r="CX201" s="5"/>
      <c r="CY201" s="5"/>
      <c r="CZ201" s="5"/>
      <c r="DA201" s="5"/>
      <c r="DB201" s="5"/>
      <c r="DC201" s="5"/>
      <c r="DD201" s="5"/>
      <c r="DE201" s="5"/>
      <c r="DF201" s="5"/>
      <c r="DG201" s="5"/>
      <c r="DH201" s="5"/>
      <c r="DI201" s="5"/>
      <c r="DJ201" s="5"/>
      <c r="DK201" s="5"/>
      <c r="DL201" s="5"/>
      <c r="DM201" s="5"/>
      <c r="DN201" s="5"/>
      <c r="DO201" s="5"/>
      <c r="DP201" s="5"/>
      <c r="DQ201" s="5"/>
      <c r="DR201" s="5"/>
      <c r="DS201" s="5"/>
      <c r="DT201" s="5"/>
      <c r="DU201" s="5"/>
      <c r="DV201" s="5"/>
      <c r="DW201" s="5"/>
      <c r="DX201" s="5"/>
      <c r="DY201" s="5"/>
      <c r="DZ201" s="5"/>
      <c r="EA201" s="5"/>
      <c r="EB201" s="5"/>
      <c r="EC201" s="5"/>
      <c r="ED201" s="5"/>
      <c r="EE201" s="5"/>
      <c r="EF201" s="5"/>
      <c r="EG201" s="5"/>
      <c r="EH201" s="5"/>
      <c r="EI201" s="5"/>
      <c r="EJ201" s="5"/>
      <c r="EK201" s="5"/>
      <c r="EL201" s="5"/>
      <c r="EM201" s="5"/>
      <c r="EN201" s="5"/>
      <c r="EO201" s="5"/>
      <c r="EP201" s="5"/>
      <c r="EQ201" s="5"/>
      <c r="ER201" s="5"/>
      <c r="ES201" s="5"/>
      <c r="ET201" s="5"/>
      <c r="EU201" s="5"/>
      <c r="EV201" s="5"/>
      <c r="EW201" s="5"/>
      <c r="EX201" s="5"/>
      <c r="EY201" s="5"/>
      <c r="EZ201" s="5"/>
      <c r="FA201" s="5"/>
      <c r="FB201" s="5"/>
      <c r="FC201" s="5"/>
      <c r="FD201" s="5"/>
      <c r="FE201" s="5"/>
      <c r="FF201" s="5"/>
      <c r="FG201" s="5"/>
      <c r="FH201" s="5"/>
      <c r="FI201" s="5"/>
      <c r="FJ201" s="5"/>
      <c r="FK201" s="5"/>
      <c r="FL201" s="5"/>
      <c r="FM201" s="5"/>
      <c r="FN201" s="5"/>
      <c r="FO201" s="5"/>
      <c r="FP201" s="5"/>
      <c r="FQ201" s="5"/>
      <c r="FR201" s="5"/>
      <c r="FS201" s="5"/>
      <c r="FT201" s="5"/>
      <c r="FU201" s="5"/>
      <c r="FV201" s="5"/>
      <c r="FW201" s="5"/>
      <c r="FX201" s="5"/>
      <c r="FY201" s="5"/>
      <c r="FZ201" s="5"/>
      <c r="GA201" s="5"/>
      <c r="GB201" s="5"/>
      <c r="GC201" s="5"/>
      <c r="GD201" s="5"/>
      <c r="GE201" s="5"/>
      <c r="GF201" s="5"/>
      <c r="GG201" s="5"/>
      <c r="GH201" s="5"/>
      <c r="GI201" s="5"/>
      <c r="GJ201" s="5"/>
      <c r="GK201" s="5"/>
      <c r="GL201" s="5"/>
      <c r="GM201" s="5"/>
      <c r="GN201" s="5"/>
      <c r="GO201" s="5"/>
      <c r="GP201" s="5"/>
      <c r="GQ201" s="5"/>
      <c r="GR201" s="5"/>
      <c r="GS201" s="5"/>
      <c r="GT201" s="5"/>
      <c r="GU201" s="5"/>
      <c r="GV201" s="5"/>
      <c r="GW201" s="5"/>
      <c r="GX201" s="5"/>
      <c r="GY201" s="5"/>
      <c r="GZ201" s="5"/>
      <c r="HA201" s="5"/>
      <c r="HB201" s="5"/>
      <c r="HC201" s="5"/>
      <c r="HD201" s="5"/>
      <c r="HE201" s="5"/>
      <c r="HF201" s="5"/>
      <c r="HG201" s="5"/>
      <c r="HH201" s="5"/>
      <c r="HI201" s="5"/>
      <c r="HJ201" s="5"/>
      <c r="HK201" s="5"/>
      <c r="HL201" s="5"/>
      <c r="HM201" s="5"/>
    </row>
    <row r="202" spans="1:221" s="21" customFormat="1" x14ac:dyDescent="0.25">
      <c r="A202" s="5"/>
      <c r="B202" s="246" t="s">
        <v>474</v>
      </c>
      <c r="C202" s="219"/>
      <c r="D202" s="217">
        <f>'[1]PLANTILLA PROYECTO'!C190</f>
        <v>3230265</v>
      </c>
      <c r="E202" s="218"/>
      <c r="F202" s="218"/>
      <c r="G202" s="218"/>
      <c r="H202" s="219"/>
      <c r="I202" s="217" t="s">
        <v>476</v>
      </c>
      <c r="J202" s="219" t="s">
        <v>476</v>
      </c>
      <c r="K202" s="222" t="s">
        <v>477</v>
      </c>
      <c r="L202" s="223"/>
      <c r="M202" s="217" t="s">
        <v>478</v>
      </c>
      <c r="N202" s="218"/>
      <c r="O202" s="228"/>
      <c r="P202" s="20"/>
      <c r="Q202" s="20"/>
      <c r="R202" s="5"/>
      <c r="S202" s="5"/>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5"/>
      <c r="BP202" s="5"/>
      <c r="BQ202" s="5"/>
      <c r="BR202" s="5"/>
      <c r="BS202" s="5"/>
      <c r="BT202" s="5"/>
      <c r="BU202" s="5"/>
      <c r="BV202" s="5"/>
      <c r="BW202" s="5"/>
      <c r="BX202" s="5"/>
      <c r="BY202" s="5"/>
      <c r="BZ202" s="5"/>
      <c r="CA202" s="5"/>
      <c r="CB202" s="5"/>
      <c r="CC202" s="5"/>
      <c r="CD202" s="5"/>
      <c r="CE202" s="5"/>
      <c r="CF202" s="5"/>
      <c r="CG202" s="5"/>
      <c r="CH202" s="5"/>
      <c r="CI202" s="5"/>
      <c r="CJ202" s="5"/>
      <c r="CK202" s="5"/>
      <c r="CL202" s="5"/>
      <c r="CM202" s="5"/>
      <c r="CN202" s="5"/>
      <c r="CO202" s="5"/>
      <c r="CP202" s="5"/>
      <c r="CQ202" s="5"/>
      <c r="CR202" s="5"/>
      <c r="CS202" s="5"/>
      <c r="CT202" s="5"/>
      <c r="CU202" s="5"/>
      <c r="CV202" s="5"/>
      <c r="CW202" s="5"/>
      <c r="CX202" s="5"/>
      <c r="CY202" s="5"/>
      <c r="CZ202" s="5"/>
      <c r="DA202" s="5"/>
      <c r="DB202" s="5"/>
      <c r="DC202" s="5"/>
      <c r="DD202" s="5"/>
      <c r="DE202" s="5"/>
      <c r="DF202" s="5"/>
      <c r="DG202" s="5"/>
      <c r="DH202" s="5"/>
      <c r="DI202" s="5"/>
      <c r="DJ202" s="5"/>
      <c r="DK202" s="5"/>
      <c r="DL202" s="5"/>
      <c r="DM202" s="5"/>
      <c r="DN202" s="5"/>
      <c r="DO202" s="5"/>
      <c r="DP202" s="5"/>
      <c r="DQ202" s="5"/>
      <c r="DR202" s="5"/>
      <c r="DS202" s="5"/>
      <c r="DT202" s="5"/>
      <c r="DU202" s="5"/>
      <c r="DV202" s="5"/>
      <c r="DW202" s="5"/>
      <c r="DX202" s="5"/>
      <c r="DY202" s="5"/>
      <c r="DZ202" s="5"/>
      <c r="EA202" s="5"/>
      <c r="EB202" s="5"/>
      <c r="EC202" s="5"/>
      <c r="ED202" s="5"/>
      <c r="EE202" s="5"/>
      <c r="EF202" s="5"/>
      <c r="EG202" s="5"/>
      <c r="EH202" s="5"/>
      <c r="EI202" s="5"/>
      <c r="EJ202" s="5"/>
      <c r="EK202" s="5"/>
      <c r="EL202" s="5"/>
      <c r="EM202" s="5"/>
      <c r="EN202" s="5"/>
      <c r="EO202" s="5"/>
      <c r="EP202" s="5"/>
      <c r="EQ202" s="5"/>
      <c r="ER202" s="5"/>
      <c r="ES202" s="5"/>
      <c r="ET202" s="5"/>
      <c r="EU202" s="5"/>
      <c r="EV202" s="5"/>
      <c r="EW202" s="5"/>
      <c r="EX202" s="5"/>
      <c r="EY202" s="5"/>
      <c r="EZ202" s="5"/>
      <c r="FA202" s="5"/>
      <c r="FB202" s="5"/>
      <c r="FC202" s="5"/>
      <c r="FD202" s="5"/>
      <c r="FE202" s="5"/>
      <c r="FF202" s="5"/>
      <c r="FG202" s="5"/>
      <c r="FH202" s="5"/>
      <c r="FI202" s="5"/>
      <c r="FJ202" s="5"/>
      <c r="FK202" s="5"/>
      <c r="FL202" s="5"/>
      <c r="FM202" s="5"/>
      <c r="FN202" s="5"/>
      <c r="FO202" s="5"/>
      <c r="FP202" s="5"/>
      <c r="FQ202" s="5"/>
      <c r="FR202" s="5"/>
      <c r="FS202" s="5"/>
      <c r="FT202" s="5"/>
      <c r="FU202" s="5"/>
      <c r="FV202" s="5"/>
      <c r="FW202" s="5"/>
      <c r="FX202" s="5"/>
      <c r="FY202" s="5"/>
      <c r="FZ202" s="5"/>
      <c r="GA202" s="5"/>
      <c r="GB202" s="5"/>
      <c r="GC202" s="5"/>
      <c r="GD202" s="5"/>
      <c r="GE202" s="5"/>
      <c r="GF202" s="5"/>
      <c r="GG202" s="5"/>
      <c r="GH202" s="5"/>
      <c r="GI202" s="5"/>
      <c r="GJ202" s="5"/>
      <c r="GK202" s="5"/>
      <c r="GL202" s="5"/>
      <c r="GM202" s="5"/>
      <c r="GN202" s="5"/>
      <c r="GO202" s="5"/>
      <c r="GP202" s="5"/>
      <c r="GQ202" s="5"/>
      <c r="GR202" s="5"/>
      <c r="GS202" s="5"/>
      <c r="GT202" s="5"/>
      <c r="GU202" s="5"/>
      <c r="GV202" s="5"/>
      <c r="GW202" s="5"/>
      <c r="GX202" s="5"/>
      <c r="GY202" s="5"/>
      <c r="GZ202" s="5"/>
      <c r="HA202" s="5"/>
      <c r="HB202" s="5"/>
      <c r="HC202" s="5"/>
      <c r="HD202" s="5"/>
      <c r="HE202" s="5"/>
      <c r="HF202" s="5"/>
      <c r="HG202" s="5"/>
      <c r="HH202" s="5"/>
      <c r="HI202" s="5"/>
      <c r="HJ202" s="5"/>
      <c r="HK202" s="5"/>
      <c r="HL202" s="5"/>
      <c r="HM202" s="5"/>
    </row>
    <row r="203" spans="1:221" s="21" customFormat="1" x14ac:dyDescent="0.25">
      <c r="A203" s="5"/>
      <c r="B203" s="246"/>
      <c r="C203" s="219"/>
      <c r="D203" s="214"/>
      <c r="E203" s="214"/>
      <c r="F203" s="214"/>
      <c r="G203" s="214"/>
      <c r="H203" s="214"/>
      <c r="I203" s="217"/>
      <c r="J203" s="219"/>
      <c r="K203" s="222"/>
      <c r="L203" s="223"/>
      <c r="M203" s="214"/>
      <c r="N203" s="214"/>
      <c r="O203" s="256"/>
      <c r="P203" s="20"/>
      <c r="Q203" s="20"/>
      <c r="R203" s="5"/>
      <c r="S203" s="5"/>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5"/>
      <c r="BP203" s="5"/>
      <c r="BQ203" s="5"/>
      <c r="BR203" s="5"/>
      <c r="BS203" s="5"/>
      <c r="BT203" s="5"/>
      <c r="BU203" s="5"/>
      <c r="BV203" s="5"/>
      <c r="BW203" s="5"/>
      <c r="BX203" s="5"/>
      <c r="BY203" s="5"/>
      <c r="BZ203" s="5"/>
      <c r="CA203" s="5"/>
      <c r="CB203" s="5"/>
      <c r="CC203" s="5"/>
      <c r="CD203" s="5"/>
      <c r="CE203" s="5"/>
      <c r="CF203" s="5"/>
      <c r="CG203" s="5"/>
      <c r="CH203" s="5"/>
      <c r="CI203" s="5"/>
      <c r="CJ203" s="5"/>
      <c r="CK203" s="5"/>
      <c r="CL203" s="5"/>
      <c r="CM203" s="5"/>
      <c r="CN203" s="5"/>
      <c r="CO203" s="5"/>
      <c r="CP203" s="5"/>
      <c r="CQ203" s="5"/>
      <c r="CR203" s="5"/>
      <c r="CS203" s="5"/>
      <c r="CT203" s="5"/>
      <c r="CU203" s="5"/>
      <c r="CV203" s="5"/>
      <c r="CW203" s="5"/>
      <c r="CX203" s="5"/>
      <c r="CY203" s="5"/>
      <c r="CZ203" s="5"/>
      <c r="DA203" s="5"/>
      <c r="DB203" s="5"/>
      <c r="DC203" s="5"/>
      <c r="DD203" s="5"/>
      <c r="DE203" s="5"/>
      <c r="DF203" s="5"/>
      <c r="DG203" s="5"/>
      <c r="DH203" s="5"/>
      <c r="DI203" s="5"/>
      <c r="DJ203" s="5"/>
      <c r="DK203" s="5"/>
      <c r="DL203" s="5"/>
      <c r="DM203" s="5"/>
      <c r="DN203" s="5"/>
      <c r="DO203" s="5"/>
      <c r="DP203" s="5"/>
      <c r="DQ203" s="5"/>
      <c r="DR203" s="5"/>
      <c r="DS203" s="5"/>
      <c r="DT203" s="5"/>
      <c r="DU203" s="5"/>
      <c r="DV203" s="5"/>
      <c r="DW203" s="5"/>
      <c r="DX203" s="5"/>
      <c r="DY203" s="5"/>
      <c r="DZ203" s="5"/>
      <c r="EA203" s="5"/>
      <c r="EB203" s="5"/>
      <c r="EC203" s="5"/>
      <c r="ED203" s="5"/>
      <c r="EE203" s="5"/>
      <c r="EF203" s="5"/>
      <c r="EG203" s="5"/>
      <c r="EH203" s="5"/>
      <c r="EI203" s="5"/>
      <c r="EJ203" s="5"/>
      <c r="EK203" s="5"/>
      <c r="EL203" s="5"/>
      <c r="EM203" s="5"/>
      <c r="EN203" s="5"/>
      <c r="EO203" s="5"/>
      <c r="EP203" s="5"/>
      <c r="EQ203" s="5"/>
      <c r="ER203" s="5"/>
      <c r="ES203" s="5"/>
      <c r="ET203" s="5"/>
      <c r="EU203" s="5"/>
      <c r="EV203" s="5"/>
      <c r="EW203" s="5"/>
      <c r="EX203" s="5"/>
      <c r="EY203" s="5"/>
      <c r="EZ203" s="5"/>
      <c r="FA203" s="5"/>
      <c r="FB203" s="5"/>
      <c r="FC203" s="5"/>
      <c r="FD203" s="5"/>
      <c r="FE203" s="5"/>
      <c r="FF203" s="5"/>
      <c r="FG203" s="5"/>
      <c r="FH203" s="5"/>
      <c r="FI203" s="5"/>
      <c r="FJ203" s="5"/>
      <c r="FK203" s="5"/>
      <c r="FL203" s="5"/>
      <c r="FM203" s="5"/>
      <c r="FN203" s="5"/>
      <c r="FO203" s="5"/>
      <c r="FP203" s="5"/>
      <c r="FQ203" s="5"/>
      <c r="FR203" s="5"/>
      <c r="FS203" s="5"/>
      <c r="FT203" s="5"/>
      <c r="FU203" s="5"/>
      <c r="FV203" s="5"/>
      <c r="FW203" s="5"/>
      <c r="FX203" s="5"/>
      <c r="FY203" s="5"/>
      <c r="FZ203" s="5"/>
      <c r="GA203" s="5"/>
      <c r="GB203" s="5"/>
      <c r="GC203" s="5"/>
      <c r="GD203" s="5"/>
      <c r="GE203" s="5"/>
      <c r="GF203" s="5"/>
      <c r="GG203" s="5"/>
      <c r="GH203" s="5"/>
      <c r="GI203" s="5"/>
      <c r="GJ203" s="5"/>
      <c r="GK203" s="5"/>
      <c r="GL203" s="5"/>
      <c r="GM203" s="5"/>
      <c r="GN203" s="5"/>
      <c r="GO203" s="5"/>
      <c r="GP203" s="5"/>
      <c r="GQ203" s="5"/>
      <c r="GR203" s="5"/>
      <c r="GS203" s="5"/>
      <c r="GT203" s="5"/>
      <c r="GU203" s="5"/>
      <c r="GV203" s="5"/>
      <c r="GW203" s="5"/>
      <c r="GX203" s="5"/>
      <c r="GY203" s="5"/>
      <c r="GZ203" s="5"/>
      <c r="HA203" s="5"/>
      <c r="HB203" s="5"/>
      <c r="HC203" s="5"/>
      <c r="HD203" s="5"/>
      <c r="HE203" s="5"/>
      <c r="HF203" s="5"/>
      <c r="HG203" s="5"/>
      <c r="HH203" s="5"/>
      <c r="HI203" s="5"/>
      <c r="HJ203" s="5"/>
      <c r="HK203" s="5"/>
      <c r="HL203" s="5"/>
      <c r="HM203" s="5"/>
    </row>
    <row r="204" spans="1:221" s="21" customFormat="1" ht="16.5" hidden="1" thickBot="1" x14ac:dyDescent="0.3">
      <c r="A204" s="5"/>
      <c r="B204" s="247"/>
      <c r="C204" s="230"/>
      <c r="D204" s="220"/>
      <c r="E204" s="220"/>
      <c r="F204" s="220"/>
      <c r="G204" s="220"/>
      <c r="H204" s="220"/>
      <c r="I204" s="229"/>
      <c r="J204" s="230"/>
      <c r="K204" s="224"/>
      <c r="L204" s="225"/>
      <c r="M204" s="220"/>
      <c r="N204" s="220"/>
      <c r="O204" s="221"/>
      <c r="P204" s="20"/>
      <c r="Q204" s="20"/>
      <c r="R204" s="5"/>
      <c r="S204" s="5"/>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5"/>
      <c r="BP204" s="5"/>
      <c r="BQ204" s="5"/>
      <c r="BR204" s="5"/>
      <c r="BS204" s="5"/>
      <c r="BT204" s="5"/>
      <c r="BU204" s="5"/>
      <c r="BV204" s="5"/>
      <c r="BW204" s="5"/>
      <c r="BX204" s="5"/>
      <c r="BY204" s="5"/>
      <c r="BZ204" s="5"/>
      <c r="CA204" s="5"/>
      <c r="CB204" s="5"/>
      <c r="CC204" s="5"/>
      <c r="CD204" s="5"/>
      <c r="CE204" s="5"/>
      <c r="CF204" s="5"/>
      <c r="CG204" s="5"/>
      <c r="CH204" s="5"/>
      <c r="CI204" s="5"/>
      <c r="CJ204" s="5"/>
      <c r="CK204" s="5"/>
      <c r="CL204" s="5"/>
      <c r="CM204" s="5"/>
      <c r="CN204" s="5"/>
      <c r="CO204" s="5"/>
      <c r="CP204" s="5"/>
      <c r="CQ204" s="5"/>
      <c r="CR204" s="5"/>
      <c r="CS204" s="5"/>
      <c r="CT204" s="5"/>
      <c r="CU204" s="5"/>
      <c r="CV204" s="5"/>
      <c r="CW204" s="5"/>
      <c r="CX204" s="5"/>
      <c r="CY204" s="5"/>
      <c r="CZ204" s="5"/>
      <c r="DA204" s="5"/>
      <c r="DB204" s="5"/>
      <c r="DC204" s="5"/>
      <c r="DD204" s="5"/>
      <c r="DE204" s="5"/>
      <c r="DF204" s="5"/>
      <c r="DG204" s="5"/>
      <c r="DH204" s="5"/>
      <c r="DI204" s="5"/>
      <c r="DJ204" s="5"/>
      <c r="DK204" s="5"/>
      <c r="DL204" s="5"/>
      <c r="DM204" s="5"/>
      <c r="DN204" s="5"/>
      <c r="DO204" s="5"/>
      <c r="DP204" s="5"/>
      <c r="DQ204" s="5"/>
      <c r="DR204" s="5"/>
      <c r="DS204" s="5"/>
      <c r="DT204" s="5"/>
      <c r="DU204" s="5"/>
      <c r="DV204" s="5"/>
      <c r="DW204" s="5"/>
      <c r="DX204" s="5"/>
      <c r="DY204" s="5"/>
      <c r="DZ204" s="5"/>
      <c r="EA204" s="5"/>
      <c r="EB204" s="5"/>
      <c r="EC204" s="5"/>
      <c r="ED204" s="5"/>
      <c r="EE204" s="5"/>
      <c r="EF204" s="5"/>
      <c r="EG204" s="5"/>
      <c r="EH204" s="5"/>
      <c r="EI204" s="5"/>
      <c r="EJ204" s="5"/>
      <c r="EK204" s="5"/>
      <c r="EL204" s="5"/>
      <c r="EM204" s="5"/>
      <c r="EN204" s="5"/>
      <c r="EO204" s="5"/>
      <c r="EP204" s="5"/>
      <c r="EQ204" s="5"/>
      <c r="ER204" s="5"/>
      <c r="ES204" s="5"/>
      <c r="ET204" s="5"/>
      <c r="EU204" s="5"/>
      <c r="EV204" s="5"/>
      <c r="EW204" s="5"/>
      <c r="EX204" s="5"/>
      <c r="EY204" s="5"/>
      <c r="EZ204" s="5"/>
      <c r="FA204" s="5"/>
      <c r="FB204" s="5"/>
      <c r="FC204" s="5"/>
      <c r="FD204" s="5"/>
      <c r="FE204" s="5"/>
      <c r="FF204" s="5"/>
      <c r="FG204" s="5"/>
      <c r="FH204" s="5"/>
      <c r="FI204" s="5"/>
      <c r="FJ204" s="5"/>
      <c r="FK204" s="5"/>
      <c r="FL204" s="5"/>
      <c r="FM204" s="5"/>
      <c r="FN204" s="5"/>
      <c r="FO204" s="5"/>
      <c r="FP204" s="5"/>
      <c r="FQ204" s="5"/>
      <c r="FR204" s="5"/>
      <c r="FS204" s="5"/>
      <c r="FT204" s="5"/>
      <c r="FU204" s="5"/>
      <c r="FV204" s="5"/>
      <c r="FW204" s="5"/>
      <c r="FX204" s="5"/>
      <c r="FY204" s="5"/>
      <c r="FZ204" s="5"/>
      <c r="GA204" s="5"/>
      <c r="GB204" s="5"/>
      <c r="GC204" s="5"/>
      <c r="GD204" s="5"/>
      <c r="GE204" s="5"/>
      <c r="GF204" s="5"/>
      <c r="GG204" s="5"/>
      <c r="GH204" s="5"/>
      <c r="GI204" s="5"/>
      <c r="GJ204" s="5"/>
      <c r="GK204" s="5"/>
      <c r="GL204" s="5"/>
      <c r="GM204" s="5"/>
      <c r="GN204" s="5"/>
      <c r="GO204" s="5"/>
      <c r="GP204" s="5"/>
      <c r="GQ204" s="5"/>
      <c r="GR204" s="5"/>
      <c r="GS204" s="5"/>
      <c r="GT204" s="5"/>
      <c r="GU204" s="5"/>
      <c r="GV204" s="5"/>
      <c r="GW204" s="5"/>
      <c r="GX204" s="5"/>
      <c r="GY204" s="5"/>
      <c r="GZ204" s="5"/>
      <c r="HA204" s="5"/>
      <c r="HB204" s="5"/>
      <c r="HC204" s="5"/>
      <c r="HD204" s="5"/>
      <c r="HE204" s="5"/>
      <c r="HF204" s="5"/>
      <c r="HG204" s="5"/>
      <c r="HH204" s="5"/>
      <c r="HI204" s="5"/>
      <c r="HJ204" s="5"/>
      <c r="HK204" s="5"/>
      <c r="HL204" s="5"/>
      <c r="HM204" s="5"/>
    </row>
    <row r="205" spans="1:221" s="21" customFormat="1" hidden="1" x14ac:dyDescent="0.25">
      <c r="A205" s="5"/>
      <c r="B205" s="5"/>
      <c r="C205" s="5"/>
      <c r="D205" s="10"/>
      <c r="E205" s="20"/>
      <c r="F205" s="10"/>
      <c r="G205" s="10"/>
      <c r="H205" s="10"/>
      <c r="I205" s="10"/>
      <c r="J205" s="20"/>
      <c r="K205" s="20"/>
      <c r="L205" s="20"/>
      <c r="M205" s="20"/>
      <c r="N205" s="20"/>
      <c r="O205" s="20"/>
      <c r="P205" s="5"/>
      <c r="Q205" s="5"/>
      <c r="R205" s="5"/>
      <c r="S205" s="5"/>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5"/>
      <c r="BP205" s="5"/>
      <c r="BQ205" s="5"/>
      <c r="BR205" s="5"/>
      <c r="BS205" s="5"/>
      <c r="BT205" s="5"/>
      <c r="BU205" s="5"/>
      <c r="BV205" s="5"/>
      <c r="BW205" s="5"/>
      <c r="BX205" s="5"/>
      <c r="BY205" s="5"/>
      <c r="BZ205" s="5"/>
      <c r="CA205" s="5"/>
      <c r="CB205" s="5"/>
      <c r="CC205" s="5"/>
      <c r="CD205" s="5"/>
      <c r="CE205" s="5"/>
      <c r="CF205" s="5"/>
      <c r="CG205" s="5"/>
      <c r="CH205" s="5"/>
      <c r="CI205" s="5"/>
      <c r="CJ205" s="5"/>
      <c r="CK205" s="5"/>
      <c r="CL205" s="5"/>
      <c r="CM205" s="5"/>
      <c r="CN205" s="5"/>
      <c r="CO205" s="5"/>
      <c r="CP205" s="5"/>
      <c r="CQ205" s="5"/>
      <c r="CR205" s="5"/>
      <c r="CS205" s="5"/>
      <c r="CT205" s="5"/>
      <c r="CU205" s="5"/>
      <c r="CV205" s="5"/>
      <c r="CW205" s="5"/>
      <c r="CX205" s="5"/>
      <c r="CY205" s="5"/>
      <c r="CZ205" s="5"/>
      <c r="DA205" s="5"/>
      <c r="DB205" s="5"/>
      <c r="DC205" s="5"/>
      <c r="DD205" s="5"/>
      <c r="DE205" s="5"/>
      <c r="DF205" s="5"/>
      <c r="DG205" s="5"/>
      <c r="DH205" s="5"/>
      <c r="DI205" s="5"/>
      <c r="DJ205" s="5"/>
      <c r="DK205" s="5"/>
      <c r="DL205" s="5"/>
      <c r="DM205" s="5"/>
      <c r="DN205" s="5"/>
      <c r="DO205" s="5"/>
      <c r="DP205" s="5"/>
      <c r="DQ205" s="5"/>
      <c r="DR205" s="5"/>
      <c r="DS205" s="5"/>
      <c r="DT205" s="5"/>
      <c r="DU205" s="5"/>
      <c r="DV205" s="5"/>
      <c r="DW205" s="5"/>
      <c r="DX205" s="5"/>
      <c r="DY205" s="5"/>
      <c r="DZ205" s="5"/>
      <c r="EA205" s="5"/>
      <c r="EB205" s="5"/>
      <c r="EC205" s="5"/>
      <c r="ED205" s="5"/>
      <c r="EE205" s="5"/>
      <c r="EF205" s="5"/>
      <c r="EG205" s="5"/>
      <c r="EH205" s="5"/>
      <c r="EI205" s="5"/>
      <c r="EJ205" s="5"/>
      <c r="EK205" s="5"/>
      <c r="EL205" s="5"/>
      <c r="EM205" s="5"/>
      <c r="EN205" s="5"/>
      <c r="EO205" s="5"/>
      <c r="EP205" s="5"/>
      <c r="EQ205" s="5"/>
      <c r="ER205" s="5"/>
      <c r="ES205" s="5"/>
      <c r="ET205" s="5"/>
      <c r="EU205" s="5"/>
      <c r="EV205" s="5"/>
      <c r="EW205" s="5"/>
      <c r="EX205" s="5"/>
      <c r="EY205" s="5"/>
      <c r="EZ205" s="5"/>
      <c r="FA205" s="5"/>
      <c r="FB205" s="5"/>
      <c r="FC205" s="5"/>
      <c r="FD205" s="5"/>
      <c r="FE205" s="5"/>
      <c r="FF205" s="5"/>
      <c r="FG205" s="5"/>
      <c r="FH205" s="5"/>
      <c r="FI205" s="5"/>
      <c r="FJ205" s="5"/>
      <c r="FK205" s="5"/>
      <c r="FL205" s="5"/>
      <c r="FM205" s="5"/>
      <c r="FN205" s="5"/>
      <c r="FO205" s="5"/>
      <c r="FP205" s="5"/>
      <c r="FQ205" s="5"/>
      <c r="FR205" s="5"/>
      <c r="FS205" s="5"/>
      <c r="FT205" s="5"/>
      <c r="FU205" s="5"/>
      <c r="FV205" s="5"/>
      <c r="FW205" s="5"/>
      <c r="FX205" s="5"/>
      <c r="FY205" s="5"/>
      <c r="FZ205" s="5"/>
      <c r="GA205" s="5"/>
      <c r="GB205" s="5"/>
      <c r="GC205" s="5"/>
      <c r="GD205" s="5"/>
      <c r="GE205" s="5"/>
      <c r="GF205" s="5"/>
      <c r="GG205" s="5"/>
      <c r="GH205" s="5"/>
      <c r="GI205" s="5"/>
      <c r="GJ205" s="5"/>
      <c r="GK205" s="5"/>
      <c r="GL205" s="5"/>
      <c r="GM205" s="5"/>
      <c r="GN205" s="5"/>
      <c r="GO205" s="5"/>
      <c r="GP205" s="5"/>
      <c r="GQ205" s="5"/>
      <c r="GR205" s="5"/>
      <c r="GS205" s="5"/>
      <c r="GT205" s="5"/>
      <c r="GU205" s="5"/>
      <c r="GV205" s="5"/>
      <c r="GW205" s="5"/>
      <c r="GX205" s="5"/>
      <c r="GY205" s="5"/>
      <c r="GZ205" s="5"/>
      <c r="HA205" s="5"/>
      <c r="HB205" s="5"/>
      <c r="HC205" s="5"/>
      <c r="HD205" s="5"/>
      <c r="HE205" s="5"/>
      <c r="HF205" s="5"/>
      <c r="HG205" s="5"/>
      <c r="HH205" s="5"/>
      <c r="HI205" s="5"/>
      <c r="HJ205" s="5"/>
      <c r="HK205" s="5"/>
      <c r="HL205" s="5"/>
      <c r="HM205" s="5"/>
    </row>
    <row r="206" spans="1:221" hidden="1" x14ac:dyDescent="0.25">
      <c r="B206" s="5"/>
      <c r="C206" s="5"/>
      <c r="H206" s="10"/>
      <c r="I206" s="10"/>
    </row>
    <row r="207" spans="1:221" x14ac:dyDescent="0.25">
      <c r="B207" s="5"/>
      <c r="C207" s="5"/>
    </row>
    <row r="208" spans="1:221" x14ac:dyDescent="0.25">
      <c r="B208" s="5"/>
      <c r="C208" s="5"/>
    </row>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301" x14ac:dyDescent="0.25"/>
    <row r="302" x14ac:dyDescent="0.25"/>
  </sheetData>
  <autoFilter ref="B60:HM61" xr:uid="{00000000-0001-0000-0100-000000000000}">
    <filterColumn colId="1" showButton="0"/>
    <filterColumn colId="11" showButton="0"/>
    <filterColumn colId="12" showButton="0"/>
  </autoFilter>
  <mergeCells count="455">
    <mergeCell ref="M2:O2"/>
    <mergeCell ref="M1:O1"/>
    <mergeCell ref="B1:L2"/>
    <mergeCell ref="B3:O3"/>
    <mergeCell ref="B4:O4"/>
    <mergeCell ref="B5:O5"/>
    <mergeCell ref="B6:O6"/>
    <mergeCell ref="B7:O7"/>
    <mergeCell ref="K8:O8"/>
    <mergeCell ref="B8:F8"/>
    <mergeCell ref="G8:J8"/>
    <mergeCell ref="M180:O180"/>
    <mergeCell ref="M181:O181"/>
    <mergeCell ref="M182:O182"/>
    <mergeCell ref="M183:O183"/>
    <mergeCell ref="M184:O184"/>
    <mergeCell ref="G180:H180"/>
    <mergeCell ref="G181:H181"/>
    <mergeCell ref="G182:H182"/>
    <mergeCell ref="G183:H183"/>
    <mergeCell ref="G184:H184"/>
    <mergeCell ref="G176:H176"/>
    <mergeCell ref="G177:H177"/>
    <mergeCell ref="G157:H157"/>
    <mergeCell ref="G178:H178"/>
    <mergeCell ref="B176:F176"/>
    <mergeCell ref="B177:F177"/>
    <mergeCell ref="B183:F183"/>
    <mergeCell ref="B184:F184"/>
    <mergeCell ref="B180:F180"/>
    <mergeCell ref="B181:F181"/>
    <mergeCell ref="B182:F182"/>
    <mergeCell ref="G179:H179"/>
    <mergeCell ref="B178:F178"/>
    <mergeCell ref="B169:F169"/>
    <mergeCell ref="B170:F170"/>
    <mergeCell ref="B171:F171"/>
    <mergeCell ref="B172:F172"/>
    <mergeCell ref="B173:F173"/>
    <mergeCell ref="B174:F174"/>
    <mergeCell ref="B175:F175"/>
    <mergeCell ref="G168:H168"/>
    <mergeCell ref="G169:H169"/>
    <mergeCell ref="G170:H170"/>
    <mergeCell ref="G171:H171"/>
    <mergeCell ref="B156:F156"/>
    <mergeCell ref="G156:H156"/>
    <mergeCell ref="B185:J185"/>
    <mergeCell ref="B179:F179"/>
    <mergeCell ref="G193:H193"/>
    <mergeCell ref="D189:F189"/>
    <mergeCell ref="D190:F190"/>
    <mergeCell ref="D191:F191"/>
    <mergeCell ref="D192:F192"/>
    <mergeCell ref="D188:F188"/>
    <mergeCell ref="D187:I187"/>
    <mergeCell ref="D193:F193"/>
    <mergeCell ref="G188:H188"/>
    <mergeCell ref="G189:H189"/>
    <mergeCell ref="G190:H190"/>
    <mergeCell ref="G191:H191"/>
    <mergeCell ref="G192:H192"/>
    <mergeCell ref="B158:J158"/>
    <mergeCell ref="B160:F160"/>
    <mergeCell ref="G160:H160"/>
    <mergeCell ref="B161:F161"/>
    <mergeCell ref="G161:H161"/>
    <mergeCell ref="B157:F157"/>
    <mergeCell ref="B168:F168"/>
    <mergeCell ref="B143:F143"/>
    <mergeCell ref="B144:F144"/>
    <mergeCell ref="B145:F145"/>
    <mergeCell ref="G146:H146"/>
    <mergeCell ref="B146:F146"/>
    <mergeCell ref="B134:F134"/>
    <mergeCell ref="B155:F155"/>
    <mergeCell ref="G155:H155"/>
    <mergeCell ref="B152:F152"/>
    <mergeCell ref="B153:F153"/>
    <mergeCell ref="B154:F154"/>
    <mergeCell ref="G152:H152"/>
    <mergeCell ref="B151:F151"/>
    <mergeCell ref="G153:H153"/>
    <mergeCell ref="G154:H154"/>
    <mergeCell ref="B149:F149"/>
    <mergeCell ref="B141:F141"/>
    <mergeCell ref="G141:H141"/>
    <mergeCell ref="C11:H11"/>
    <mergeCell ref="K11:O11"/>
    <mergeCell ref="B57:O57"/>
    <mergeCell ref="B34:O34"/>
    <mergeCell ref="B135:F135"/>
    <mergeCell ref="B142:F142"/>
    <mergeCell ref="G134:H134"/>
    <mergeCell ref="G135:H135"/>
    <mergeCell ref="G142:H142"/>
    <mergeCell ref="C105:J105"/>
    <mergeCell ref="F59:J59"/>
    <mergeCell ref="G60:I60"/>
    <mergeCell ref="G121:H121"/>
    <mergeCell ref="G123:H123"/>
    <mergeCell ref="G132:H132"/>
    <mergeCell ref="G133:H133"/>
    <mergeCell ref="B132:F132"/>
    <mergeCell ref="B133:F133"/>
    <mergeCell ref="B104:O104"/>
    <mergeCell ref="B107:O107"/>
    <mergeCell ref="M133:O133"/>
    <mergeCell ref="B108:O108"/>
    <mergeCell ref="B109:O109"/>
    <mergeCell ref="B110:B111"/>
    <mergeCell ref="M143:O143"/>
    <mergeCell ref="K59:O59"/>
    <mergeCell ref="L112:M112"/>
    <mergeCell ref="L113:M113"/>
    <mergeCell ref="L110:N110"/>
    <mergeCell ref="L111:M111"/>
    <mergeCell ref="K105:L105"/>
    <mergeCell ref="I11:J11"/>
    <mergeCell ref="C17:H19"/>
    <mergeCell ref="B50:O53"/>
    <mergeCell ref="B106:O106"/>
    <mergeCell ref="L68:N68"/>
    <mergeCell ref="L64:N64"/>
    <mergeCell ref="M105:O105"/>
    <mergeCell ref="C59:E59"/>
    <mergeCell ref="C60:D60"/>
    <mergeCell ref="B36:B39"/>
    <mergeCell ref="B59:B60"/>
    <mergeCell ref="L60:N60"/>
    <mergeCell ref="L61:N61"/>
    <mergeCell ref="B58:O58"/>
    <mergeCell ref="D39:O39"/>
    <mergeCell ref="B54:O54"/>
    <mergeCell ref="L65:N65"/>
    <mergeCell ref="B9:O9"/>
    <mergeCell ref="B41:O41"/>
    <mergeCell ref="J17:L17"/>
    <mergeCell ref="M17:O17"/>
    <mergeCell ref="B24:O24"/>
    <mergeCell ref="B25:O25"/>
    <mergeCell ref="B26:O26"/>
    <mergeCell ref="B27:O27"/>
    <mergeCell ref="B28:O28"/>
    <mergeCell ref="B31:O31"/>
    <mergeCell ref="B29:O29"/>
    <mergeCell ref="C12:O12"/>
    <mergeCell ref="C13:O13"/>
    <mergeCell ref="C14:O14"/>
    <mergeCell ref="C15:O15"/>
    <mergeCell ref="C16:O16"/>
    <mergeCell ref="D36:O36"/>
    <mergeCell ref="J18:L18"/>
    <mergeCell ref="B17:B19"/>
    <mergeCell ref="I17:I19"/>
    <mergeCell ref="B30:O30"/>
    <mergeCell ref="B32:O32"/>
    <mergeCell ref="B10:M10"/>
    <mergeCell ref="D37:O37"/>
    <mergeCell ref="M185:O185"/>
    <mergeCell ref="M132:O132"/>
    <mergeCell ref="M19:O19"/>
    <mergeCell ref="M18:O18"/>
    <mergeCell ref="B42:O42"/>
    <mergeCell ref="B56:O56"/>
    <mergeCell ref="B55:O55"/>
    <mergeCell ref="B45:O45"/>
    <mergeCell ref="B46:O46"/>
    <mergeCell ref="B40:O40"/>
    <mergeCell ref="C35:O35"/>
    <mergeCell ref="J19:L19"/>
    <mergeCell ref="B20:O20"/>
    <mergeCell ref="B21:O21"/>
    <mergeCell ref="B22:O22"/>
    <mergeCell ref="B23:O23"/>
    <mergeCell ref="B44:O44"/>
    <mergeCell ref="B47:O47"/>
    <mergeCell ref="B33:O33"/>
    <mergeCell ref="B43:O43"/>
    <mergeCell ref="D38:O38"/>
    <mergeCell ref="B48:O48"/>
    <mergeCell ref="B49:O49"/>
    <mergeCell ref="M158:O158"/>
    <mergeCell ref="C110:C111"/>
    <mergeCell ref="M155:O155"/>
    <mergeCell ref="M149:O149"/>
    <mergeCell ref="B119:O119"/>
    <mergeCell ref="L115:M115"/>
    <mergeCell ref="L117:M117"/>
    <mergeCell ref="G143:H143"/>
    <mergeCell ref="G144:H144"/>
    <mergeCell ref="G145:H145"/>
    <mergeCell ref="M120:O120"/>
    <mergeCell ref="M121:O121"/>
    <mergeCell ref="M123:O123"/>
    <mergeCell ref="M151:O151"/>
    <mergeCell ref="M152:O152"/>
    <mergeCell ref="M153:O153"/>
    <mergeCell ref="M154:O154"/>
    <mergeCell ref="M134:O134"/>
    <mergeCell ref="M135:O135"/>
    <mergeCell ref="M142:O142"/>
    <mergeCell ref="D114:H114"/>
    <mergeCell ref="L114:M114"/>
    <mergeCell ref="D116:H116"/>
    <mergeCell ref="L116:M116"/>
    <mergeCell ref="B124:F124"/>
    <mergeCell ref="M146:O146"/>
    <mergeCell ref="G151:H151"/>
    <mergeCell ref="M150:O150"/>
    <mergeCell ref="B147:J147"/>
    <mergeCell ref="B150:F150"/>
    <mergeCell ref="M160:O160"/>
    <mergeCell ref="D203:H203"/>
    <mergeCell ref="M178:O178"/>
    <mergeCell ref="B195:O195"/>
    <mergeCell ref="I202:J202"/>
    <mergeCell ref="I203:J203"/>
    <mergeCell ref="M202:O202"/>
    <mergeCell ref="M203:O203"/>
    <mergeCell ref="M157:O157"/>
    <mergeCell ref="M179:O179"/>
    <mergeCell ref="M161:O161"/>
    <mergeCell ref="M176:O176"/>
    <mergeCell ref="M177:O177"/>
    <mergeCell ref="D199:H199"/>
    <mergeCell ref="I196:J196"/>
    <mergeCell ref="K196:L196"/>
    <mergeCell ref="M201:O201"/>
    <mergeCell ref="M200:O200"/>
    <mergeCell ref="M197:O197"/>
    <mergeCell ref="I204:J204"/>
    <mergeCell ref="G120:H120"/>
    <mergeCell ref="B120:F120"/>
    <mergeCell ref="J110:K110"/>
    <mergeCell ref="D110:I110"/>
    <mergeCell ref="D111:H111"/>
    <mergeCell ref="D112:H112"/>
    <mergeCell ref="D113:H113"/>
    <mergeCell ref="D115:H115"/>
    <mergeCell ref="D117:H117"/>
    <mergeCell ref="G149:H149"/>
    <mergeCell ref="G150:H150"/>
    <mergeCell ref="B121:F121"/>
    <mergeCell ref="B123:F123"/>
    <mergeCell ref="B203:C203"/>
    <mergeCell ref="B204:C204"/>
    <mergeCell ref="D201:H201"/>
    <mergeCell ref="D202:H202"/>
    <mergeCell ref="B202:C202"/>
    <mergeCell ref="D204:H204"/>
    <mergeCell ref="B196:C196"/>
    <mergeCell ref="B198:C198"/>
    <mergeCell ref="D198:H198"/>
    <mergeCell ref="D196:H196"/>
    <mergeCell ref="M204:O204"/>
    <mergeCell ref="K197:L197"/>
    <mergeCell ref="K198:L198"/>
    <mergeCell ref="K199:L199"/>
    <mergeCell ref="K200:L200"/>
    <mergeCell ref="K201:L201"/>
    <mergeCell ref="K202:L202"/>
    <mergeCell ref="K203:L203"/>
    <mergeCell ref="K204:L204"/>
    <mergeCell ref="M199:O199"/>
    <mergeCell ref="M198:O198"/>
    <mergeCell ref="L66:N66"/>
    <mergeCell ref="L67:N67"/>
    <mergeCell ref="G94:I94"/>
    <mergeCell ref="G102:I102"/>
    <mergeCell ref="L84:N84"/>
    <mergeCell ref="L85:N85"/>
    <mergeCell ref="K82:K85"/>
    <mergeCell ref="L86:N86"/>
    <mergeCell ref="B201:C201"/>
    <mergeCell ref="B197:C197"/>
    <mergeCell ref="D197:H197"/>
    <mergeCell ref="B199:C199"/>
    <mergeCell ref="I197:J197"/>
    <mergeCell ref="I198:J198"/>
    <mergeCell ref="I199:J199"/>
    <mergeCell ref="I200:J200"/>
    <mergeCell ref="I201:J201"/>
    <mergeCell ref="M196:O196"/>
    <mergeCell ref="B200:C200"/>
    <mergeCell ref="D200:H200"/>
    <mergeCell ref="M156:O156"/>
    <mergeCell ref="M144:O144"/>
    <mergeCell ref="M145:O145"/>
    <mergeCell ref="M147:O147"/>
    <mergeCell ref="B62:B64"/>
    <mergeCell ref="C61:D61"/>
    <mergeCell ref="C62:D64"/>
    <mergeCell ref="K66:K69"/>
    <mergeCell ref="L71:N71"/>
    <mergeCell ref="L72:N72"/>
    <mergeCell ref="K70:K73"/>
    <mergeCell ref="L73:N73"/>
    <mergeCell ref="B65:B73"/>
    <mergeCell ref="C65:D73"/>
    <mergeCell ref="G67:I67"/>
    <mergeCell ref="G68:I68"/>
    <mergeCell ref="G69:I69"/>
    <mergeCell ref="G70:I70"/>
    <mergeCell ref="L70:N70"/>
    <mergeCell ref="G61:I61"/>
    <mergeCell ref="G62:I62"/>
    <mergeCell ref="L62:N62"/>
    <mergeCell ref="G63:I63"/>
    <mergeCell ref="L63:N63"/>
    <mergeCell ref="G64:I64"/>
    <mergeCell ref="G65:I65"/>
    <mergeCell ref="G66:I66"/>
    <mergeCell ref="L69:N69"/>
    <mergeCell ref="L74:N74"/>
    <mergeCell ref="L75:N75"/>
    <mergeCell ref="L76:N76"/>
    <mergeCell ref="C102:D102"/>
    <mergeCell ref="G80:I80"/>
    <mergeCell ref="G81:I81"/>
    <mergeCell ref="G76:I76"/>
    <mergeCell ref="G77:I77"/>
    <mergeCell ref="L77:N77"/>
    <mergeCell ref="L78:N78"/>
    <mergeCell ref="L79:N79"/>
    <mergeCell ref="L80:N80"/>
    <mergeCell ref="K74:K79"/>
    <mergeCell ref="L82:N82"/>
    <mergeCell ref="L83:N83"/>
    <mergeCell ref="G98:I98"/>
    <mergeCell ref="G99:I99"/>
    <mergeCell ref="G100:I100"/>
    <mergeCell ref="G101:I101"/>
    <mergeCell ref="L87:N87"/>
    <mergeCell ref="K86:K89"/>
    <mergeCell ref="L88:N88"/>
    <mergeCell ref="L89:N89"/>
    <mergeCell ref="L90:N90"/>
    <mergeCell ref="L91:N91"/>
    <mergeCell ref="L94:N94"/>
    <mergeCell ref="L102:N102"/>
    <mergeCell ref="L92:N92"/>
    <mergeCell ref="L93:N93"/>
    <mergeCell ref="K90:K93"/>
    <mergeCell ref="G97:I97"/>
    <mergeCell ref="L98:N98"/>
    <mergeCell ref="L99:N99"/>
    <mergeCell ref="L100:N100"/>
    <mergeCell ref="G82:I82"/>
    <mergeCell ref="G83:I83"/>
    <mergeCell ref="G84:I84"/>
    <mergeCell ref="G85:I85"/>
    <mergeCell ref="G86:I86"/>
    <mergeCell ref="G87:I87"/>
    <mergeCell ref="G88:I88"/>
    <mergeCell ref="G89:I89"/>
    <mergeCell ref="G90:I90"/>
    <mergeCell ref="G91:I91"/>
    <mergeCell ref="G92:I92"/>
    <mergeCell ref="G93:I93"/>
    <mergeCell ref="L101:N101"/>
    <mergeCell ref="B95:B101"/>
    <mergeCell ref="C95:D101"/>
    <mergeCell ref="K98:K101"/>
    <mergeCell ref="E62:E64"/>
    <mergeCell ref="E66:E69"/>
    <mergeCell ref="E70:E73"/>
    <mergeCell ref="G71:I71"/>
    <mergeCell ref="G72:I72"/>
    <mergeCell ref="G73:I73"/>
    <mergeCell ref="G74:I74"/>
    <mergeCell ref="G75:I75"/>
    <mergeCell ref="E74:E79"/>
    <mergeCell ref="G78:I78"/>
    <mergeCell ref="G79:I79"/>
    <mergeCell ref="E82:E85"/>
    <mergeCell ref="E86:E89"/>
    <mergeCell ref="E90:E93"/>
    <mergeCell ref="E95:E101"/>
    <mergeCell ref="B74:B94"/>
    <mergeCell ref="C74:D94"/>
    <mergeCell ref="G95:I95"/>
    <mergeCell ref="G96:I96"/>
    <mergeCell ref="M128:O128"/>
    <mergeCell ref="B129:F129"/>
    <mergeCell ref="G129:H129"/>
    <mergeCell ref="M129:O129"/>
    <mergeCell ref="B130:F130"/>
    <mergeCell ref="G130:H130"/>
    <mergeCell ref="M130:O130"/>
    <mergeCell ref="G124:H124"/>
    <mergeCell ref="M124:O124"/>
    <mergeCell ref="B125:F125"/>
    <mergeCell ref="G125:H125"/>
    <mergeCell ref="M125:O125"/>
    <mergeCell ref="B126:F126"/>
    <mergeCell ref="G126:H126"/>
    <mergeCell ref="M126:O126"/>
    <mergeCell ref="B127:F127"/>
    <mergeCell ref="G127:H127"/>
    <mergeCell ref="M127:O127"/>
    <mergeCell ref="M141:O141"/>
    <mergeCell ref="B136:F136"/>
    <mergeCell ref="B137:F137"/>
    <mergeCell ref="B138:F138"/>
    <mergeCell ref="B122:F122"/>
    <mergeCell ref="G122:H122"/>
    <mergeCell ref="G136:H136"/>
    <mergeCell ref="G137:H137"/>
    <mergeCell ref="G138:H138"/>
    <mergeCell ref="M122:O122"/>
    <mergeCell ref="M136:O136"/>
    <mergeCell ref="M137:O137"/>
    <mergeCell ref="M138:O138"/>
    <mergeCell ref="B131:F131"/>
    <mergeCell ref="G131:H131"/>
    <mergeCell ref="M131:O131"/>
    <mergeCell ref="B139:F139"/>
    <mergeCell ref="G139:H139"/>
    <mergeCell ref="M139:O139"/>
    <mergeCell ref="B140:F140"/>
    <mergeCell ref="G140:H140"/>
    <mergeCell ref="M140:O140"/>
    <mergeCell ref="B128:F128"/>
    <mergeCell ref="G128:H128"/>
    <mergeCell ref="G172:H172"/>
    <mergeCell ref="G173:H173"/>
    <mergeCell ref="G174:H174"/>
    <mergeCell ref="G175:H175"/>
    <mergeCell ref="B162:F162"/>
    <mergeCell ref="B163:F163"/>
    <mergeCell ref="B164:F164"/>
    <mergeCell ref="B165:F165"/>
    <mergeCell ref="B166:F166"/>
    <mergeCell ref="B167:F167"/>
    <mergeCell ref="G162:H162"/>
    <mergeCell ref="G163:H163"/>
    <mergeCell ref="G164:H164"/>
    <mergeCell ref="G165:H165"/>
    <mergeCell ref="G166:H166"/>
    <mergeCell ref="G167:H167"/>
    <mergeCell ref="M171:O171"/>
    <mergeCell ref="M172:O172"/>
    <mergeCell ref="M173:O173"/>
    <mergeCell ref="M174:O174"/>
    <mergeCell ref="M175:O175"/>
    <mergeCell ref="M162:O162"/>
    <mergeCell ref="M163:O163"/>
    <mergeCell ref="M164:O164"/>
    <mergeCell ref="M165:O165"/>
    <mergeCell ref="M166:O166"/>
    <mergeCell ref="M167:O167"/>
    <mergeCell ref="M168:O168"/>
    <mergeCell ref="M169:O169"/>
    <mergeCell ref="M170:O170"/>
  </mergeCells>
  <phoneticPr fontId="42" type="noConversion"/>
  <dataValidations count="2">
    <dataValidation type="list" allowBlank="1" showInputMessage="1" showErrorMessage="1" sqref="D194:I194" xr:uid="{00000000-0002-0000-0100-000000000000}">
      <formula1>rubros</formula1>
    </dataValidation>
    <dataValidation type="list" allowBlank="1" showInputMessage="1" showErrorMessage="1" sqref="M121:O146 M150:O157 M161:O184" xr:uid="{00000000-0002-0000-0100-000001000000}">
      <formula1>origen</formula1>
    </dataValidation>
  </dataValidations>
  <hyperlinks>
    <hyperlink ref="K192" r:id="rId1" display="chrome-extension://efaidnbmnnnibpcajpcglclefindmkaj/https:/ape.sena.edu.co/Documents/APE 2026/BANCO DE INSTRUCTORES 2026/3-2025-000251.pdf" xr:uid="{9EB924D6-86D7-471E-A196-FC313B9BB39B}"/>
  </hyperlinks>
  <pageMargins left="0.78740157480314965" right="0.19685039370078741" top="0.43307086614173229" bottom="0.43307086614173229" header="0.51181102362204722" footer="0.51181102362204722"/>
  <pageSetup paperSize="119" scale="33" firstPageNumber="0" orientation="landscape" horizontalDpi="300" verticalDpi="300" r:id="rId2"/>
  <headerFooter alignWithMargins="0"/>
  <rowBreaks count="1" manualBreakCount="1">
    <brk id="183" max="14" man="1"/>
  </rowBreaks>
  <drawing r:id="rId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9071001-c4a2-4159-b100-942a06dd8d2b">
      <Terms xmlns="http://schemas.microsoft.com/office/infopath/2007/PartnerControls"/>
    </lcf76f155ced4ddcb4097134ff3c332f>
    <TaxCatchAll xmlns="2a8efc51-a755-4972-978c-d3b837c2e84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AF8435B32330634C9A0D012E81A1F198" ma:contentTypeVersion="12" ma:contentTypeDescription="Crear nuevo documento." ma:contentTypeScope="" ma:versionID="35addac3cde500127567f0c1ddb3bea1">
  <xsd:schema xmlns:xsd="http://www.w3.org/2001/XMLSchema" xmlns:xs="http://www.w3.org/2001/XMLSchema" xmlns:p="http://schemas.microsoft.com/office/2006/metadata/properties" xmlns:ns2="a9071001-c4a2-4159-b100-942a06dd8d2b" xmlns:ns3="2a8efc51-a755-4972-978c-d3b837c2e843" targetNamespace="http://schemas.microsoft.com/office/2006/metadata/properties" ma:root="true" ma:fieldsID="352b126ddda1be81b33e8963e29d489c" ns2:_="" ns3:_="">
    <xsd:import namespace="a9071001-c4a2-4159-b100-942a06dd8d2b"/>
    <xsd:import namespace="2a8efc51-a755-4972-978c-d3b837c2e84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071001-c4a2-4159-b100-942a06dd8d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a8efc51-a755-4972-978c-d3b837c2e84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3c33557-2162-403f-b8a6-502508c5200a}" ma:internalName="TaxCatchAll" ma:showField="CatchAllData" ma:web="2a8efc51-a755-4972-978c-d3b837c2e84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34F4369-D89C-4A97-970C-CB9C5E664095}">
  <ds:schemaRefs>
    <ds:schemaRef ds:uri="http://schemas.microsoft.com/office/infopath/2007/PartnerControls"/>
    <ds:schemaRef ds:uri="http://purl.org/dc/elements/1.1/"/>
    <ds:schemaRef ds:uri="b5c1b895-4460-4d29-a85f-ac15706353d3"/>
    <ds:schemaRef ds:uri="http://purl.org/dc/terms/"/>
    <ds:schemaRef ds:uri="http://purl.org/dc/dcmitype/"/>
    <ds:schemaRef ds:uri="http://schemas.openxmlformats.org/package/2006/metadata/core-properties"/>
    <ds:schemaRef ds:uri="http://schemas.microsoft.com/office/2006/documentManagement/types"/>
    <ds:schemaRef ds:uri="af13feb6-73d3-47ef-8259-8d21a4bfcdcb"/>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72F55932-D8B0-4EB8-9923-90385FFA39CE}"/>
</file>

<file path=customXml/itemProps3.xml><?xml version="1.0" encoding="utf-8"?>
<ds:datastoreItem xmlns:ds="http://schemas.openxmlformats.org/officeDocument/2006/customXml" ds:itemID="{F29BF709-4918-42D8-B091-F84D177F88A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Hoja1</vt:lpstr>
      <vt:lpstr>Instrucciones</vt:lpstr>
      <vt:lpstr>PERFIL DEL PF</vt:lpstr>
      <vt:lpstr>'PERFIL DEL PF'!Área_de_impresión</vt:lpstr>
      <vt:lpstr>'PERFIL DEL PF'!Excel_BuiltIn__FilterDatabase_6</vt:lpstr>
      <vt:lpstr>OPCIONES</vt:lpstr>
      <vt:lpstr>origen</vt:lpstr>
      <vt:lpstr>rubros</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rmalagon</dc:creator>
  <cp:keywords/>
  <dc:description/>
  <cp:lastModifiedBy>GERMAN</cp:lastModifiedBy>
  <cp:revision/>
  <dcterms:created xsi:type="dcterms:W3CDTF">2012-08-13T04:08:32Z</dcterms:created>
  <dcterms:modified xsi:type="dcterms:W3CDTF">2026-07-10T15:45:28Z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0x010100AF8435B32330634C9A0D012E81A1F198</vt:lpwstr>
  </property>
  <property fmtid="{D5CDD505-2E9C-101B-9397-08002B2CF9AE}" pid="3" name="MSIP_Label_fc111285-cafa-4fc9-8a9a-bd902089b24f_Enabled">
    <vt:lpwstr>true</vt:lpwstr>
  </property>
  <property fmtid="{D5CDD505-2E9C-101B-9397-08002B2CF9AE}" pid="4" name="MSIP_Label_fc111285-cafa-4fc9-8a9a-bd902089b24f_SetDate">
    <vt:lpwstr>2026-02-02T16:25:02Z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8ae76afd-fcb5-4518-bf2f-9e0e14b8a190</vt:lpwstr>
  </property>
  <property fmtid="{D5CDD505-2E9C-101B-9397-08002B2CF9AE}" pid="9" name="MSIP_Label_fc111285-cafa-4fc9-8a9a-bd902089b24f_ContentBits">
    <vt:lpwstr>0</vt:lpwstr>
  </property>
  <property fmtid="{D5CDD505-2E9C-101B-9397-08002B2CF9AE}" pid="10" name="MSIP_Label_fc111285-cafa-4fc9-8a9a-bd902089b24f_Tag">
    <vt:lpwstr>50, 0, 1, 1</vt:lpwstr>
  </property>
</Properties>
</file>