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D:\USUARIO\Desktop\COARCTECS 2026\PROCESOS A PRESENTAR\FONTUR\OCAMONTE\"/>
    </mc:Choice>
  </mc:AlternateContent>
  <xr:revisionPtr revIDLastSave="0" documentId="13_ncr:1_{CA564A04-DD92-4AA2-9E0B-B4F99FE3F70C}" xr6:coauthVersionLast="47" xr6:coauthVersionMax="47" xr10:uidLastSave="{00000000-0000-0000-0000-000000000000}"/>
  <bookViews>
    <workbookView xWindow="-120" yWindow="-120" windowWidth="29040" windowHeight="15720" xr2:uid="{00000000-000D-0000-FFFF-FFFF00000000}"/>
  </bookViews>
  <sheets>
    <sheet name="Cotización" sheetId="1" r:id="rId1"/>
    <sheet name="Instructivo" sheetId="2" r:id="rId2"/>
  </sheets>
  <definedNames>
    <definedName name="_xlnm.Print_Area" localSheetId="0">Cotización!$A$1:$M$22</definedName>
    <definedName name="_xlnm.Print_Area" localSheetId="1">Instructivo!$A$1:$C$28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 i="1" l="1"/>
  <c r="J5" i="1" s="1"/>
  <c r="H6" i="1"/>
  <c r="H7" i="1"/>
  <c r="H8" i="1"/>
  <c r="J8" i="1" s="1"/>
  <c r="L2" i="1"/>
  <c r="J7" i="1" l="1"/>
  <c r="K7" i="1" s="1"/>
  <c r="J6" i="1"/>
  <c r="K6" i="1" s="1"/>
  <c r="K9" i="1"/>
  <c r="K8" i="1"/>
  <c r="K5" i="1"/>
  <c r="K10" i="1" l="1"/>
  <c r="K11" i="1" s="1"/>
</calcChain>
</file>

<file path=xl/sharedStrings.xml><?xml version="1.0" encoding="utf-8"?>
<sst xmlns="http://schemas.openxmlformats.org/spreadsheetml/2006/main" count="135" uniqueCount="104">
  <si>
    <t>FORMATO DE COTIZACIÓN Y/O OFERTA ECONÓMICA
FONDO NACIONAL DE TURISMO - FONTUR</t>
  </si>
  <si>
    <t>1. OBJETO DEL PROCESO</t>
  </si>
  <si>
    <t>2. FECHA COTIZACIÓN</t>
  </si>
  <si>
    <t>3. NOMBRE DE LA EMPRESA</t>
  </si>
  <si>
    <t>4. LOGO EMPRESA</t>
  </si>
  <si>
    <t>5. ITEM</t>
  </si>
  <si>
    <t>6. CONCEPTO</t>
  </si>
  <si>
    <t>7. OBSERVACIÓN</t>
  </si>
  <si>
    <t>8. CANTIDAD</t>
  </si>
  <si>
    <t>9.No. DÍAS</t>
  </si>
  <si>
    <t>10. VALOR UNITARIO SIN IVA/SIN IMPOCONSUMO</t>
  </si>
  <si>
    <t>11. SUBTOTAL ANTES DE IVA/IMPOCONSUMO</t>
  </si>
  <si>
    <t>13. Valor IVA / IMPUESTO AL CONSUMO</t>
  </si>
  <si>
    <t>14. VALOR TOTAL INCLUIDO IMPUESTOS</t>
  </si>
  <si>
    <t xml:space="preserve">15. SUBTOTAL </t>
  </si>
  <si>
    <t>16. IMPUESTO</t>
  </si>
  <si>
    <t>17. TOTAL</t>
  </si>
  <si>
    <t>Nota: 
* El valor de la propuesta debe incluir el valor del IVA y todos los impuestos y gastos que se generen en la ejecución del contrato. En caso de no aplicar y/o ser exento, remitir la normatividad vigente. Cuando las actividades a cotizar estén sujetas al impuesto al consumo deberá indicarlo en la columna prevista para tal fin.
* En caso de que sus condiciones tributarias aplique porcentajes de impuestos diferentes a los generales, los puede incluir en la propuesta con las aclaraciones y normatividad aplicable correspondiente, en el campo 26 "Observaciones".
* Los porcentajes de impuestos nacionales relacionados en el Numeral 12 son los vigentes según la normatividad actual. Sin embargo, en caso de que haya cambios en la legislación, estos serán actualizados en la propuesta para reflejar la normativa vigente en ese momento.</t>
  </si>
  <si>
    <t>18. Firma del proponente o Representante Legal</t>
  </si>
  <si>
    <t>19. Vigencia de la Propuesta</t>
  </si>
  <si>
    <t>20. NIT Proveedor</t>
  </si>
  <si>
    <t>21. Dirección</t>
  </si>
  <si>
    <t>22. Telefono</t>
  </si>
  <si>
    <t>23. Correo</t>
  </si>
  <si>
    <t>24. Ciudad</t>
  </si>
  <si>
    <t>25. Forma de Pago</t>
  </si>
  <si>
    <t>El pago correspondiente es a 30 días una vez aceptada la factura</t>
  </si>
  <si>
    <t>26. Observaciones</t>
  </si>
  <si>
    <t>INSTRUCTIVO - Anexo Oferta Económica Proveedor</t>
  </si>
  <si>
    <t>Numeral</t>
  </si>
  <si>
    <t>Nombre</t>
  </si>
  <si>
    <t>Descripción</t>
  </si>
  <si>
    <t>Diligencia FONTUR</t>
  </si>
  <si>
    <t>Diligencia Empresa</t>
  </si>
  <si>
    <t>OBJETO DEL PROCESO</t>
  </si>
  <si>
    <t>Es la descripción o finalidad del proceso o compra que se está realizando, especificando qué se necesita adquirir</t>
  </si>
  <si>
    <t>X</t>
  </si>
  <si>
    <t>FECHA COTIZACIÓN</t>
  </si>
  <si>
    <t>La fecha en que se realizó o se entregó la cotización, importante para verificar la vigencia y actualidad de la oferta</t>
  </si>
  <si>
    <t>N/A</t>
  </si>
  <si>
    <t>NOMBRE DEL PROPONENTE</t>
  </si>
  <si>
    <t>Razón social del proveedor.</t>
  </si>
  <si>
    <t>LOGO EMPRESA</t>
  </si>
  <si>
    <t>La imagen o símbolo que representa a la empresa del proponente.</t>
  </si>
  <si>
    <t>ITEM</t>
  </si>
  <si>
    <t>Cada uno de los productos o servicios específicos que se están cotizando.</t>
  </si>
  <si>
    <t>CONCEPTO</t>
  </si>
  <si>
    <t>La descripción o explicación del ítem, detallando qué es o qué incluye</t>
  </si>
  <si>
    <t>OBSERVACIÓN</t>
  </si>
  <si>
    <t>Espacio para anotar comentarios adicionales, aclaraciones o notas relevantes sobre el ítem (Si Aplica).</t>
  </si>
  <si>
    <t>CANTIDAD</t>
  </si>
  <si>
    <t>Cantidad de unidades requeridas.</t>
  </si>
  <si>
    <t>DÍAS</t>
  </si>
  <si>
    <t>Cantidad de días requeridos.</t>
  </si>
  <si>
    <t>VALOR UNITARIO SIN IVA/SIN IMPOCONSUMO</t>
  </si>
  <si>
    <t>El precio por unidad del ítem, sin incluir impuestos ni otros cargos adicionales.</t>
  </si>
  <si>
    <t>SUBTOTAL ANTES DE IVA/IMPOCONSUMO</t>
  </si>
  <si>
    <t>La suma de los valores unitarios por la cantidad, antes de aplicar impuestos.</t>
  </si>
  <si>
    <t>IVA 19% / IMPOCONSUMO 8 % (Si aplica)</t>
  </si>
  <si>
    <t>El porcentaje de impuesto que se debe aplicar, dependiendo del tipo de producto o servicio.</t>
  </si>
  <si>
    <t>Valor IVA / IMPUESTO AL CONSUMO</t>
  </si>
  <si>
    <t>El monto en dinero del impuesto aplicado al subtotal.</t>
  </si>
  <si>
    <t>VALOR TOTAL INCLUIDO IMPUESTOS</t>
  </si>
  <si>
    <t>La suma total a pagar, incluyendo todos los impuestos y cargos.</t>
  </si>
  <si>
    <t xml:space="preserve">SUBTOTAL </t>
  </si>
  <si>
    <t>La suma total de los valores antes de impuestos.</t>
  </si>
  <si>
    <t>IMPUESTO</t>
  </si>
  <si>
    <t>El monto total de los impuestos aplicados.</t>
  </si>
  <si>
    <t>TOTAL</t>
  </si>
  <si>
    <t>La cantidad final de la propuesta, sumando subtotal e impuestos.</t>
  </si>
  <si>
    <t>Firma del proponente o Representante Legal</t>
  </si>
  <si>
    <t>La firma que valida y aprueba la cotización o propuesta, confirmando su aceptación y responsabilidad.</t>
  </si>
  <si>
    <t>Vigencia de la Propuesta</t>
  </si>
  <si>
    <t>Es el período de tiempo durante el cual la oferta presentada por el proveedor es válida y puede ser aceptada sin cambios.</t>
  </si>
  <si>
    <t>NIT Proveedor</t>
  </si>
  <si>
    <t>Es el Número de Identificación Tributaria del proveedor, un código único que identifica a la empresa o persona ante las autoridades fiscales.</t>
  </si>
  <si>
    <t>Dirección</t>
  </si>
  <si>
    <t>La ubicación física del proveedor</t>
  </si>
  <si>
    <t>Teléfono</t>
  </si>
  <si>
    <t>El número de contacto telefónico del proveedor</t>
  </si>
  <si>
    <t>Correo</t>
  </si>
  <si>
    <t>La dirección de correo electrónico del proveedor, útil para enviar documentos, consultas o confirmaciones.</t>
  </si>
  <si>
    <t>Ciudad</t>
  </si>
  <si>
    <t>La ciudad donde se encuentra ubicado el proveedor</t>
  </si>
  <si>
    <t>Forma de Pago</t>
  </si>
  <si>
    <t xml:space="preserve"> La modalidad o método acordado para realizar los pagos y tiempos.</t>
  </si>
  <si>
    <t>Observaciones</t>
  </si>
  <si>
    <t xml:space="preserve"> Espacio para anotar cualquier comentario adicional, aclaración o información relevante relacionada con la propuesta o el proveedor.</t>
  </si>
  <si>
    <t>12. IVA 19% / IMPOCONSUMO 8% (Si aplica)</t>
  </si>
  <si>
    <t>Sistema profesional de sonido</t>
  </si>
  <si>
    <t>Sistema profesional de iluminación y efectos especiales</t>
  </si>
  <si>
    <t>Sistema profesional de video</t>
  </si>
  <si>
    <t>Tarima modular y techo para público</t>
  </si>
  <si>
    <r>
      <t xml:space="preserve">Suministro en calidad de alquiler, transporte, cargue, descargue, instalación, configuración, pruebas técnicas, operación, asistencia técnica y desmontaje del sistema profesional de sonido, incluyendo sistema de amplificación principal y lateral, subwoofers, consola digital, monitores de escenario, sistema de amplificación para bajo, microfonería alámbrica e inalámbrica, kit de batería, cajas directas, sistema multipar, bases para micrófono, cableado, conexiones, accesorios y operador de sonido, conforme a las especificaciones técnicas establecidas en el </t>
    </r>
    <r>
      <rPr>
        <b/>
        <sz val="11"/>
        <color theme="1"/>
        <rFont val="Montserrat"/>
      </rPr>
      <t>Anexo No. 1 – Requerimiento Técnico.</t>
    </r>
  </si>
  <si>
    <r>
      <t xml:space="preserve">Suministro en calidad de alquiler, transporte, instalación, configuración, pruebas técnicas, operación y desmontaje del sistema profesional de iluminación y efectos especiales, incluyendo consola de control, distribución de señal, cabezas móviles, luminarias para efectos de cegado y estroboscópicos, reflectores LED, equipos para generación de columnas de CO₂, lanzamiento de confeti y serpentinas, efectos de llama, efectos atmosféricos y efectos pirotécnicos fríos, así como cargas, recargas, cilindros, consumibles, cableado, conexiones, accesorios y personal técnico requerido, conforme a las especificaciones técnicas establecidas en el </t>
    </r>
    <r>
      <rPr>
        <b/>
        <sz val="11"/>
        <color theme="1"/>
        <rFont val="Montserrat"/>
      </rPr>
      <t>Anexo No. 1 – Requerimiento Técnico.</t>
    </r>
  </si>
  <si>
    <r>
      <t xml:space="preserve">Suministro en calidad de alquiler, transporte, instalación, configuración, pruebas técnicas, operación, asistencia técnica y desmontaje del sistema profesional de video, incluyendo pantalla LED, procesador de video, sistema digital de distribución de señales, sistema de intercomunicación, sistema de conmutación y mezcla de video, cableado, conexiones, adaptadores, soportes y demás accesorios requeridos para su correcta operación, conforme a las especificaciones técnicas establecidas en el </t>
    </r>
    <r>
      <rPr>
        <b/>
        <sz val="11"/>
        <color theme="1"/>
        <rFont val="Montserrat"/>
      </rPr>
      <t>Anexo No. 1 – Requerimiento Técnico.</t>
    </r>
  </si>
  <si>
    <r>
      <t>Suministro en calidad de alquiler, transporte, cargue, descargue, montaje, instalación y desmontaje de tarima modular profesional conformada en dos niveles, con escalera de acceso y faldón perimetral, y sistema de cubierta temporal para público compuesto por cuatro (4) módulos, incluyendo estructuras, sistemas de elevación, soportes, anclajes, fijaciones, contrapesos, niveladores y demás elementos requeridos para garantizar su estabilidad, seguridad y funcionalidad, conforme a las especificaciones técnicas establecidas en el</t>
    </r>
    <r>
      <rPr>
        <b/>
        <sz val="11"/>
        <color theme="1"/>
        <rFont val="Montserrat"/>
      </rPr>
      <t xml:space="preserve"> Anexo No. 1 – Requerimiento Técnico.</t>
    </r>
  </si>
  <si>
    <t>Prestar los servicios logísticos de alquiler, transporte, instalación, operación, montaje y desmontaje de sistemas de sonido, iluminación, efectos especiales y video, así como de tarima modular y techo, con producción técnica y personal especializado, para realizar las “Fiestas Artísticas, Culturales y del Campesino Ocamonte 2026”, orientadas a la promoción y fortalecimiento de la oferta turística y cultural del municipio de Ocamonte, Santander, en el marco del proyecto AD1-FNTP-2025-265.</t>
  </si>
  <si>
    <t>CORPORACION ARTE, CULTURA, TECNOLOGIA Y SOCIAL SIGLA COARCTECS</t>
  </si>
  <si>
    <t>900120539-7</t>
  </si>
  <si>
    <t>CRA 12B 32 A 10</t>
  </si>
  <si>
    <t>coarctecsfacturas@gmail.com</t>
  </si>
  <si>
    <t>SAN GIL</t>
  </si>
  <si>
    <t>30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</si>
</sst>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4" formatCode="_-&quot;$&quot;\ * #,##0_-;\-&quot;$&quot;\ * #,##0_-;_-&quot;$&quot;\ * &quot;-&quot;??_-;_-@_-"/>
  </numFmts>
  <fonts count="12" x14ac:knownFonts="1">
    <font>
      <sz val="11"/>
      <color theme="1"/>
      <name val="Calibri"/>
      <family val="2"/>
      <scheme val="minor"/>
    </font>
    <font>
      <sz val="11"/>
      <color theme="1"/>
      <name val="Calibri"/>
      <family val="2"/>
      <scheme val="minor"/>
    </font>
    <font>
      <sz val="10"/>
      <name val="Arial"/>
      <family val="2"/>
    </font>
    <font>
      <sz val="10"/>
      <color theme="1"/>
      <name val="Montserrat"/>
    </font>
    <font>
      <b/>
      <sz val="11"/>
      <color theme="1"/>
      <name val="Montserrat"/>
    </font>
    <font>
      <sz val="11"/>
      <color theme="1"/>
      <name val="Montserrat"/>
    </font>
    <font>
      <sz val="12"/>
      <color theme="1"/>
      <name val="Calibri"/>
      <family val="2"/>
      <scheme val="minor"/>
    </font>
    <font>
      <b/>
      <sz val="9"/>
      <color theme="1"/>
      <name val="Verdana"/>
      <family val="2"/>
    </font>
    <font>
      <b/>
      <sz val="11"/>
      <color theme="1"/>
      <name val="Verdana"/>
      <family val="2"/>
    </font>
    <font>
      <sz val="9"/>
      <color theme="1"/>
      <name val="Verdana"/>
      <family val="2"/>
    </font>
    <font>
      <b/>
      <sz val="10"/>
      <color theme="0"/>
      <name val="Verdana"/>
      <family val="2"/>
    </font>
    <font>
      <u/>
      <sz val="11"/>
      <color theme="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79998168889431442"/>
        <bgColor indexed="64"/>
      </patternFill>
    </fill>
    <fill>
      <patternFill patternType="solid">
        <fgColor rgb="FFA21984"/>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7">
    <xf numFmtId="0" fontId="0" fillId="0" borderId="0"/>
    <xf numFmtId="44" fontId="1" fillId="0" borderId="0" applyFont="0" applyFill="0" applyBorder="0" applyAlignment="0" applyProtection="0"/>
    <xf numFmtId="0" fontId="2" fillId="0" borderId="0"/>
    <xf numFmtId="0" fontId="2" fillId="0" borderId="0"/>
    <xf numFmtId="9" fontId="1" fillId="0" borderId="0" applyFont="0" applyFill="0" applyBorder="0" applyAlignment="0" applyProtection="0"/>
    <xf numFmtId="0" fontId="6" fillId="0" borderId="0"/>
    <xf numFmtId="0" fontId="11" fillId="0" borderId="0" applyNumberFormat="0" applyFill="0" applyBorder="0" applyAlignment="0" applyProtection="0"/>
  </cellStyleXfs>
  <cellXfs count="75">
    <xf numFmtId="0" fontId="0" fillId="0" borderId="0" xfId="0"/>
    <xf numFmtId="0" fontId="9" fillId="0" borderId="0" xfId="5" applyFont="1" applyAlignment="1">
      <alignment vertical="center"/>
    </xf>
    <xf numFmtId="0" fontId="10" fillId="5" borderId="1" xfId="5" applyFont="1" applyFill="1" applyBorder="1" applyAlignment="1">
      <alignment horizontal="center" vertical="center" wrapText="1"/>
    </xf>
    <xf numFmtId="0" fontId="9" fillId="0" borderId="0" xfId="5" applyFont="1" applyAlignment="1">
      <alignment horizontal="center" vertical="center" wrapText="1"/>
    </xf>
    <xf numFmtId="0" fontId="7" fillId="0" borderId="1" xfId="5" applyFont="1" applyBorder="1" applyAlignment="1">
      <alignment horizontal="center" vertical="center" wrapText="1"/>
    </xf>
    <xf numFmtId="0" fontId="9" fillId="0" borderId="1" xfId="5" applyFont="1" applyBorder="1" applyAlignment="1">
      <alignment horizontal="left" vertical="center" wrapText="1"/>
    </xf>
    <xf numFmtId="0" fontId="9" fillId="0" borderId="1" xfId="5" applyFont="1" applyBorder="1" applyAlignment="1">
      <alignment vertical="center" wrapText="1"/>
    </xf>
    <xf numFmtId="0" fontId="9" fillId="0" borderId="1" xfId="5" applyFont="1" applyBorder="1" applyAlignment="1">
      <alignment horizontal="center" vertical="center" wrapText="1"/>
    </xf>
    <xf numFmtId="0" fontId="9" fillId="0" borderId="0" xfId="5" applyFont="1" applyAlignment="1">
      <alignment vertical="center" wrapText="1"/>
    </xf>
    <xf numFmtId="0" fontId="9" fillId="0" borderId="0" xfId="5" applyFont="1" applyAlignment="1">
      <alignment horizontal="left" vertical="center" wrapText="1"/>
    </xf>
    <xf numFmtId="0" fontId="9" fillId="0" borderId="0" xfId="5" applyFont="1" applyAlignment="1">
      <alignment horizontal="center" vertical="center"/>
    </xf>
    <xf numFmtId="0" fontId="9" fillId="0" borderId="0" xfId="5" applyFont="1" applyAlignment="1">
      <alignment horizontal="left" vertical="center"/>
    </xf>
    <xf numFmtId="0" fontId="5" fillId="0" borderId="0" xfId="0" applyFont="1" applyProtection="1">
      <protection locked="0"/>
    </xf>
    <xf numFmtId="0" fontId="3" fillId="0" borderId="0" xfId="0" applyFont="1" applyProtection="1">
      <protection locked="0"/>
    </xf>
    <xf numFmtId="0" fontId="3" fillId="0" borderId="0" xfId="0" applyFont="1" applyAlignment="1" applyProtection="1">
      <alignment wrapText="1"/>
      <protection locked="0"/>
    </xf>
    <xf numFmtId="0" fontId="4" fillId="0" borderId="1" xfId="0" applyFont="1" applyBorder="1" applyAlignment="1" applyProtection="1">
      <alignment horizontal="center" vertical="center"/>
      <protection locked="0"/>
    </xf>
    <xf numFmtId="0" fontId="4" fillId="0" borderId="1" xfId="0" applyFont="1" applyBorder="1" applyAlignment="1" applyProtection="1">
      <alignment horizontal="center" vertical="center" wrapText="1"/>
      <protection locked="0"/>
    </xf>
    <xf numFmtId="0" fontId="4" fillId="2" borderId="8"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9" fontId="4" fillId="4" borderId="1" xfId="4" applyFont="1" applyFill="1" applyBorder="1" applyAlignment="1" applyProtection="1">
      <alignment horizontal="center" vertical="center" wrapText="1"/>
      <protection locked="0"/>
    </xf>
    <xf numFmtId="0" fontId="5" fillId="0" borderId="0" xfId="0" applyFont="1" applyAlignment="1" applyProtection="1">
      <alignment horizontal="left"/>
      <protection locked="0"/>
    </xf>
    <xf numFmtId="0" fontId="5" fillId="0" borderId="0" xfId="0" applyFont="1" applyAlignment="1" applyProtection="1">
      <alignment horizontal="center" wrapText="1"/>
      <protection locked="0"/>
    </xf>
    <xf numFmtId="0" fontId="3" fillId="0" borderId="0" xfId="0" applyFont="1" applyAlignment="1" applyProtection="1">
      <alignment horizontal="left"/>
      <protection locked="0"/>
    </xf>
    <xf numFmtId="0" fontId="3" fillId="0" borderId="0" xfId="0" applyFont="1" applyAlignment="1" applyProtection="1">
      <alignment horizontal="center" wrapText="1"/>
      <protection locked="0"/>
    </xf>
    <xf numFmtId="0" fontId="4" fillId="0" borderId="1" xfId="0" applyFont="1" applyBorder="1" applyAlignment="1">
      <alignment horizontal="center" vertical="center" wrapText="1"/>
    </xf>
    <xf numFmtId="164" fontId="4" fillId="3" borderId="1" xfId="1" applyNumberFormat="1" applyFont="1" applyFill="1" applyBorder="1" applyAlignment="1" applyProtection="1">
      <alignment horizontal="center" vertical="center" wrapText="1"/>
    </xf>
    <xf numFmtId="44" fontId="4" fillId="3" borderId="1" xfId="1" applyFont="1" applyFill="1" applyBorder="1" applyAlignment="1" applyProtection="1">
      <alignment horizontal="center" vertical="center" wrapText="1"/>
    </xf>
    <xf numFmtId="0" fontId="4" fillId="3" borderId="1" xfId="0" applyFont="1" applyFill="1" applyBorder="1" applyAlignment="1" applyProtection="1">
      <alignment horizontal="center" vertical="center" wrapText="1"/>
      <protection locked="0"/>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164" fontId="4" fillId="3" borderId="1" xfId="0" applyNumberFormat="1" applyFont="1" applyFill="1" applyBorder="1" applyAlignment="1">
      <alignment horizontal="center" vertical="center"/>
    </xf>
    <xf numFmtId="164" fontId="4" fillId="4" borderId="1" xfId="1" applyNumberFormat="1"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4" fontId="5" fillId="0" borderId="1" xfId="0" applyNumberFormat="1" applyFont="1" applyBorder="1" applyAlignment="1" applyProtection="1">
      <alignment horizontal="center" vertical="center" wrapText="1"/>
      <protection locked="0"/>
    </xf>
    <xf numFmtId="14" fontId="5" fillId="0" borderId="9"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4" borderId="2" xfId="0"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protection locked="0"/>
    </xf>
    <xf numFmtId="0" fontId="4" fillId="0" borderId="2" xfId="0" applyFont="1" applyBorder="1" applyAlignment="1">
      <alignment horizontal="center" vertical="center" wrapText="1"/>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4" borderId="4" xfId="0" applyFont="1" applyFill="1" applyBorder="1" applyAlignment="1" applyProtection="1">
      <alignment horizontal="center" vertical="center"/>
      <protection locked="0"/>
    </xf>
    <xf numFmtId="0" fontId="4" fillId="4" borderId="3" xfId="0" applyFont="1" applyFill="1" applyBorder="1" applyAlignment="1" applyProtection="1">
      <alignment horizontal="center" vertical="center"/>
      <protection locked="0"/>
    </xf>
    <xf numFmtId="0" fontId="4" fillId="0" borderId="8" xfId="0" applyFont="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8"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9" xfId="0" applyFont="1" applyBorder="1" applyAlignment="1" applyProtection="1">
      <alignment horizontal="left" vertical="center" wrapText="1"/>
      <protection locked="0"/>
    </xf>
    <xf numFmtId="164" fontId="4" fillId="3" borderId="9" xfId="0" applyNumberFormat="1" applyFont="1" applyFill="1" applyBorder="1" applyAlignment="1">
      <alignment horizontal="center" vertical="center"/>
    </xf>
    <xf numFmtId="0" fontId="4" fillId="2" borderId="10"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4" fillId="4" borderId="12" xfId="0" applyFont="1" applyFill="1" applyBorder="1" applyAlignment="1" applyProtection="1">
      <alignment horizontal="center" vertical="center" wrapText="1"/>
      <protection locked="0"/>
    </xf>
    <xf numFmtId="0" fontId="4" fillId="4" borderId="13" xfId="0" applyFont="1" applyFill="1" applyBorder="1" applyAlignment="1" applyProtection="1">
      <alignment horizontal="center" vertical="center" wrapText="1"/>
      <protection locked="0"/>
    </xf>
    <xf numFmtId="0" fontId="4" fillId="4" borderId="14" xfId="0" applyFont="1" applyFill="1" applyBorder="1" applyAlignment="1" applyProtection="1">
      <alignment horizontal="center" vertical="center" wrapText="1"/>
      <protection locked="0"/>
    </xf>
    <xf numFmtId="0" fontId="4" fillId="4" borderId="15" xfId="0" applyFont="1" applyFill="1" applyBorder="1" applyAlignment="1" applyProtection="1">
      <alignment horizontal="center" vertical="center" wrapText="1"/>
      <protection locked="0"/>
    </xf>
    <xf numFmtId="0" fontId="4" fillId="4" borderId="16" xfId="0" applyFont="1" applyFill="1" applyBorder="1" applyAlignment="1" applyProtection="1">
      <alignment horizontal="center" vertical="center" wrapText="1"/>
      <protection locked="0"/>
    </xf>
    <xf numFmtId="0" fontId="4" fillId="4" borderId="17" xfId="0" applyFont="1" applyFill="1" applyBorder="1" applyAlignment="1" applyProtection="1">
      <alignment horizontal="center" vertical="center" wrapText="1"/>
      <protection locked="0"/>
    </xf>
    <xf numFmtId="0" fontId="4" fillId="0" borderId="8" xfId="0" applyFont="1" applyBorder="1" applyAlignment="1" applyProtection="1">
      <alignment horizontal="center"/>
      <protection locked="0"/>
    </xf>
    <xf numFmtId="0" fontId="4" fillId="0" borderId="1" xfId="0" applyFont="1" applyBorder="1" applyAlignment="1" applyProtection="1">
      <alignment horizontal="center"/>
      <protection locked="0"/>
    </xf>
    <xf numFmtId="0" fontId="4" fillId="0" borderId="18" xfId="0" applyFont="1" applyBorder="1" applyAlignment="1" applyProtection="1">
      <alignment horizontal="center" vertical="center"/>
      <protection locked="0"/>
    </xf>
    <xf numFmtId="0" fontId="4" fillId="0" borderId="19" xfId="0" applyFont="1" applyBorder="1" applyAlignment="1" applyProtection="1">
      <alignment horizontal="center" vertical="center"/>
      <protection locked="0"/>
    </xf>
    <xf numFmtId="0" fontId="4" fillId="4" borderId="20" xfId="0" applyFont="1" applyFill="1" applyBorder="1" applyAlignment="1" applyProtection="1">
      <alignment horizontal="center" vertical="center"/>
      <protection locked="0"/>
    </xf>
    <xf numFmtId="0" fontId="4" fillId="4" borderId="21" xfId="0" applyFont="1" applyFill="1" applyBorder="1" applyAlignment="1" applyProtection="1">
      <alignment horizontal="center" vertical="center"/>
      <protection locked="0"/>
    </xf>
    <xf numFmtId="0" fontId="4" fillId="4" borderId="22" xfId="0" applyFont="1" applyFill="1" applyBorder="1" applyAlignment="1" applyProtection="1">
      <alignment horizontal="center" vertical="center"/>
      <protection locked="0"/>
    </xf>
    <xf numFmtId="0" fontId="8" fillId="0" borderId="2"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7" fillId="0" borderId="1" xfId="5" applyFont="1" applyBorder="1" applyAlignment="1">
      <alignment horizontal="center" vertical="center"/>
    </xf>
    <xf numFmtId="0" fontId="11" fillId="4" borderId="2" xfId="6" applyFill="1" applyBorder="1" applyAlignment="1" applyProtection="1">
      <alignment horizontal="center" vertical="center"/>
      <protection locked="0"/>
    </xf>
  </cellXfs>
  <cellStyles count="7">
    <cellStyle name="Hipervínculo" xfId="6" builtinId="8"/>
    <cellStyle name="Moneda" xfId="1" builtinId="4"/>
    <cellStyle name="Normal" xfId="0" builtinId="0"/>
    <cellStyle name="Normal 2" xfId="5" xr:uid="{44919DBD-EECD-4E1B-BE0B-93CEF90204E5}"/>
    <cellStyle name="Normal 2 10 2" xfId="3" xr:uid="{952A8DDB-B9E4-4C54-8337-E0423EA419C7}"/>
    <cellStyle name="Normal 3 2 2" xfId="2" xr:uid="{00000000-0005-0000-0000-000002000000}"/>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122464</xdr:colOff>
      <xdr:row>0</xdr:row>
      <xdr:rowOff>13607</xdr:rowOff>
    </xdr:from>
    <xdr:to>
      <xdr:col>2</xdr:col>
      <xdr:colOff>875090</xdr:colOff>
      <xdr:row>0</xdr:row>
      <xdr:rowOff>650746</xdr:rowOff>
    </xdr:to>
    <xdr:pic>
      <xdr:nvPicPr>
        <xdr:cNvPr id="2" name="Imagen 1">
          <a:extLst>
            <a:ext uri="{FF2B5EF4-FFF2-40B4-BE49-F238E27FC236}">
              <a16:creationId xmlns:a16="http://schemas.microsoft.com/office/drawing/2014/main" id="{8A56646F-4D8F-46E3-98B1-AD264CD2C531}"/>
            </a:ext>
          </a:extLst>
        </xdr:cNvPr>
        <xdr:cNvPicPr>
          <a:picLocks noChangeAspect="1"/>
        </xdr:cNvPicPr>
      </xdr:nvPicPr>
      <xdr:blipFill>
        <a:blip xmlns:r="http://schemas.openxmlformats.org/officeDocument/2006/relationships" r:embed="rId1"/>
        <a:stretch>
          <a:fillRect/>
        </a:stretch>
      </xdr:blipFill>
      <xdr:spPr>
        <a:xfrm>
          <a:off x="122464" y="13607"/>
          <a:ext cx="3537856" cy="651109"/>
        </a:xfrm>
        <a:prstGeom prst="rect">
          <a:avLst/>
        </a:prstGeom>
      </xdr:spPr>
    </xdr:pic>
    <xdr:clientData/>
  </xdr:twoCellAnchor>
  <xdr:twoCellAnchor editAs="oneCell">
    <xdr:from>
      <xdr:col>11</xdr:col>
      <xdr:colOff>40821</xdr:colOff>
      <xdr:row>2</xdr:row>
      <xdr:rowOff>81643</xdr:rowOff>
    </xdr:from>
    <xdr:to>
      <xdr:col>12</xdr:col>
      <xdr:colOff>843642</xdr:colOff>
      <xdr:row>2</xdr:row>
      <xdr:rowOff>1043955</xdr:rowOff>
    </xdr:to>
    <xdr:pic>
      <xdr:nvPicPr>
        <xdr:cNvPr id="4" name="Imagen 3">
          <a:extLst>
            <a:ext uri="{FF2B5EF4-FFF2-40B4-BE49-F238E27FC236}">
              <a16:creationId xmlns:a16="http://schemas.microsoft.com/office/drawing/2014/main" id="{3A1DDB01-1A9E-4C97-A56B-62D51CC2D8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8464892" y="2013857"/>
          <a:ext cx="1768929" cy="962312"/>
        </a:xfrm>
        <a:prstGeom prst="rect">
          <a:avLst/>
        </a:prstGeom>
      </xdr:spPr>
    </xdr:pic>
    <xdr:clientData/>
  </xdr:twoCellAnchor>
  <xdr:twoCellAnchor editAs="oneCell">
    <xdr:from>
      <xdr:col>4</xdr:col>
      <xdr:colOff>721178</xdr:colOff>
      <xdr:row>12</xdr:row>
      <xdr:rowOff>40821</xdr:rowOff>
    </xdr:from>
    <xdr:to>
      <xdr:col>6</xdr:col>
      <xdr:colOff>178162</xdr:colOff>
      <xdr:row>15</xdr:row>
      <xdr:rowOff>84455</xdr:rowOff>
    </xdr:to>
    <xdr:pic>
      <xdr:nvPicPr>
        <xdr:cNvPr id="5" name="Imagen 4">
          <a:extLst>
            <a:ext uri="{FF2B5EF4-FFF2-40B4-BE49-F238E27FC236}">
              <a16:creationId xmlns:a16="http://schemas.microsoft.com/office/drawing/2014/main" id="{B7A653A9-5C80-47ED-9A82-5BDD2EFDA319}"/>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783535" y="15063107"/>
          <a:ext cx="2096770" cy="103695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642471</xdr:colOff>
      <xdr:row>0</xdr:row>
      <xdr:rowOff>52294</xdr:rowOff>
    </xdr:from>
    <xdr:to>
      <xdr:col>1</xdr:col>
      <xdr:colOff>2600916</xdr:colOff>
      <xdr:row>0</xdr:row>
      <xdr:rowOff>695783</xdr:rowOff>
    </xdr:to>
    <xdr:pic>
      <xdr:nvPicPr>
        <xdr:cNvPr id="2" name="Imagen 1">
          <a:extLst>
            <a:ext uri="{FF2B5EF4-FFF2-40B4-BE49-F238E27FC236}">
              <a16:creationId xmlns:a16="http://schemas.microsoft.com/office/drawing/2014/main" id="{B0DDA273-016D-4FB4-BFA0-FFE2B99DB40F}"/>
            </a:ext>
          </a:extLst>
        </xdr:cNvPr>
        <xdr:cNvPicPr>
          <a:picLocks noChangeAspect="1"/>
        </xdr:cNvPicPr>
      </xdr:nvPicPr>
      <xdr:blipFill>
        <a:blip xmlns:r="http://schemas.openxmlformats.org/officeDocument/2006/relationships" r:embed="rId1"/>
        <a:stretch>
          <a:fillRect/>
        </a:stretch>
      </xdr:blipFill>
      <xdr:spPr>
        <a:xfrm>
          <a:off x="1071096" y="52294"/>
          <a:ext cx="2822045" cy="65110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oarctecsfacturas@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4"/>
  <sheetViews>
    <sheetView tabSelected="1" view="pageBreakPreview" zoomScale="70" zoomScaleNormal="70" zoomScaleSheetLayoutView="70" workbookViewId="0">
      <selection activeCell="O4" sqref="O4"/>
    </sheetView>
  </sheetViews>
  <sheetFormatPr baseColWidth="10" defaultColWidth="11.42578125" defaultRowHeight="15" customHeight="1" x14ac:dyDescent="0.3"/>
  <cols>
    <col min="1" max="1" width="10.42578125" style="22" customWidth="1"/>
    <col min="2" max="2" width="31.140625" style="13" customWidth="1"/>
    <col min="3" max="3" width="78.85546875" style="13" customWidth="1"/>
    <col min="4" max="4" width="15.5703125" style="13" customWidth="1"/>
    <col min="5" max="5" width="13.5703125" style="13" customWidth="1"/>
    <col min="6" max="6" width="25.85546875" style="23" customWidth="1"/>
    <col min="7" max="7" width="3.140625" style="23" customWidth="1"/>
    <col min="8" max="8" width="24.140625" style="23" customWidth="1"/>
    <col min="9" max="9" width="24.42578125" style="23" customWidth="1"/>
    <col min="10" max="10" width="22.5703125" style="23" customWidth="1"/>
    <col min="11" max="11" width="26.42578125" style="13" customWidth="1"/>
    <col min="12" max="12" width="14.5703125" style="13" customWidth="1"/>
    <col min="13" max="13" width="13.5703125" style="13" customWidth="1"/>
    <col min="14" max="18" width="11.42578125" style="13"/>
    <col min="19" max="19" width="16" style="14" bestFit="1" customWidth="1"/>
    <col min="20" max="20" width="55" style="14" bestFit="1" customWidth="1"/>
    <col min="21" max="21" width="6" style="14" bestFit="1" customWidth="1"/>
    <col min="22" max="22" width="17.85546875" style="14" bestFit="1" customWidth="1"/>
    <col min="23" max="23" width="22.5703125" style="14" bestFit="1" customWidth="1"/>
    <col min="24" max="24" width="11.42578125" style="14"/>
    <col min="25" max="16384" width="11.42578125" style="13"/>
  </cols>
  <sheetData>
    <row r="1" spans="1:17" ht="59.25" customHeight="1" x14ac:dyDescent="0.35">
      <c r="A1" s="32" t="s">
        <v>0</v>
      </c>
      <c r="B1" s="33"/>
      <c r="C1" s="33"/>
      <c r="D1" s="33"/>
      <c r="E1" s="33"/>
      <c r="F1" s="33"/>
      <c r="G1" s="33"/>
      <c r="H1" s="33"/>
      <c r="I1" s="33"/>
      <c r="J1" s="33"/>
      <c r="K1" s="33"/>
      <c r="L1" s="33"/>
      <c r="M1" s="34"/>
      <c r="N1" s="12"/>
      <c r="O1" s="12"/>
      <c r="P1" s="12"/>
      <c r="Q1" s="12"/>
    </row>
    <row r="2" spans="1:17" ht="93.6" customHeight="1" x14ac:dyDescent="0.35">
      <c r="A2" s="35" t="s">
        <v>1</v>
      </c>
      <c r="B2" s="36"/>
      <c r="C2" s="43" t="s">
        <v>97</v>
      </c>
      <c r="D2" s="44"/>
      <c r="E2" s="44"/>
      <c r="F2" s="44"/>
      <c r="G2" s="44"/>
      <c r="H2" s="44"/>
      <c r="I2" s="44"/>
      <c r="J2" s="45"/>
      <c r="K2" s="16" t="s">
        <v>2</v>
      </c>
      <c r="L2" s="37">
        <f ca="1">+TODAY()</f>
        <v>46212</v>
      </c>
      <c r="M2" s="38"/>
      <c r="N2" s="12"/>
      <c r="O2" s="12"/>
      <c r="P2" s="12"/>
      <c r="Q2" s="12"/>
    </row>
    <row r="3" spans="1:17" ht="89.1" customHeight="1" x14ac:dyDescent="0.35">
      <c r="A3" s="35" t="s">
        <v>3</v>
      </c>
      <c r="B3" s="36"/>
      <c r="C3" s="41" t="s">
        <v>98</v>
      </c>
      <c r="D3" s="46"/>
      <c r="E3" s="46"/>
      <c r="F3" s="46"/>
      <c r="G3" s="46"/>
      <c r="H3" s="46"/>
      <c r="I3" s="46"/>
      <c r="J3" s="47"/>
      <c r="K3" s="15" t="s">
        <v>4</v>
      </c>
      <c r="L3" s="41"/>
      <c r="M3" s="42"/>
      <c r="N3" s="12"/>
      <c r="O3" s="12"/>
      <c r="P3" s="12"/>
      <c r="Q3" s="12"/>
    </row>
    <row r="4" spans="1:17" ht="69.599999999999994" customHeight="1" x14ac:dyDescent="0.35">
      <c r="A4" s="17" t="s">
        <v>5</v>
      </c>
      <c r="B4" s="18" t="s">
        <v>6</v>
      </c>
      <c r="C4" s="18" t="s">
        <v>7</v>
      </c>
      <c r="D4" s="18" t="s">
        <v>8</v>
      </c>
      <c r="E4" s="18" t="s">
        <v>9</v>
      </c>
      <c r="F4" s="39" t="s">
        <v>10</v>
      </c>
      <c r="G4" s="39"/>
      <c r="H4" s="18" t="s">
        <v>11</v>
      </c>
      <c r="I4" s="18" t="s">
        <v>88</v>
      </c>
      <c r="J4" s="18" t="s">
        <v>12</v>
      </c>
      <c r="K4" s="39" t="s">
        <v>13</v>
      </c>
      <c r="L4" s="39"/>
      <c r="M4" s="40"/>
      <c r="N4" s="12"/>
      <c r="O4" s="12"/>
      <c r="P4" s="12"/>
      <c r="Q4" s="12"/>
    </row>
    <row r="5" spans="1:17" ht="157.5" customHeight="1" x14ac:dyDescent="0.35">
      <c r="A5" s="27">
        <v>1</v>
      </c>
      <c r="B5" s="28" t="s">
        <v>89</v>
      </c>
      <c r="C5" s="29" t="s">
        <v>93</v>
      </c>
      <c r="D5" s="24">
        <v>1</v>
      </c>
      <c r="E5" s="24">
        <v>4</v>
      </c>
      <c r="F5" s="31">
        <v>3991596</v>
      </c>
      <c r="G5" s="31"/>
      <c r="H5" s="25">
        <f>+D5*E5*F5</f>
        <v>15966384</v>
      </c>
      <c r="I5" s="19">
        <v>0.19</v>
      </c>
      <c r="J5" s="26">
        <f>+H5*I5</f>
        <v>3033612.96</v>
      </c>
      <c r="K5" s="30">
        <f t="shared" ref="K5:K8" si="0">+H5+J5</f>
        <v>18999996.960000001</v>
      </c>
      <c r="L5" s="30"/>
      <c r="M5" s="30"/>
      <c r="N5" s="12"/>
      <c r="O5" s="12"/>
      <c r="P5" s="12"/>
      <c r="Q5" s="12"/>
    </row>
    <row r="6" spans="1:17" ht="187.5" customHeight="1" x14ac:dyDescent="0.35">
      <c r="A6" s="27">
        <v>2</v>
      </c>
      <c r="B6" s="28" t="s">
        <v>90</v>
      </c>
      <c r="C6" s="29" t="s">
        <v>94</v>
      </c>
      <c r="D6" s="24">
        <v>1</v>
      </c>
      <c r="E6" s="24">
        <v>4</v>
      </c>
      <c r="F6" s="31">
        <v>2386554</v>
      </c>
      <c r="G6" s="31"/>
      <c r="H6" s="25">
        <f t="shared" ref="H5:H8" si="1">+D6*E6*F6</f>
        <v>9546216</v>
      </c>
      <c r="I6" s="19">
        <v>0.19</v>
      </c>
      <c r="J6" s="26">
        <f t="shared" ref="J5:J8" si="2">+H6*I6</f>
        <v>1813781.04</v>
      </c>
      <c r="K6" s="30">
        <f t="shared" ref="K6:K7" si="3">+H6+J6</f>
        <v>11359997.039999999</v>
      </c>
      <c r="L6" s="30"/>
      <c r="M6" s="30"/>
      <c r="N6" s="12"/>
      <c r="O6" s="12"/>
      <c r="P6" s="12"/>
      <c r="Q6" s="12"/>
    </row>
    <row r="7" spans="1:17" ht="153.6" customHeight="1" x14ac:dyDescent="0.35">
      <c r="A7" s="27">
        <v>3</v>
      </c>
      <c r="B7" s="28" t="s">
        <v>91</v>
      </c>
      <c r="C7" s="29" t="s">
        <v>95</v>
      </c>
      <c r="D7" s="24">
        <v>1</v>
      </c>
      <c r="E7" s="24">
        <v>4</v>
      </c>
      <c r="F7" s="31">
        <v>2831932</v>
      </c>
      <c r="G7" s="31"/>
      <c r="H7" s="25">
        <f t="shared" si="1"/>
        <v>11327728</v>
      </c>
      <c r="I7" s="19">
        <v>0.19</v>
      </c>
      <c r="J7" s="26">
        <f t="shared" si="2"/>
        <v>2152268.3199999998</v>
      </c>
      <c r="K7" s="30">
        <f t="shared" si="3"/>
        <v>13479996.32</v>
      </c>
      <c r="L7" s="30"/>
      <c r="M7" s="30"/>
      <c r="N7" s="12"/>
      <c r="O7" s="12"/>
      <c r="P7" s="12"/>
      <c r="Q7" s="12"/>
    </row>
    <row r="8" spans="1:17" ht="144.94999999999999" customHeight="1" x14ac:dyDescent="0.35">
      <c r="A8" s="27">
        <v>4</v>
      </c>
      <c r="B8" s="28" t="s">
        <v>92</v>
      </c>
      <c r="C8" s="29" t="s">
        <v>96</v>
      </c>
      <c r="D8" s="24">
        <v>1</v>
      </c>
      <c r="E8" s="24">
        <v>4</v>
      </c>
      <c r="F8" s="31">
        <v>1919642</v>
      </c>
      <c r="G8" s="31"/>
      <c r="H8" s="25">
        <f t="shared" si="1"/>
        <v>7678568</v>
      </c>
      <c r="I8" s="19">
        <v>0.19</v>
      </c>
      <c r="J8" s="26">
        <f t="shared" si="2"/>
        <v>1458927.92</v>
      </c>
      <c r="K8" s="30">
        <f t="shared" si="0"/>
        <v>9137495.9199999999</v>
      </c>
      <c r="L8" s="30"/>
      <c r="M8" s="30"/>
      <c r="N8" s="12"/>
      <c r="O8" s="12"/>
      <c r="P8" s="12"/>
      <c r="Q8" s="12"/>
    </row>
    <row r="9" spans="1:17" ht="63" customHeight="1" x14ac:dyDescent="0.35">
      <c r="A9" s="54" t="s">
        <v>14</v>
      </c>
      <c r="B9" s="55"/>
      <c r="C9" s="55"/>
      <c r="D9" s="55"/>
      <c r="E9" s="55"/>
      <c r="F9" s="55"/>
      <c r="G9" s="55"/>
      <c r="H9" s="55"/>
      <c r="I9" s="55"/>
      <c r="J9" s="56"/>
      <c r="K9" s="30">
        <f>+SUM(H5:H8)</f>
        <v>44518896</v>
      </c>
      <c r="L9" s="30"/>
      <c r="M9" s="53"/>
      <c r="N9" s="12"/>
      <c r="O9" s="12"/>
      <c r="P9" s="12"/>
      <c r="Q9" s="12"/>
    </row>
    <row r="10" spans="1:17" ht="26.25" customHeight="1" x14ac:dyDescent="0.35">
      <c r="A10" s="54" t="s">
        <v>15</v>
      </c>
      <c r="B10" s="55"/>
      <c r="C10" s="55"/>
      <c r="D10" s="55"/>
      <c r="E10" s="55"/>
      <c r="F10" s="55"/>
      <c r="G10" s="55"/>
      <c r="H10" s="55"/>
      <c r="I10" s="55"/>
      <c r="J10" s="56"/>
      <c r="K10" s="30">
        <f>SUM(J5:J8)</f>
        <v>8458590.2400000002</v>
      </c>
      <c r="L10" s="30"/>
      <c r="M10" s="53"/>
      <c r="N10" s="12"/>
      <c r="O10" s="12"/>
      <c r="P10" s="12"/>
      <c r="Q10" s="12"/>
    </row>
    <row r="11" spans="1:17" ht="26.25" customHeight="1" x14ac:dyDescent="0.35">
      <c r="A11" s="54" t="s">
        <v>16</v>
      </c>
      <c r="B11" s="55"/>
      <c r="C11" s="55"/>
      <c r="D11" s="55"/>
      <c r="E11" s="55"/>
      <c r="F11" s="55"/>
      <c r="G11" s="55"/>
      <c r="H11" s="55"/>
      <c r="I11" s="55"/>
      <c r="J11" s="56"/>
      <c r="K11" s="30">
        <f>SUM(K9:M10)</f>
        <v>52977486.240000002</v>
      </c>
      <c r="L11" s="30"/>
      <c r="M11" s="53"/>
      <c r="N11" s="12"/>
      <c r="O11" s="12"/>
      <c r="P11" s="12"/>
      <c r="Q11" s="12"/>
    </row>
    <row r="12" spans="1:17" ht="114.6" customHeight="1" x14ac:dyDescent="0.35">
      <c r="A12" s="50" t="s">
        <v>17</v>
      </c>
      <c r="B12" s="51"/>
      <c r="C12" s="51"/>
      <c r="D12" s="51"/>
      <c r="E12" s="51"/>
      <c r="F12" s="51"/>
      <c r="G12" s="51"/>
      <c r="H12" s="51"/>
      <c r="I12" s="51"/>
      <c r="J12" s="51"/>
      <c r="K12" s="51"/>
      <c r="L12" s="51"/>
      <c r="M12" s="52"/>
      <c r="N12" s="12"/>
      <c r="O12" s="12"/>
      <c r="P12" s="12"/>
      <c r="Q12" s="12"/>
    </row>
    <row r="13" spans="1:17" ht="28.5" customHeight="1" x14ac:dyDescent="0.35">
      <c r="A13" s="48" t="s">
        <v>18</v>
      </c>
      <c r="B13" s="49"/>
      <c r="C13" s="57"/>
      <c r="D13" s="58"/>
      <c r="E13" s="58"/>
      <c r="F13" s="58"/>
      <c r="G13" s="58"/>
      <c r="H13" s="58"/>
      <c r="I13" s="58"/>
      <c r="J13" s="58"/>
      <c r="K13" s="58"/>
      <c r="L13" s="58"/>
      <c r="M13" s="59"/>
      <c r="N13" s="12"/>
      <c r="O13" s="12"/>
      <c r="P13" s="12"/>
      <c r="Q13" s="12"/>
    </row>
    <row r="14" spans="1:17" ht="33.6" customHeight="1" x14ac:dyDescent="0.35">
      <c r="A14" s="48"/>
      <c r="B14" s="49"/>
      <c r="C14" s="60"/>
      <c r="D14" s="61"/>
      <c r="E14" s="61"/>
      <c r="F14" s="61"/>
      <c r="G14" s="61"/>
      <c r="H14" s="61"/>
      <c r="I14" s="61"/>
      <c r="J14" s="61"/>
      <c r="K14" s="61"/>
      <c r="L14" s="61"/>
      <c r="M14" s="62"/>
      <c r="N14" s="12"/>
      <c r="O14" s="12"/>
      <c r="P14" s="12"/>
      <c r="Q14" s="12"/>
    </row>
    <row r="15" spans="1:17" ht="17.100000000000001" customHeight="1" x14ac:dyDescent="0.35">
      <c r="A15" s="63" t="s">
        <v>19</v>
      </c>
      <c r="B15" s="64"/>
      <c r="C15" s="41" t="s">
        <v>103</v>
      </c>
      <c r="D15" s="46"/>
      <c r="E15" s="46"/>
      <c r="F15" s="46"/>
      <c r="G15" s="46"/>
      <c r="H15" s="46"/>
      <c r="I15" s="46"/>
      <c r="J15" s="46"/>
      <c r="K15" s="46"/>
      <c r="L15" s="46"/>
      <c r="M15" s="42"/>
      <c r="N15" s="12"/>
      <c r="O15" s="12"/>
      <c r="P15" s="12"/>
      <c r="Q15" s="12"/>
    </row>
    <row r="16" spans="1:17" ht="17.100000000000001" customHeight="1" x14ac:dyDescent="0.35">
      <c r="A16" s="63" t="s">
        <v>20</v>
      </c>
      <c r="B16" s="64"/>
      <c r="C16" s="41" t="s">
        <v>99</v>
      </c>
      <c r="D16" s="46"/>
      <c r="E16" s="46"/>
      <c r="F16" s="46"/>
      <c r="G16" s="46"/>
      <c r="H16" s="46"/>
      <c r="I16" s="46"/>
      <c r="J16" s="46"/>
      <c r="K16" s="46"/>
      <c r="L16" s="46"/>
      <c r="M16" s="42"/>
      <c r="N16" s="12"/>
      <c r="O16" s="12"/>
      <c r="P16" s="12"/>
      <c r="Q16" s="12"/>
    </row>
    <row r="17" spans="1:17" ht="17.100000000000001" customHeight="1" x14ac:dyDescent="0.35">
      <c r="A17" s="63" t="s">
        <v>21</v>
      </c>
      <c r="B17" s="64"/>
      <c r="C17" s="41" t="s">
        <v>100</v>
      </c>
      <c r="D17" s="46"/>
      <c r="E17" s="46"/>
      <c r="F17" s="46"/>
      <c r="G17" s="46"/>
      <c r="H17" s="46"/>
      <c r="I17" s="46"/>
      <c r="J17" s="46"/>
      <c r="K17" s="46"/>
      <c r="L17" s="46"/>
      <c r="M17" s="42"/>
      <c r="N17" s="12"/>
      <c r="O17" s="12"/>
      <c r="P17" s="12"/>
      <c r="Q17" s="12"/>
    </row>
    <row r="18" spans="1:17" ht="17.100000000000001" customHeight="1" x14ac:dyDescent="0.35">
      <c r="A18" s="63" t="s">
        <v>22</v>
      </c>
      <c r="B18" s="64"/>
      <c r="C18" s="41">
        <v>3106871928</v>
      </c>
      <c r="D18" s="46"/>
      <c r="E18" s="46"/>
      <c r="F18" s="46"/>
      <c r="G18" s="46"/>
      <c r="H18" s="46"/>
      <c r="I18" s="46"/>
      <c r="J18" s="46"/>
      <c r="K18" s="46"/>
      <c r="L18" s="46"/>
      <c r="M18" s="42"/>
      <c r="N18" s="12"/>
      <c r="O18" s="12"/>
      <c r="P18" s="12"/>
      <c r="Q18" s="12"/>
    </row>
    <row r="19" spans="1:17" ht="17.100000000000001" customHeight="1" x14ac:dyDescent="0.35">
      <c r="A19" s="63" t="s">
        <v>23</v>
      </c>
      <c r="B19" s="64"/>
      <c r="C19" s="74" t="s">
        <v>101</v>
      </c>
      <c r="D19" s="46"/>
      <c r="E19" s="46"/>
      <c r="F19" s="46"/>
      <c r="G19" s="46"/>
      <c r="H19" s="46"/>
      <c r="I19" s="46"/>
      <c r="J19" s="46"/>
      <c r="K19" s="46"/>
      <c r="L19" s="46"/>
      <c r="M19" s="42"/>
      <c r="N19" s="12"/>
      <c r="O19" s="12"/>
      <c r="P19" s="12"/>
      <c r="Q19" s="12"/>
    </row>
    <row r="20" spans="1:17" ht="17.100000000000001" customHeight="1" x14ac:dyDescent="0.35">
      <c r="A20" s="63" t="s">
        <v>24</v>
      </c>
      <c r="B20" s="64"/>
      <c r="C20" s="41" t="s">
        <v>102</v>
      </c>
      <c r="D20" s="46"/>
      <c r="E20" s="46"/>
      <c r="F20" s="46"/>
      <c r="G20" s="46"/>
      <c r="H20" s="46"/>
      <c r="I20" s="46"/>
      <c r="J20" s="46"/>
      <c r="K20" s="46"/>
      <c r="L20" s="46"/>
      <c r="M20" s="42"/>
      <c r="N20" s="12"/>
      <c r="O20" s="12"/>
      <c r="P20" s="12"/>
      <c r="Q20" s="12"/>
    </row>
    <row r="21" spans="1:17" ht="17.100000000000001" customHeight="1" x14ac:dyDescent="0.35">
      <c r="A21" s="63" t="s">
        <v>25</v>
      </c>
      <c r="B21" s="64"/>
      <c r="C21" s="41" t="s">
        <v>26</v>
      </c>
      <c r="D21" s="46"/>
      <c r="E21" s="46"/>
      <c r="F21" s="46"/>
      <c r="G21" s="46"/>
      <c r="H21" s="46"/>
      <c r="I21" s="46"/>
      <c r="J21" s="46"/>
      <c r="K21" s="46"/>
      <c r="L21" s="46"/>
      <c r="M21" s="42"/>
      <c r="N21" s="12"/>
      <c r="O21" s="12"/>
      <c r="P21" s="12"/>
      <c r="Q21" s="12"/>
    </row>
    <row r="22" spans="1:17" ht="72" customHeight="1" thickBot="1" x14ac:dyDescent="0.4">
      <c r="A22" s="65" t="s">
        <v>27</v>
      </c>
      <c r="B22" s="66"/>
      <c r="C22" s="67"/>
      <c r="D22" s="68"/>
      <c r="E22" s="68"/>
      <c r="F22" s="68"/>
      <c r="G22" s="68"/>
      <c r="H22" s="68"/>
      <c r="I22" s="68"/>
      <c r="J22" s="68"/>
      <c r="K22" s="68"/>
      <c r="L22" s="68"/>
      <c r="M22" s="69"/>
      <c r="N22" s="12"/>
      <c r="O22" s="12"/>
      <c r="P22" s="12"/>
      <c r="Q22" s="12"/>
    </row>
    <row r="23" spans="1:17" ht="15" customHeight="1" x14ac:dyDescent="0.35">
      <c r="A23" s="20"/>
      <c r="B23" s="12"/>
      <c r="C23" s="12"/>
      <c r="D23" s="12"/>
      <c r="E23" s="12"/>
      <c r="F23" s="21"/>
      <c r="G23" s="21"/>
      <c r="H23" s="21"/>
      <c r="I23" s="21"/>
      <c r="J23" s="21"/>
      <c r="K23" s="12"/>
      <c r="L23" s="12"/>
      <c r="M23" s="12"/>
      <c r="N23" s="12"/>
      <c r="O23" s="12"/>
      <c r="P23" s="12"/>
      <c r="Q23" s="12"/>
    </row>
    <row r="24" spans="1:17" ht="15" customHeight="1" x14ac:dyDescent="0.35">
      <c r="A24" s="20"/>
      <c r="B24" s="12"/>
      <c r="C24" s="12"/>
      <c r="D24" s="12"/>
      <c r="E24" s="12"/>
      <c r="F24" s="21"/>
      <c r="G24" s="21"/>
      <c r="H24" s="21"/>
      <c r="I24" s="21"/>
      <c r="J24" s="21"/>
      <c r="K24" s="12"/>
      <c r="L24" s="12"/>
      <c r="M24" s="12"/>
      <c r="N24" s="12"/>
      <c r="O24" s="12"/>
      <c r="P24" s="12"/>
      <c r="Q24" s="12"/>
    </row>
  </sheetData>
  <mergeCells count="42">
    <mergeCell ref="A21:B21"/>
    <mergeCell ref="A22:B22"/>
    <mergeCell ref="A20:B20"/>
    <mergeCell ref="C20:M20"/>
    <mergeCell ref="C21:M21"/>
    <mergeCell ref="C22:M22"/>
    <mergeCell ref="A17:B17"/>
    <mergeCell ref="A18:B18"/>
    <mergeCell ref="A19:B19"/>
    <mergeCell ref="C15:M15"/>
    <mergeCell ref="C16:M16"/>
    <mergeCell ref="C17:M17"/>
    <mergeCell ref="C18:M18"/>
    <mergeCell ref="C19:M19"/>
    <mergeCell ref="A15:B15"/>
    <mergeCell ref="A16:B16"/>
    <mergeCell ref="K7:M7"/>
    <mergeCell ref="A13:B14"/>
    <mergeCell ref="A12:M12"/>
    <mergeCell ref="K11:M11"/>
    <mergeCell ref="K9:M9"/>
    <mergeCell ref="A9:J9"/>
    <mergeCell ref="A11:J11"/>
    <mergeCell ref="C13:M14"/>
    <mergeCell ref="A10:J10"/>
    <mergeCell ref="K10:M10"/>
    <mergeCell ref="K8:M8"/>
    <mergeCell ref="F8:G8"/>
    <mergeCell ref="F5:G5"/>
    <mergeCell ref="K5:M5"/>
    <mergeCell ref="A1:M1"/>
    <mergeCell ref="A2:B2"/>
    <mergeCell ref="L2:M2"/>
    <mergeCell ref="K4:M4"/>
    <mergeCell ref="A3:B3"/>
    <mergeCell ref="F4:G4"/>
    <mergeCell ref="L3:M3"/>
    <mergeCell ref="C2:J2"/>
    <mergeCell ref="C3:J3"/>
    <mergeCell ref="F6:G6"/>
    <mergeCell ref="F7:G7"/>
    <mergeCell ref="K6:M6"/>
  </mergeCells>
  <hyperlinks>
    <hyperlink ref="C19" r:id="rId1" xr:uid="{72A7290D-FAB7-46CF-89B7-89B3FD0FA715}"/>
  </hyperlinks>
  <pageMargins left="0.25" right="0.25" top="0.75" bottom="0.75" header="0.3" footer="0.3"/>
  <pageSetup scale="43" fitToHeight="0"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AEF19-296A-4B7E-B756-2015F710FE5F}">
  <sheetPr>
    <tabColor theme="0"/>
    <pageSetUpPr fitToPage="1"/>
  </sheetPr>
  <dimension ref="A1:E50"/>
  <sheetViews>
    <sheetView showGridLines="0" zoomScaleNormal="100" workbookViewId="0">
      <selection activeCell="C11" sqref="C11"/>
    </sheetView>
  </sheetViews>
  <sheetFormatPr baseColWidth="10" defaultColWidth="12.140625" defaultRowHeight="26.25" customHeight="1" x14ac:dyDescent="0.25"/>
  <cols>
    <col min="1" max="1" width="12.140625" style="10"/>
    <col min="2" max="2" width="56.85546875" style="11" bestFit="1" customWidth="1"/>
    <col min="3" max="3" width="139.140625" style="8" customWidth="1"/>
    <col min="4" max="4" width="12.140625" style="10"/>
    <col min="5" max="5" width="16.140625" style="10" customWidth="1"/>
    <col min="6" max="16384" width="12.140625" style="1"/>
  </cols>
  <sheetData>
    <row r="1" spans="1:5" ht="64.5" customHeight="1" x14ac:dyDescent="0.25">
      <c r="A1" s="73"/>
      <c r="B1" s="73"/>
      <c r="C1" s="70" t="s">
        <v>28</v>
      </c>
      <c r="D1" s="71"/>
      <c r="E1" s="72"/>
    </row>
    <row r="2" spans="1:5" s="3" customFormat="1" ht="49.5" customHeight="1" x14ac:dyDescent="0.25">
      <c r="A2" s="2" t="s">
        <v>29</v>
      </c>
      <c r="B2" s="2" t="s">
        <v>30</v>
      </c>
      <c r="C2" s="2" t="s">
        <v>31</v>
      </c>
      <c r="D2" s="2" t="s">
        <v>32</v>
      </c>
      <c r="E2" s="2" t="s">
        <v>33</v>
      </c>
    </row>
    <row r="3" spans="1:5" s="8" customFormat="1" ht="26.25" customHeight="1" x14ac:dyDescent="0.25">
      <c r="A3" s="4">
        <v>1</v>
      </c>
      <c r="B3" s="5" t="s">
        <v>34</v>
      </c>
      <c r="C3" s="6" t="s">
        <v>35</v>
      </c>
      <c r="D3" s="7" t="s">
        <v>36</v>
      </c>
      <c r="E3" s="7"/>
    </row>
    <row r="4" spans="1:5" s="8" customFormat="1" ht="26.25" customHeight="1" x14ac:dyDescent="0.25">
      <c r="A4" s="4">
        <v>2</v>
      </c>
      <c r="B4" s="5" t="s">
        <v>37</v>
      </c>
      <c r="C4" s="6" t="s">
        <v>38</v>
      </c>
      <c r="D4" s="7" t="s">
        <v>39</v>
      </c>
      <c r="E4" s="7" t="s">
        <v>39</v>
      </c>
    </row>
    <row r="5" spans="1:5" s="8" customFormat="1" ht="26.25" customHeight="1" x14ac:dyDescent="0.25">
      <c r="A5" s="4">
        <v>3</v>
      </c>
      <c r="B5" s="5" t="s">
        <v>40</v>
      </c>
      <c r="C5" s="6" t="s">
        <v>41</v>
      </c>
      <c r="D5" s="7"/>
      <c r="E5" s="7" t="s">
        <v>36</v>
      </c>
    </row>
    <row r="6" spans="1:5" s="8" customFormat="1" ht="26.25" customHeight="1" x14ac:dyDescent="0.25">
      <c r="A6" s="4">
        <v>4</v>
      </c>
      <c r="B6" s="5" t="s">
        <v>42</v>
      </c>
      <c r="C6" s="6" t="s">
        <v>43</v>
      </c>
      <c r="D6" s="7"/>
      <c r="E6" s="7" t="s">
        <v>36</v>
      </c>
    </row>
    <row r="7" spans="1:5" s="8" customFormat="1" ht="26.25" customHeight="1" x14ac:dyDescent="0.25">
      <c r="A7" s="4">
        <v>5</v>
      </c>
      <c r="B7" s="5" t="s">
        <v>44</v>
      </c>
      <c r="C7" s="6" t="s">
        <v>45</v>
      </c>
      <c r="D7" s="7" t="s">
        <v>36</v>
      </c>
      <c r="E7" s="7"/>
    </row>
    <row r="8" spans="1:5" s="8" customFormat="1" ht="26.25" customHeight="1" x14ac:dyDescent="0.25">
      <c r="A8" s="4">
        <v>6</v>
      </c>
      <c r="B8" s="5" t="s">
        <v>46</v>
      </c>
      <c r="C8" s="6" t="s">
        <v>47</v>
      </c>
      <c r="D8" s="7" t="s">
        <v>36</v>
      </c>
      <c r="E8" s="7"/>
    </row>
    <row r="9" spans="1:5" s="8" customFormat="1" ht="26.25" customHeight="1" x14ac:dyDescent="0.25">
      <c r="A9" s="4">
        <v>7</v>
      </c>
      <c r="B9" s="5" t="s">
        <v>48</v>
      </c>
      <c r="C9" s="6" t="s">
        <v>49</v>
      </c>
      <c r="D9" s="7" t="s">
        <v>36</v>
      </c>
      <c r="E9" s="7"/>
    </row>
    <row r="10" spans="1:5" s="8" customFormat="1" ht="26.25" customHeight="1" x14ac:dyDescent="0.25">
      <c r="A10" s="4">
        <v>8</v>
      </c>
      <c r="B10" s="5" t="s">
        <v>50</v>
      </c>
      <c r="C10" s="6" t="s">
        <v>51</v>
      </c>
      <c r="D10" s="7" t="s">
        <v>36</v>
      </c>
      <c r="E10" s="7"/>
    </row>
    <row r="11" spans="1:5" s="8" customFormat="1" ht="26.25" customHeight="1" x14ac:dyDescent="0.25">
      <c r="A11" s="4">
        <v>9</v>
      </c>
      <c r="B11" s="5" t="s">
        <v>52</v>
      </c>
      <c r="C11" s="6" t="s">
        <v>53</v>
      </c>
      <c r="D11" s="7" t="s">
        <v>36</v>
      </c>
      <c r="E11" s="7"/>
    </row>
    <row r="12" spans="1:5" s="8" customFormat="1" ht="26.25" customHeight="1" x14ac:dyDescent="0.25">
      <c r="A12" s="4">
        <v>10</v>
      </c>
      <c r="B12" s="5" t="s">
        <v>54</v>
      </c>
      <c r="C12" s="6" t="s">
        <v>55</v>
      </c>
      <c r="D12" s="7"/>
      <c r="E12" s="7" t="s">
        <v>36</v>
      </c>
    </row>
    <row r="13" spans="1:5" s="8" customFormat="1" ht="26.25" customHeight="1" x14ac:dyDescent="0.25">
      <c r="A13" s="4">
        <v>11</v>
      </c>
      <c r="B13" s="5" t="s">
        <v>56</v>
      </c>
      <c r="C13" s="6" t="s">
        <v>57</v>
      </c>
      <c r="D13" s="7" t="s">
        <v>39</v>
      </c>
      <c r="E13" s="7" t="s">
        <v>39</v>
      </c>
    </row>
    <row r="14" spans="1:5" s="8" customFormat="1" ht="26.25" customHeight="1" x14ac:dyDescent="0.25">
      <c r="A14" s="4">
        <v>12</v>
      </c>
      <c r="B14" s="5" t="s">
        <v>58</v>
      </c>
      <c r="C14" s="6" t="s">
        <v>59</v>
      </c>
      <c r="D14" s="7"/>
      <c r="E14" s="7" t="s">
        <v>36</v>
      </c>
    </row>
    <row r="15" spans="1:5" s="8" customFormat="1" ht="26.25" customHeight="1" x14ac:dyDescent="0.25">
      <c r="A15" s="4">
        <v>13</v>
      </c>
      <c r="B15" s="5" t="s">
        <v>60</v>
      </c>
      <c r="C15" s="6" t="s">
        <v>61</v>
      </c>
      <c r="D15" s="7" t="s">
        <v>39</v>
      </c>
      <c r="E15" s="7" t="s">
        <v>39</v>
      </c>
    </row>
    <row r="16" spans="1:5" s="8" customFormat="1" ht="26.25" customHeight="1" x14ac:dyDescent="0.25">
      <c r="A16" s="4">
        <v>14</v>
      </c>
      <c r="B16" s="5" t="s">
        <v>62</v>
      </c>
      <c r="C16" s="6" t="s">
        <v>63</v>
      </c>
      <c r="D16" s="7" t="s">
        <v>39</v>
      </c>
      <c r="E16" s="7" t="s">
        <v>39</v>
      </c>
    </row>
    <row r="17" spans="1:5" s="8" customFormat="1" ht="26.25" customHeight="1" x14ac:dyDescent="0.25">
      <c r="A17" s="4">
        <v>15</v>
      </c>
      <c r="B17" s="5" t="s">
        <v>64</v>
      </c>
      <c r="C17" s="6" t="s">
        <v>65</v>
      </c>
      <c r="D17" s="7" t="s">
        <v>39</v>
      </c>
      <c r="E17" s="7" t="s">
        <v>39</v>
      </c>
    </row>
    <row r="18" spans="1:5" s="8" customFormat="1" ht="26.25" customHeight="1" x14ac:dyDescent="0.25">
      <c r="A18" s="4">
        <v>16</v>
      </c>
      <c r="B18" s="5" t="s">
        <v>66</v>
      </c>
      <c r="C18" s="6" t="s">
        <v>67</v>
      </c>
      <c r="D18" s="7" t="s">
        <v>39</v>
      </c>
      <c r="E18" s="7" t="s">
        <v>39</v>
      </c>
    </row>
    <row r="19" spans="1:5" s="8" customFormat="1" ht="26.25" customHeight="1" x14ac:dyDescent="0.25">
      <c r="A19" s="4">
        <v>17</v>
      </c>
      <c r="B19" s="5" t="s">
        <v>68</v>
      </c>
      <c r="C19" s="6" t="s">
        <v>69</v>
      </c>
      <c r="D19" s="7" t="s">
        <v>39</v>
      </c>
      <c r="E19" s="7" t="s">
        <v>39</v>
      </c>
    </row>
    <row r="20" spans="1:5" s="8" customFormat="1" ht="26.25" customHeight="1" x14ac:dyDescent="0.25">
      <c r="A20" s="4">
        <v>18</v>
      </c>
      <c r="B20" s="5" t="s">
        <v>70</v>
      </c>
      <c r="C20" s="6" t="s">
        <v>71</v>
      </c>
      <c r="D20" s="7"/>
      <c r="E20" s="7" t="s">
        <v>36</v>
      </c>
    </row>
    <row r="21" spans="1:5" s="8" customFormat="1" ht="26.25" customHeight="1" x14ac:dyDescent="0.25">
      <c r="A21" s="4">
        <v>19</v>
      </c>
      <c r="B21" s="5" t="s">
        <v>72</v>
      </c>
      <c r="C21" s="6" t="s">
        <v>73</v>
      </c>
      <c r="D21" s="7"/>
      <c r="E21" s="7" t="s">
        <v>36</v>
      </c>
    </row>
    <row r="22" spans="1:5" s="8" customFormat="1" ht="26.25" customHeight="1" x14ac:dyDescent="0.25">
      <c r="A22" s="4">
        <v>20</v>
      </c>
      <c r="B22" s="5" t="s">
        <v>74</v>
      </c>
      <c r="C22" s="6" t="s">
        <v>75</v>
      </c>
      <c r="D22" s="7"/>
      <c r="E22" s="7" t="s">
        <v>36</v>
      </c>
    </row>
    <row r="23" spans="1:5" s="8" customFormat="1" ht="26.25" customHeight="1" x14ac:dyDescent="0.25">
      <c r="A23" s="4">
        <v>21</v>
      </c>
      <c r="B23" s="5" t="s">
        <v>76</v>
      </c>
      <c r="C23" s="6" t="s">
        <v>77</v>
      </c>
      <c r="D23" s="7"/>
      <c r="E23" s="7" t="s">
        <v>36</v>
      </c>
    </row>
    <row r="24" spans="1:5" s="8" customFormat="1" ht="26.25" customHeight="1" x14ac:dyDescent="0.25">
      <c r="A24" s="4">
        <v>22</v>
      </c>
      <c r="B24" s="5" t="s">
        <v>78</v>
      </c>
      <c r="C24" s="6" t="s">
        <v>79</v>
      </c>
      <c r="D24" s="7"/>
      <c r="E24" s="7" t="s">
        <v>36</v>
      </c>
    </row>
    <row r="25" spans="1:5" s="8" customFormat="1" ht="26.25" customHeight="1" x14ac:dyDescent="0.25">
      <c r="A25" s="4">
        <v>23</v>
      </c>
      <c r="B25" s="5" t="s">
        <v>80</v>
      </c>
      <c r="C25" s="6" t="s">
        <v>81</v>
      </c>
      <c r="D25" s="7"/>
      <c r="E25" s="7" t="s">
        <v>36</v>
      </c>
    </row>
    <row r="26" spans="1:5" s="8" customFormat="1" ht="26.25" customHeight="1" x14ac:dyDescent="0.25">
      <c r="A26" s="4">
        <v>24</v>
      </c>
      <c r="B26" s="5" t="s">
        <v>82</v>
      </c>
      <c r="C26" s="6" t="s">
        <v>83</v>
      </c>
      <c r="D26" s="7"/>
      <c r="E26" s="7" t="s">
        <v>36</v>
      </c>
    </row>
    <row r="27" spans="1:5" s="8" customFormat="1" ht="26.25" customHeight="1" x14ac:dyDescent="0.25">
      <c r="A27" s="4">
        <v>25</v>
      </c>
      <c r="B27" s="5" t="s">
        <v>84</v>
      </c>
      <c r="C27" s="6" t="s">
        <v>85</v>
      </c>
      <c r="D27" s="7"/>
      <c r="E27" s="7" t="s">
        <v>36</v>
      </c>
    </row>
    <row r="28" spans="1:5" s="8" customFormat="1" ht="26.25" customHeight="1" x14ac:dyDescent="0.25">
      <c r="A28" s="4">
        <v>26</v>
      </c>
      <c r="B28" s="5" t="s">
        <v>86</v>
      </c>
      <c r="C28" s="6" t="s">
        <v>87</v>
      </c>
      <c r="D28" s="7"/>
      <c r="E28" s="7" t="s">
        <v>36</v>
      </c>
    </row>
    <row r="29" spans="1:5" s="8" customFormat="1" ht="26.25" customHeight="1" x14ac:dyDescent="0.25">
      <c r="A29" s="3"/>
      <c r="B29" s="9"/>
      <c r="D29" s="3"/>
      <c r="E29" s="3"/>
    </row>
    <row r="30" spans="1:5" s="8" customFormat="1" ht="26.25" customHeight="1" x14ac:dyDescent="0.25">
      <c r="A30" s="3"/>
      <c r="B30" s="9"/>
      <c r="D30" s="3"/>
      <c r="E30" s="3"/>
    </row>
    <row r="31" spans="1:5" s="8" customFormat="1" ht="26.25" customHeight="1" x14ac:dyDescent="0.25">
      <c r="A31" s="3"/>
      <c r="B31" s="9"/>
      <c r="D31" s="3"/>
      <c r="E31" s="3"/>
    </row>
    <row r="32" spans="1:5" s="8" customFormat="1" ht="26.25" customHeight="1" x14ac:dyDescent="0.25">
      <c r="A32" s="3"/>
      <c r="B32" s="9"/>
      <c r="D32" s="3"/>
      <c r="E32" s="3"/>
    </row>
    <row r="33" spans="1:5" s="8" customFormat="1" ht="26.25" customHeight="1" x14ac:dyDescent="0.25">
      <c r="A33" s="3"/>
      <c r="B33" s="9"/>
      <c r="D33" s="3"/>
      <c r="E33" s="3"/>
    </row>
    <row r="34" spans="1:5" s="8" customFormat="1" ht="26.25" customHeight="1" x14ac:dyDescent="0.25">
      <c r="A34" s="3"/>
      <c r="B34" s="9"/>
      <c r="D34" s="3"/>
      <c r="E34" s="3"/>
    </row>
    <row r="35" spans="1:5" s="8" customFormat="1" ht="26.25" customHeight="1" x14ac:dyDescent="0.25">
      <c r="A35" s="3"/>
      <c r="B35" s="9"/>
      <c r="D35" s="3"/>
      <c r="E35" s="3"/>
    </row>
    <row r="36" spans="1:5" s="8" customFormat="1" ht="26.25" customHeight="1" x14ac:dyDescent="0.25">
      <c r="A36" s="3"/>
      <c r="B36" s="9"/>
      <c r="D36" s="3"/>
      <c r="E36" s="3"/>
    </row>
    <row r="37" spans="1:5" s="8" customFormat="1" ht="26.25" customHeight="1" x14ac:dyDescent="0.25">
      <c r="A37" s="3"/>
      <c r="B37" s="9"/>
      <c r="D37" s="3"/>
      <c r="E37" s="3"/>
    </row>
    <row r="38" spans="1:5" s="8" customFormat="1" ht="26.25" customHeight="1" x14ac:dyDescent="0.25">
      <c r="A38" s="3"/>
      <c r="B38" s="9"/>
      <c r="D38" s="3"/>
      <c r="E38" s="3"/>
    </row>
    <row r="39" spans="1:5" s="8" customFormat="1" ht="26.25" customHeight="1" x14ac:dyDescent="0.25">
      <c r="A39" s="3"/>
      <c r="B39" s="9"/>
      <c r="D39" s="3"/>
      <c r="E39" s="3"/>
    </row>
    <row r="40" spans="1:5" s="8" customFormat="1" ht="26.25" customHeight="1" x14ac:dyDescent="0.25">
      <c r="A40" s="3"/>
      <c r="B40" s="9"/>
      <c r="D40" s="3"/>
      <c r="E40" s="3"/>
    </row>
    <row r="41" spans="1:5" s="8" customFormat="1" ht="26.25" customHeight="1" x14ac:dyDescent="0.25">
      <c r="A41" s="3"/>
      <c r="B41" s="9"/>
      <c r="D41" s="3"/>
      <c r="E41" s="3"/>
    </row>
    <row r="42" spans="1:5" s="8" customFormat="1" ht="26.25" customHeight="1" x14ac:dyDescent="0.25">
      <c r="A42" s="3"/>
      <c r="B42" s="9"/>
      <c r="D42" s="3"/>
      <c r="E42" s="3"/>
    </row>
    <row r="43" spans="1:5" s="8" customFormat="1" ht="26.25" customHeight="1" x14ac:dyDescent="0.25">
      <c r="A43" s="3"/>
      <c r="B43" s="9"/>
      <c r="D43" s="3"/>
      <c r="E43" s="3"/>
    </row>
    <row r="44" spans="1:5" s="8" customFormat="1" ht="26.25" customHeight="1" x14ac:dyDescent="0.25">
      <c r="A44" s="3"/>
      <c r="B44" s="9"/>
      <c r="D44" s="3"/>
      <c r="E44" s="3"/>
    </row>
    <row r="45" spans="1:5" s="8" customFormat="1" ht="26.25" customHeight="1" x14ac:dyDescent="0.25">
      <c r="A45" s="3"/>
      <c r="B45" s="9"/>
      <c r="D45" s="3"/>
      <c r="E45" s="3"/>
    </row>
    <row r="46" spans="1:5" s="8" customFormat="1" ht="26.25" customHeight="1" x14ac:dyDescent="0.25">
      <c r="A46" s="3"/>
      <c r="B46" s="9"/>
      <c r="D46" s="3"/>
      <c r="E46" s="3"/>
    </row>
    <row r="47" spans="1:5" s="8" customFormat="1" ht="26.25" customHeight="1" x14ac:dyDescent="0.25">
      <c r="A47" s="3"/>
      <c r="B47" s="9"/>
      <c r="D47" s="3"/>
      <c r="E47" s="3"/>
    </row>
    <row r="48" spans="1:5" s="8" customFormat="1" ht="26.25" customHeight="1" x14ac:dyDescent="0.25">
      <c r="A48" s="3"/>
      <c r="B48" s="9"/>
      <c r="D48" s="3"/>
      <c r="E48" s="3"/>
    </row>
    <row r="49" spans="1:5" s="8" customFormat="1" ht="26.25" customHeight="1" x14ac:dyDescent="0.25">
      <c r="A49" s="3"/>
      <c r="B49" s="9"/>
      <c r="D49" s="3"/>
      <c r="E49" s="3"/>
    </row>
    <row r="50" spans="1:5" s="8" customFormat="1" ht="26.25" customHeight="1" x14ac:dyDescent="0.25">
      <c r="A50" s="3"/>
      <c r="B50" s="9"/>
      <c r="D50" s="3"/>
      <c r="E50" s="3"/>
    </row>
  </sheetData>
  <mergeCells count="2">
    <mergeCell ref="C1:E1"/>
    <mergeCell ref="A1:B1"/>
  </mergeCells>
  <pageMargins left="0.7" right="0.7" top="0.75" bottom="0.75" header="0.3" footer="0.3"/>
  <pageSetup scale="40" orientation="landscape" horizontalDpi="4294967293"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7cb3e12-45b3-4531-b84f-87359d4b7239">
      <Terms xmlns="http://schemas.microsoft.com/office/infopath/2007/PartnerControls"/>
    </lcf76f155ced4ddcb4097134ff3c332f>
    <TaxCatchAll xmlns="838bd66f-6e2c-4628-b9f9-6ffebaa227a8" xsi:nil="true"/>
    <_ip_UnifiedCompliancePolicyUIAction xmlns="http://schemas.microsoft.com/sharepoint/v3" xsi:nil="true"/>
    <Helga_x0020_Hern_x00e1_ndez xmlns="47cb3e12-45b3-4531-b84f-87359d4b7239">
      <UserInfo>
        <DisplayName/>
        <AccountId xsi:nil="true"/>
        <AccountType/>
      </UserInfo>
    </Helga_x0020_Hern_x00e1_ndez>
    <_ip_UnifiedCompliancePolicyProperties xmlns="http://schemas.microsoft.com/sharepoint/v3" xsi:nil="true"/>
    <_Flow_SignoffStatus xmlns="47cb3e12-45b3-4531-b84f-87359d4b723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BBB1A2C59E87A45B0B320537281AAE2" ma:contentTypeVersion="23" ma:contentTypeDescription="Crear nuevo documento." ma:contentTypeScope="" ma:versionID="3c6bf44df85704500b9682c3010cda7c">
  <xsd:schema xmlns:xsd="http://www.w3.org/2001/XMLSchema" xmlns:xs="http://www.w3.org/2001/XMLSchema" xmlns:p="http://schemas.microsoft.com/office/2006/metadata/properties" xmlns:ns1="http://schemas.microsoft.com/sharepoint/v3" xmlns:ns2="a16ba950-d015-4cbc-806e-9cba0f1b5528" xmlns:ns3="47cb3e12-45b3-4531-b84f-87359d4b7239" xmlns:ns4="838bd66f-6e2c-4628-b9f9-6ffebaa227a8" targetNamespace="http://schemas.microsoft.com/office/2006/metadata/properties" ma:root="true" ma:fieldsID="fb565bb1516d8d74c567aa900a0a745d" ns1:_="" ns2:_="" ns3:_="" ns4:_="">
    <xsd:import namespace="http://schemas.microsoft.com/sharepoint/v3"/>
    <xsd:import namespace="a16ba950-d015-4cbc-806e-9cba0f1b5528"/>
    <xsd:import namespace="47cb3e12-45b3-4531-b84f-87359d4b7239"/>
    <xsd:import namespace="838bd66f-6e2c-4628-b9f9-6ffebaa227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3:Helga_x0020_Hern_x00e1_ndez" minOccurs="0"/>
                <xsd:element ref="ns3:MediaServiceGenerationTime" minOccurs="0"/>
                <xsd:element ref="ns3:MediaServiceEventHashCode" minOccurs="0"/>
                <xsd:element ref="ns3:MediaServiceAutoKeyPoints" minOccurs="0"/>
                <xsd:element ref="ns3:MediaServiceKeyPoints" minOccurs="0"/>
                <xsd:element ref="ns1:_ip_UnifiedCompliancePolicyProperties" minOccurs="0"/>
                <xsd:element ref="ns1:_ip_UnifiedCompliancePolicyUIAction" minOccurs="0"/>
                <xsd:element ref="ns3:MediaLengthInSeconds" minOccurs="0"/>
                <xsd:element ref="ns3:_Flow_SignoffStatus" minOccurs="0"/>
                <xsd:element ref="ns3:lcf76f155ced4ddcb4097134ff3c332f" minOccurs="0"/>
                <xsd:element ref="ns4: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Propiedades de la Directiva de cumplimiento unificado" ma:hidden="true" ma:internalName="_ip_UnifiedCompliancePolicyProperties">
      <xsd:simpleType>
        <xsd:restriction base="dms:Note"/>
      </xsd:simpleType>
    </xsd:element>
    <xsd:element name="_ip_UnifiedCompliancePolicyUIAction" ma:index="22"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16ba950-d015-4cbc-806e-9cba0f1b552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cb3e12-45b3-4531-b84f-87359d4b7239"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Helga_x0020_Hern_x00e1_ndez" ma:index="16" nillable="true" ma:displayName="Helga Hernández" ma:format="Dropdown" ma:list="UserInfo" ma:SharePointGroup="0" ma:internalName="Helga_x0020_Hern_x00e1_ndez">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_Flow_SignoffStatus" ma:index="24" nillable="true" ma:displayName="Estado de aprobación" ma:internalName="Estado_x0020_de_x0020_aprobaci_x00f3_n">
      <xsd:simpleType>
        <xsd:restriction base="dms:Text"/>
      </xsd:simpleType>
    </xsd:element>
    <xsd:element name="lcf76f155ced4ddcb4097134ff3c332f" ma:index="26" nillable="true" ma:taxonomy="true" ma:internalName="lcf76f155ced4ddcb4097134ff3c332f" ma:taxonomyFieldName="MediaServiceImageTags" ma:displayName="Etiquetas de imagen" ma:readOnly="false" ma:fieldId="{5cf76f15-5ced-4ddc-b409-7134ff3c332f}" ma:taxonomyMulti="true" ma:sspId="0c597d8b-bc98-4887-b643-447b6f01359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BillingMetadata" ma:index="3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38bd66f-6e2c-4628-b9f9-6ffebaa227a8" elementFormDefault="qualified">
    <xsd:import namespace="http://schemas.microsoft.com/office/2006/documentManagement/types"/>
    <xsd:import namespace="http://schemas.microsoft.com/office/infopath/2007/PartnerControls"/>
    <xsd:element name="TaxCatchAll" ma:index="27" nillable="true" ma:displayName="Taxonomy Catch All Column" ma:hidden="true" ma:list="{8278f39a-443e-4925-9d51-d941a5dfb930}" ma:internalName="TaxCatchAll" ma:showField="CatchAllData" ma:web="838bd66f-6e2c-4628-b9f9-6ffebaa227a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AD46DA-11C5-4D5A-A582-596BC6A4D5F5}">
  <ds:schemaRefs>
    <ds:schemaRef ds:uri="http://schemas.microsoft.com/office/2006/metadata/properties"/>
    <ds:schemaRef ds:uri="http://schemas.microsoft.com/office/infopath/2007/PartnerControls"/>
    <ds:schemaRef ds:uri="47cb3e12-45b3-4531-b84f-87359d4b7239"/>
    <ds:schemaRef ds:uri="838bd66f-6e2c-4628-b9f9-6ffebaa227a8"/>
    <ds:schemaRef ds:uri="http://schemas.microsoft.com/sharepoint/v3"/>
  </ds:schemaRefs>
</ds:datastoreItem>
</file>

<file path=customXml/itemProps2.xml><?xml version="1.0" encoding="utf-8"?>
<ds:datastoreItem xmlns:ds="http://schemas.openxmlformats.org/officeDocument/2006/customXml" ds:itemID="{719F9C0A-3B07-4BEF-A695-15952E23EA96}">
  <ds:schemaRefs>
    <ds:schemaRef ds:uri="http://schemas.microsoft.com/sharepoint/v3/contenttype/forms"/>
  </ds:schemaRefs>
</ds:datastoreItem>
</file>

<file path=customXml/itemProps3.xml><?xml version="1.0" encoding="utf-8"?>
<ds:datastoreItem xmlns:ds="http://schemas.openxmlformats.org/officeDocument/2006/customXml" ds:itemID="{9B059E91-FB93-4FAB-9ACA-462124B2B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16ba950-d015-4cbc-806e-9cba0f1b5528"/>
    <ds:schemaRef ds:uri="47cb3e12-45b3-4531-b84f-87359d4b7239"/>
    <ds:schemaRef ds:uri="838bd66f-6e2c-4628-b9f9-6ffebaa227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Cotización</vt:lpstr>
      <vt:lpstr>Instructivo</vt:lpstr>
      <vt:lpstr>Cotización!Área_de_impresión</vt:lpstr>
      <vt:lpstr>Instructivo!Área_de_impresión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Iván Atuesta Garzón</dc:creator>
  <cp:keywords/>
  <dc:description/>
  <cp:lastModifiedBy>USUARIO</cp:lastModifiedBy>
  <cp:revision/>
  <dcterms:created xsi:type="dcterms:W3CDTF">2016-06-14T16:17:47Z</dcterms:created>
  <dcterms:modified xsi:type="dcterms:W3CDTF">2026-07-09T19:20:59Z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0x0101002BBB1A2C59E87A45B0B320537281AAE2</vt:lpwstr>
  </property>
  <property fmtid="{D5CDD505-2E9C-101B-9397-08002B2CF9AE}" pid="3" name="MediaServiceImageTags">
    <vt:lpwstr/>
  </property>
  <property fmtid="{D5CDD505-2E9C-101B-9397-08002B2CF9AE}" pid="4" name="MSIP_Label_e5135d4e-db91-438c-93fb-4c74f55d4800_Enabled">
    <vt:lpwstr>true</vt:lpwstr>
  </property>
  <property fmtid="{D5CDD505-2E9C-101B-9397-08002B2CF9AE}" pid="5" name="MSIP_Label_e5135d4e-db91-438c-93fb-4c74f55d4800_SetDate">
    <vt:lpwstr>2024-07-12T19:35:16Z</vt:lpwstr>
  </property>
  <property fmtid="{D5CDD505-2E9C-101B-9397-08002B2CF9AE}" pid="6" name="MSIP_Label_e5135d4e-db91-438c-93fb-4c74f55d4800_Method">
    <vt:lpwstr>Standard</vt:lpwstr>
  </property>
  <property fmtid="{D5CDD505-2E9C-101B-9397-08002B2CF9AE}" pid="7" name="MSIP_Label_e5135d4e-db91-438c-93fb-4c74f55d4800_Name">
    <vt:lpwstr>Prueba etiqueta sensibilidad</vt:lpwstr>
  </property>
  <property fmtid="{D5CDD505-2E9C-101B-9397-08002B2CF9AE}" pid="8" name="MSIP_Label_e5135d4e-db91-438c-93fb-4c74f55d4800_SiteId">
    <vt:lpwstr>c17640c3-24c9-4a68-ad4d-a3581abf6e94</vt:lpwstr>
  </property>
  <property fmtid="{D5CDD505-2E9C-101B-9397-08002B2CF9AE}" pid="9" name="MSIP_Label_e5135d4e-db91-438c-93fb-4c74f55d4800_ActionId">
    <vt:lpwstr>0824c4e1-520a-44fd-998d-cd208d6ba85a</vt:lpwstr>
  </property>
  <property fmtid="{D5CDD505-2E9C-101B-9397-08002B2CF9AE}" pid="10" name="MSIP_Label_e5135d4e-db91-438c-93fb-4c74f55d4800_ContentBits">
    <vt:lpwstr>0</vt:lpwstr>
  </property>
</Properties>
</file>