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ebarrera\Downloads\"/>
    </mc:Choice>
  </mc:AlternateContent>
  <xr:revisionPtr revIDLastSave="0" documentId="13_ncr:1_{E6A801C6-3903-4972-BA84-3FBA71C8C44C}" xr6:coauthVersionLast="47" xr6:coauthVersionMax="47" xr10:uidLastSave="{00000000-0000-0000-0000-000000000000}"/>
  <bookViews>
    <workbookView xWindow="3030" yWindow="3030" windowWidth="21600" windowHeight="11295" xr2:uid="{00000000-000D-0000-FFFF-FFFF00000000}"/>
  </bookViews>
  <sheets>
    <sheet name="Presupuesto"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2" l="1"/>
  <c r="H45" i="2"/>
  <c r="H44" i="2"/>
  <c r="H43" i="2"/>
  <c r="H42" i="2"/>
  <c r="H41" i="2"/>
  <c r="H40" i="2"/>
  <c r="H39" i="2"/>
  <c r="H38" i="2"/>
  <c r="H36" i="2"/>
  <c r="H35" i="2"/>
  <c r="H34" i="2"/>
  <c r="H33" i="2"/>
  <c r="H32" i="2"/>
  <c r="H31" i="2"/>
  <c r="H30" i="2"/>
  <c r="H29" i="2"/>
  <c r="H28" i="2"/>
  <c r="H27" i="2"/>
  <c r="H25" i="2"/>
  <c r="H24" i="2"/>
  <c r="H23" i="2"/>
  <c r="H22" i="2"/>
  <c r="H21" i="2"/>
  <c r="H20" i="2"/>
  <c r="H19" i="2"/>
  <c r="H18" i="2"/>
  <c r="H17" i="2"/>
  <c r="H16" i="2"/>
  <c r="H15" i="2"/>
  <c r="H14" i="2"/>
  <c r="H13" i="2"/>
  <c r="H12" i="2"/>
  <c r="H10" i="2"/>
  <c r="H9" i="2"/>
  <c r="H8" i="2"/>
</calcChain>
</file>

<file path=xl/sharedStrings.xml><?xml version="1.0" encoding="utf-8"?>
<sst xmlns="http://schemas.openxmlformats.org/spreadsheetml/2006/main" count="94" uniqueCount="56">
  <si>
    <t>FORMATO DE DISCRIMINACIÓN DE GASTOS POR ACTIVIDADES CONVENIO INTERADMINISTRATIVO</t>
  </si>
  <si>
    <r>
      <rPr>
        <b/>
        <sz val="11"/>
        <color indexed="8"/>
        <rFont val="Verdana"/>
        <charset val="134"/>
      </rPr>
      <t>Página</t>
    </r>
    <r>
      <rPr>
        <sz val="11"/>
        <color indexed="8"/>
        <rFont val="Verdana"/>
        <charset val="134"/>
      </rPr>
      <t xml:space="preserve"> 1 de 1</t>
    </r>
  </si>
  <si>
    <r>
      <rPr>
        <b/>
        <sz val="8"/>
        <color indexed="8"/>
        <rFont val="Verdana"/>
        <charset val="134"/>
      </rPr>
      <t>Código:</t>
    </r>
    <r>
      <rPr>
        <sz val="8"/>
        <color indexed="8"/>
        <rFont val="Verdana"/>
        <charset val="134"/>
      </rPr>
      <t xml:space="preserve"> F-GCC-022
</t>
    </r>
    <r>
      <rPr>
        <b/>
        <sz val="8"/>
        <color indexed="8"/>
        <rFont val="Verdana"/>
        <charset val="134"/>
      </rPr>
      <t>Versión</t>
    </r>
    <r>
      <rPr>
        <sz val="8"/>
        <color indexed="8"/>
        <rFont val="Verdana"/>
        <charset val="134"/>
      </rPr>
      <t xml:space="preserve">: 1
</t>
    </r>
    <r>
      <rPr>
        <b/>
        <sz val="8"/>
        <color indexed="8"/>
        <rFont val="Verdana"/>
        <charset val="134"/>
      </rPr>
      <t>Fecha</t>
    </r>
    <r>
      <rPr>
        <sz val="8"/>
        <color indexed="8"/>
        <rFont val="Verdana"/>
        <charset val="134"/>
      </rPr>
      <t>: 6/Sep/2018</t>
    </r>
  </si>
  <si>
    <t>NOMBRE DEL ASOCIADO</t>
  </si>
  <si>
    <t>Consejo Regional Indígena del Huila (CRIHU)</t>
  </si>
  <si>
    <t>FECHA DE DILIGENCIAMIENTO</t>
  </si>
  <si>
    <t>Actividad por ejecutar en el marco del convenio</t>
  </si>
  <si>
    <t>Concepto</t>
  </si>
  <si>
    <t>Cantidad</t>
  </si>
  <si>
    <t>Meses</t>
  </si>
  <si>
    <t>Valor Unitario</t>
  </si>
  <si>
    <t>Valor Total</t>
  </si>
  <si>
    <t>Conformación del equipo de trabajo del convenio.</t>
  </si>
  <si>
    <r>
      <t>Coordinadora Politica:</t>
    </r>
    <r>
      <rPr>
        <sz val="11"/>
        <color theme="1"/>
        <rFont val="Verdana"/>
        <charset val="134"/>
      </rPr>
      <t xml:space="preserve"> Consejera delegada por las Autoridades Tradicionales del CRIHU, con cuatro (4) años de experiencia como Autoridad Tradicional. Lideresa indígena con cuatro (4) años de trayectoria en procesos político-organizativos, amplio conocimiento de la Ley de Origen y participación activa en los procesos organizativos de mujeres, desde la visión de mundo de los ocho (8) pueblos indígenas que integran el CRIHU.</t>
    </r>
  </si>
  <si>
    <r>
      <rPr>
        <b/>
        <sz val="11"/>
        <color theme="1"/>
        <rFont val="Verdana"/>
        <charset val="134"/>
      </rPr>
      <t>Sistematizadora:</t>
    </r>
    <r>
      <rPr>
        <sz val="11"/>
        <color theme="1"/>
        <rFont val="Verdana"/>
        <charset val="134"/>
      </rPr>
      <t xml:space="preserve"> Tecnico o Tecnologo con experiencia mínima de dos (2) años en procesos administrativos propios en organizaciones indígenas y sociales con conocimiento en herramientas ofimáticas y de redacción de documentos.</t>
    </r>
  </si>
  <si>
    <t>Subtotal Actividades</t>
  </si>
  <si>
    <t>Unidad</t>
  </si>
  <si>
    <t>Logística para el desarrollo de la feria “Tejiendo Sabiduría, Sembrando Vida”, la cual se llevará a cabo durante dos (2) días.</t>
  </si>
  <si>
    <t>Alquiler del servicio de sonido para garantizar el adecuado desarrollo de la feria, el cual deberá incluir cinco (5) cabinas Line Array de doble parlante, con una potencia de 1.000 vatios cada una, proyección de tiro largo y driver de 2 pulgadas para la reproducción de frecuencias medias y altas, debidamente alineadas en tiempo, fase y retardo</t>
  </si>
  <si>
    <t>Global</t>
  </si>
  <si>
    <t>Identificación de los stands mediante cenefa en vinilo de 1 metro de largo por 0,20 metros de ancho, cada una con el nombre correspondiente a la muestra</t>
  </si>
  <si>
    <t>Alquiler de una (1) carpa de 16 metros de ancho por 30 metros de largo, la cual estará instalada y disponible durante los dos (2) días de realización de la feria</t>
  </si>
  <si>
    <t>Alquiler de sillas con medidas aproximadas de 48 cm de ancho, 48 cm de largo y 88 cm de alto, elaboradas en polipropileno (plástico) y con resistencia de hasta 130 kg. Estas estarán instaladas y disponibles durante los dos (2) días de realización de la feria</t>
  </si>
  <si>
    <t>Alquiler de mesas para la ubicación en los stands, con medidas de 80 cm x 80 cm, las cuales estarán instaladas y disponibles durante los dos (2) días de realización de la feria</t>
  </si>
  <si>
    <t>Insumos de medicina tradicional para las diferentes ceremonias y rituales establecidos en la Ley de Origen, los cuales serán utilizados durante los dos (2) días de la feria</t>
  </si>
  <si>
    <t>Libra o atado</t>
  </si>
  <si>
    <t>Insumos para la promoción y divulgación de la feria “Tejiendo Sabiduría, Sembrando Vida”, como pendones y tarjetas</t>
  </si>
  <si>
    <t>Reconocimiento participación de cuatro (4) invitados a los espacios de conversatorio durante los dos (2) días de la feria</t>
  </si>
  <si>
    <t>Reconocimiento a los grupos de danza y música por su participación en el marco de la feria “Tejiendo Sabiduría, Sembrando Vida”. Se tendrán en cuenta los gastos de transporte, hospedaje y alimentación. Se proyecta la participación de diez (10) grupos</t>
  </si>
  <si>
    <t>Reconocimiento a las sabedoras que dictarán los talleres de tejido abiertos al público durante los dos (2) días de la feria “Tejiendo Sabiduría, Sembrando Vida”. Se proyecta la participación de tres (3) sabedoras por día</t>
  </si>
  <si>
    <t>Materiales para el desarrollo de dos (2) talleres de tejido abiertos al público, que se llevarán a cabo en el marco de la feria “Tejiendo Sabiduría, Sembrando Vida”, uno por cada día del evento</t>
  </si>
  <si>
    <t>Reconocimiento a los ocho (8) pueblos indígenas del CRIHU mediante la entrega de un kit de tejido con insumos acordes con la visión y las técnicas propias de cada pueblo (por ejemplo, mostacilla e hilo crochet), por su participación en los procesos de fortalecimiento artesanal.</t>
  </si>
  <si>
    <r>
      <rPr>
        <b/>
        <sz val="11"/>
        <color theme="1"/>
        <rFont val="Verdana"/>
        <charset val="134"/>
      </rPr>
      <t>Apoyo Logístico:</t>
    </r>
    <r>
      <rPr>
        <sz val="11"/>
        <color theme="1"/>
        <rFont val="Verdana"/>
        <charset val="134"/>
      </rPr>
      <t xml:space="preserve"> Responsable de acompañar la organización operativa del evento y sus actividades. Deberá contar con experiencia en la gestión logística de espacios comunitarios y eventos culturales, así como con conocimientos básicos sobre la dinámica organizativa del CRIHU y el relacionamiento con las comunidades indígenas. </t>
    </r>
  </si>
  <si>
    <t>Tiempo</t>
  </si>
  <si>
    <t>Organización de los invitados del CRIHU que participarán en la feria “Tejiendo Sabiduría, Sembrando Vida”, la cual se llevará a cabo durante dos (2) días.</t>
  </si>
  <si>
    <t>Desayuno</t>
  </si>
  <si>
    <t>Refrigerios - Mañana</t>
  </si>
  <si>
    <t>Almuerzo</t>
  </si>
  <si>
    <t>Refrigerios - Tarde</t>
  </si>
  <si>
    <t>Cena</t>
  </si>
  <si>
    <t>Servicio de hospedaje para los ciento treinta y dos (130) comuneros que serán trasladados desde los diferentes territorios ancestrales durante los dos (2) días de realización de la feria. Se establece un valor de $90.000 por noche en habitación sencilla</t>
  </si>
  <si>
    <t>Servicio de transporte para dieciocho (18) comuneros de la Zona Norte hacia la ciudad de Neiva (Huila). Se garantiza el trayecto de ida a las 5:00 am. el día de inicio de la feria y el retorno a las 9:00 am. del día siguiente a su finalización</t>
  </si>
  <si>
    <t>Trayecto ida y regreso</t>
  </si>
  <si>
    <t>Servicio de transporte para sesenta y dos (62) comuneros de la Zona Occidente hacia la ciudad de Neiva (Huila). Se garantiza el trayecto de ida a las 5:00 am. el día de inicio de la feria y el retorno a las 9:00 am. del día siguiente a su finalización</t>
  </si>
  <si>
    <t>Servicio de transporte para cincuenta (50) comuneros de la Zona Sur hacia la ciudad de Neiva (Huila). Se garantiza el trayecto de ida a las 5:00 am. el día de inicio de la feria y el retorno a las 9:00 am. del día siguiente a su finalización</t>
  </si>
  <si>
    <t>Fortalecimiento de las Tiendas Zonales del CRIHU “Tejidos de Vida”.</t>
  </si>
  <si>
    <t>Vitrina exhibidora, elaborada en vidrio de 8 mm incoloro crudo 2 entrepaños para tres (3) servicios, bodega inferior en melamina de 15 mm, puertas corredizas. Medidas: 1,30*0,50*1,10. Se adquirirán tres (3) unidades para cada tienda zonal: Zona Occidente y Zona Sur</t>
  </si>
  <si>
    <t>Vitrina exhibidora, elaborada en vidrio de 8 mm incoloro crudo dos (2) entrepaños para tres (3) servicios, bodega inferior en melamina de 15 mm, puertas corredizas. Medidas: 1,40*0,50*1,10. Se adquirirá una (1) unidad para cada tienda zonal: Zona Occidente y Zona Sur</t>
  </si>
  <si>
    <t>Mueble caja, elaborada en vidrio de 8 mm incoloro crudo, bodega inferior en melamina de 15 mm, superior gaveta con chapa, puertas corredizas. Medidas: 0,60*0,50*1,10. Se adquirirá una (1) unidad para cada tienda zonal: Zona Occidente y Zona Sur</t>
  </si>
  <si>
    <t>Estante exhibidor, elaborado en melamina de 15mm, con cuatro (4) entrepaños para cinco (5) servicios abierto, frentes reengrosados a
30 mm, Medidas: 1,10*0,32*2,00. Se adquirirán cuatro (4) unidades para cada tienda zonal: Zona Occidente y Zona Sur</t>
  </si>
  <si>
    <t>Repisa aerea, elaborada en melamina de 15 mm con perfil en aluminio como soporte principal. Medidas: 1,00*0,30*0,15. Se adquirirán nueve (9) unidades para cada tienda zonal: Zona Occidente y Zona Sur</t>
  </si>
  <si>
    <t>Exhibidores para productos artesanales. Se adquirirán treinta (30) unidades para cada tienda zonal: Zona Occidente y Zona Sur</t>
  </si>
  <si>
    <t>Maniquí de torso femenino para exhibición de tejidos. Se adquirirán dos (2) unidades para cada tienda zonal: Zona Occidente y Zona Sur</t>
  </si>
  <si>
    <t>Contrapartida del Asociado</t>
  </si>
  <si>
    <t>Que de acuerdo con el Decreto 252 del 21 de febrero de 2020 “Por el cual se adiciona el Decreto 1088 de 1993” el aporte del CRIHU como contrapartida en el proyecto, será en CONOCIMIENTO ANCESTRAL, el cual corresponde al conjunto acumulado de saberes, experiencias y conocimientos de los pueblos y organizaciones indígenas, tomando en consideración que este conocimiento es de tipo colectivo y comunitario, es intangible y se ha mantenido a través de las generaciones por la tradición oral y en su mayoría no se encuentra sistematizado ni compilado en textos o documentos.</t>
  </si>
  <si>
    <t>TOTAL DEL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</si>
</sst>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168" formatCode="&quot;$&quot;\ #,##0"/>
    <numFmt numFmtId="169" formatCode="&quot;$&quot;\ #,##0.00"/>
  </numFmts>
  <fonts count="10">
    <font>
      <sz val="11"/>
      <color theme="1"/>
      <name val="Calibri"/>
      <charset val="134"/>
      <scheme val="minor"/>
    </font>
    <font>
      <sz val="11"/>
      <color theme="1"/>
      <name val="Verdana"/>
      <charset val="134"/>
    </font>
    <font>
      <sz val="11"/>
      <name val="Verdana"/>
      <charset val="134"/>
    </font>
    <font>
      <b/>
      <sz val="11"/>
      <color theme="1"/>
      <name val="Verdana"/>
      <charset val="134"/>
    </font>
    <font>
      <sz val="11"/>
      <color indexed="8"/>
      <name val="Verdana"/>
      <charset val="134"/>
    </font>
    <font>
      <sz val="8"/>
      <color indexed="8"/>
      <name val="Verdana"/>
      <charset val="134"/>
    </font>
    <font>
      <sz val="8"/>
      <color theme="1"/>
      <name val="Verdana"/>
      <charset val="134"/>
    </font>
    <font>
      <b/>
      <sz val="11"/>
      <color theme="0"/>
      <name val="Verdana"/>
      <charset val="134"/>
    </font>
    <font>
      <b/>
      <sz val="8"/>
      <color indexed="8"/>
      <name val="Verdana"/>
      <charset val="134"/>
    </font>
    <font>
      <b/>
      <sz val="11"/>
      <color indexed="8"/>
      <name val="Verdana"/>
      <charset val="13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5C49A8"/>
        <bgColor indexed="64"/>
      </patternFill>
    </fill>
    <fill>
      <patternFill patternType="solid">
        <fgColor rgb="FF003189"/>
        <bgColor indexed="64"/>
      </patternFill>
    </fill>
  </fills>
  <borders count="3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medium">
        <color auto="1"/>
      </right>
      <top/>
      <bottom/>
      <diagonal/>
    </border>
    <border>
      <left style="medium">
        <color auto="1"/>
      </left>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right style="medium">
        <color auto="1"/>
      </right>
      <top/>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right style="medium">
        <color auto="1"/>
      </right>
      <top/>
      <bottom style="medium">
        <color auto="1"/>
      </bottom>
      <diagonal/>
    </border>
    <border>
      <left/>
      <right style="medium">
        <color auto="1"/>
      </right>
      <top style="medium">
        <color auto="1"/>
      </top>
      <bottom style="thin">
        <color auto="1"/>
      </bottom>
      <diagonal/>
    </border>
  </borders>
  <cellStyleXfs count="1">
    <xf numFmtId="0" fontId="0" fillId="0" borderId="0"/>
  </cellStyleXfs>
  <cellXfs count="90">
    <xf numFmtId="0" fontId="0" fillId="0" borderId="0" xfId="0"/>
    <xf numFmtId="0" fontId="1" fillId="0" borderId="0" xfId="0" applyFont="1" applyAlignment="1">
      <alignment horizontal="center" vertical="center" wrapText="1"/>
    </xf>
    <xf numFmtId="0" fontId="3" fillId="0" borderId="5"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0" borderId="14" xfId="0" applyFont="1" applyBorder="1" applyAlignment="1">
      <alignment horizontal="center" vertical="center" wrapText="1"/>
    </xf>
    <xf numFmtId="1" fontId="1" fillId="0" borderId="14" xfId="0" applyNumberFormat="1" applyFont="1" applyBorder="1" applyAlignment="1">
      <alignment horizontal="center" vertical="center" wrapText="1"/>
    </xf>
    <xf numFmtId="168" fontId="1" fillId="0" borderId="14" xfId="0" applyNumberFormat="1" applyFont="1" applyBorder="1" applyAlignment="1">
      <alignment horizontal="center" vertical="center" wrapText="1"/>
    </xf>
    <xf numFmtId="1" fontId="1" fillId="0" borderId="5" xfId="0" applyNumberFormat="1" applyFont="1" applyBorder="1" applyAlignment="1">
      <alignment horizontal="center" vertical="center" wrapText="1"/>
    </xf>
    <xf numFmtId="168" fontId="1" fillId="0" borderId="5" xfId="0" applyNumberFormat="1" applyFont="1" applyBorder="1" applyAlignment="1">
      <alignment horizontal="center" vertical="center" wrapText="1"/>
    </xf>
    <xf numFmtId="0" fontId="1" fillId="0" borderId="14" xfId="0" applyFont="1" applyBorder="1" applyAlignment="1">
      <alignment horizontal="center" vertical="center" wrapText="1"/>
    </xf>
    <xf numFmtId="168" fontId="1" fillId="0" borderId="15" xfId="0" applyNumberFormat="1" applyFont="1" applyBorder="1" applyAlignment="1">
      <alignment horizontal="center" vertical="center" wrapText="1"/>
    </xf>
    <xf numFmtId="0" fontId="1" fillId="0" borderId="5" xfId="0" applyFont="1" applyBorder="1" applyAlignment="1">
      <alignment horizontal="center" vertical="center" wrapText="1"/>
    </xf>
    <xf numFmtId="169" fontId="1" fillId="0" borderId="5" xfId="0" applyNumberFormat="1" applyFont="1" applyBorder="1" applyAlignment="1">
      <alignment horizontal="center" vertical="center" wrapText="1"/>
    </xf>
    <xf numFmtId="168" fontId="1" fillId="0" borderId="16" xfId="0" applyNumberFormat="1" applyFont="1" applyBorder="1" applyAlignment="1">
      <alignment horizontal="center" vertical="center" wrapText="1"/>
    </xf>
    <xf numFmtId="0" fontId="1" fillId="0" borderId="11" xfId="0" applyFont="1" applyBorder="1" applyAlignment="1">
      <alignment horizontal="center" vertical="center" wrapText="1"/>
    </xf>
    <xf numFmtId="169" fontId="1" fillId="0" borderId="11" xfId="0" applyNumberFormat="1" applyFont="1" applyBorder="1" applyAlignment="1">
      <alignment horizontal="center" vertical="center" wrapText="1"/>
    </xf>
    <xf numFmtId="1" fontId="1" fillId="0" borderId="11" xfId="0" applyNumberFormat="1" applyFont="1" applyBorder="1" applyAlignment="1">
      <alignment horizontal="center" vertical="center" wrapText="1"/>
    </xf>
    <xf numFmtId="168" fontId="1" fillId="0" borderId="11" xfId="0" applyNumberFormat="1" applyFont="1" applyBorder="1" applyAlignment="1">
      <alignment horizontal="center" vertical="center" wrapText="1"/>
    </xf>
    <xf numFmtId="6" fontId="1" fillId="0" borderId="11" xfId="0" applyNumberFormat="1" applyFont="1" applyBorder="1" applyAlignment="1">
      <alignment horizontal="center" vertical="center" wrapText="1"/>
    </xf>
    <xf numFmtId="0" fontId="3" fillId="3" borderId="17"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0" xfId="0" applyFont="1" applyAlignment="1">
      <alignment horizontal="right" vertical="top" wrapText="1"/>
    </xf>
    <xf numFmtId="0" fontId="1" fillId="0" borderId="0" xfId="0" applyFont="1" applyAlignment="1">
      <alignment horizontal="center" wrapText="1"/>
    </xf>
    <xf numFmtId="168" fontId="1" fillId="0" borderId="0" xfId="0" applyNumberFormat="1" applyFont="1"/>
    <xf numFmtId="168" fontId="1" fillId="0" borderId="0" xfId="0" applyNumberFormat="1" applyFont="1" applyAlignment="1">
      <alignment horizontal="center" vertical="center" wrapText="1"/>
    </xf>
    <xf numFmtId="0" fontId="4" fillId="0" borderId="3" xfId="0" applyFont="1" applyBorder="1" applyAlignment="1">
      <alignment horizontal="center" vertical="center" wrapText="1"/>
    </xf>
    <xf numFmtId="0" fontId="1" fillId="0" borderId="2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29"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4" fontId="3" fillId="0" borderId="11"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30" xfId="0" applyFont="1" applyBorder="1" applyAlignment="1">
      <alignment horizontal="center" vertical="center" wrapText="1"/>
    </xf>
    <xf numFmtId="0" fontId="3" fillId="3" borderId="12" xfId="0" applyFont="1" applyFill="1" applyBorder="1" applyAlignment="1">
      <alignment horizontal="center" vertical="center" wrapText="1"/>
    </xf>
    <xf numFmtId="168" fontId="1" fillId="0" borderId="14" xfId="0" applyNumberFormat="1" applyFont="1" applyBorder="1" applyAlignment="1">
      <alignment horizontal="center" vertical="center" wrapText="1"/>
    </xf>
    <xf numFmtId="168" fontId="1" fillId="0" borderId="31" xfId="0" applyNumberFormat="1" applyFont="1" applyBorder="1" applyAlignment="1">
      <alignment horizontal="center" vertical="center" wrapText="1"/>
    </xf>
    <xf numFmtId="168" fontId="1" fillId="0" borderId="5" xfId="0" applyNumberFormat="1" applyFont="1" applyBorder="1" applyAlignment="1">
      <alignment horizontal="center" vertical="center" wrapText="1"/>
    </xf>
    <xf numFmtId="168" fontId="1" fillId="0" borderId="28" xfId="0" applyNumberFormat="1" applyFont="1" applyBorder="1" applyAlignment="1">
      <alignment horizontal="center" vertical="center" wrapText="1"/>
    </xf>
    <xf numFmtId="0" fontId="7" fillId="4" borderId="12" xfId="0" applyFont="1" applyFill="1" applyBorder="1" applyAlignment="1">
      <alignment horizontal="center" vertical="center" wrapText="1"/>
    </xf>
    <xf numFmtId="168" fontId="7" fillId="4" borderId="12" xfId="0" applyNumberFormat="1" applyFont="1" applyFill="1" applyBorder="1" applyAlignment="1">
      <alignment horizontal="center" vertical="center" wrapText="1"/>
    </xf>
    <xf numFmtId="168" fontId="1" fillId="0" borderId="15" xfId="0" applyNumberFormat="1" applyFont="1" applyBorder="1" applyAlignment="1">
      <alignment horizontal="center" vertical="center" wrapText="1"/>
    </xf>
    <xf numFmtId="168" fontId="1" fillId="0" borderId="32" xfId="0" applyNumberFormat="1" applyFont="1" applyBorder="1" applyAlignment="1">
      <alignment horizontal="center" vertical="center" wrapText="1"/>
    </xf>
    <xf numFmtId="168" fontId="1" fillId="0" borderId="16" xfId="0" applyNumberFormat="1" applyFont="1" applyBorder="1" applyAlignment="1">
      <alignment horizontal="center" vertical="center" wrapText="1"/>
    </xf>
    <xf numFmtId="168" fontId="1" fillId="0" borderId="33" xfId="0" applyNumberFormat="1" applyFont="1" applyBorder="1" applyAlignment="1">
      <alignment horizontal="center" vertical="center" wrapText="1"/>
    </xf>
    <xf numFmtId="168" fontId="1" fillId="0" borderId="11" xfId="0" applyNumberFormat="1" applyFont="1" applyBorder="1" applyAlignment="1">
      <alignment horizontal="center" vertical="center" wrapText="1"/>
    </xf>
    <xf numFmtId="168" fontId="1" fillId="0" borderId="30" xfId="0" applyNumberFormat="1" applyFont="1" applyBorder="1" applyAlignment="1">
      <alignment horizontal="center" vertical="center" wrapText="1"/>
    </xf>
    <xf numFmtId="6" fontId="1" fillId="0" borderId="11" xfId="0" applyNumberFormat="1" applyFont="1" applyBorder="1" applyAlignment="1">
      <alignment horizontal="center" vertical="center" wrapText="1"/>
    </xf>
    <xf numFmtId="0" fontId="1" fillId="0" borderId="30" xfId="0" applyFont="1" applyBorder="1" applyAlignment="1">
      <alignment horizontal="center" vertical="center" wrapText="1"/>
    </xf>
    <xf numFmtId="0" fontId="3" fillId="3" borderId="17" xfId="0" applyFont="1" applyFill="1" applyBorder="1" applyAlignment="1">
      <alignment horizontal="center" vertical="center" wrapText="1"/>
    </xf>
    <xf numFmtId="0" fontId="1" fillId="0" borderId="31" xfId="0" applyFont="1" applyBorder="1" applyAlignment="1">
      <alignment horizontal="center" vertical="center" wrapText="1"/>
    </xf>
    <xf numFmtId="0" fontId="1" fillId="0" borderId="28" xfId="0" applyFont="1" applyBorder="1" applyAlignment="1">
      <alignment horizontal="center" vertical="center" wrapText="1"/>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168" fontId="7" fillId="4" borderId="22" xfId="0" applyNumberFormat="1" applyFont="1" applyFill="1" applyBorder="1" applyAlignment="1">
      <alignment horizontal="center" vertical="center" wrapText="1"/>
    </xf>
    <xf numFmtId="168" fontId="7" fillId="4" borderId="34" xfId="0" applyNumberFormat="1"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36" xfId="0" applyFont="1" applyBorder="1" applyAlignment="1">
      <alignment horizontal="center" vertical="center" wrapText="1"/>
    </xf>
    <xf numFmtId="0" fontId="7" fillId="5" borderId="19"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168" fontId="7" fillId="5" borderId="19" xfId="0" applyNumberFormat="1" applyFont="1" applyFill="1" applyBorder="1" applyAlignment="1">
      <alignment horizontal="center" vertical="center" wrapText="1"/>
    </xf>
    <xf numFmtId="168" fontId="7" fillId="5" borderId="21" xfId="0" applyNumberFormat="1" applyFont="1" applyFill="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horizontal="center" vertical="center" wrapText="1"/>
    </xf>
    <xf numFmtId="0" fontId="5" fillId="2" borderId="5" xfId="0" applyFont="1" applyFill="1" applyBorder="1" applyAlignment="1">
      <alignment horizontal="left" vertical="center" wrapText="1"/>
    </xf>
    <xf numFmtId="0" fontId="6" fillId="2" borderId="28" xfId="0" applyFont="1" applyFill="1" applyBorder="1" applyAlignment="1">
      <alignment horizontal="left" vertical="center" wrapText="1"/>
    </xf>
    <xf numFmtId="0" fontId="6" fillId="2" borderId="5" xfId="0" applyFont="1" applyFill="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 fillId="0" borderId="13"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3189"/>
      <color rgb="FF5C49A8"/>
      <color rgb="FF45377D"/>
      <color rgb="FF634FB1"/>
      <color rgb="FF907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3/relationships/customStorage" Target="customStorage/customStorage.xml"/><Relationship Id="rId5" Type="http://schemas.openxmlformats.org/officeDocument/2006/relationships/calcChain" Target="calcChain.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406400</xdr:colOff>
      <xdr:row>2</xdr:row>
      <xdr:rowOff>127000</xdr:rowOff>
    </xdr:from>
    <xdr:to>
      <xdr:col>5</xdr:col>
      <xdr:colOff>1727200</xdr:colOff>
      <xdr:row>3</xdr:row>
      <xdr:rowOff>88900</xdr:rowOff>
    </xdr:to>
    <xdr:pic>
      <xdr:nvPicPr>
        <xdr:cNvPr id="1093" name="Imagen 4">
          <a:extLst>
            <a:ext uri="{FF2B5EF4-FFF2-40B4-BE49-F238E27FC236}">
              <a16:creationId xmlns:a16="http://schemas.microsoft.com/office/drawing/2014/main" id="{00000000-0008-0000-0000-00004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599555" y="650875"/>
          <a:ext cx="332295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533400</xdr:colOff>
      <xdr:row>0</xdr:row>
      <xdr:rowOff>101600</xdr:rowOff>
    </xdr:from>
    <xdr:to>
      <xdr:col>2</xdr:col>
      <xdr:colOff>152400</xdr:colOff>
      <xdr:row>3</xdr:row>
      <xdr:rowOff>152400</xdr:rowOff>
    </xdr:to>
    <xdr:pic>
      <xdr:nvPicPr>
        <xdr:cNvPr id="1094" name="Imagen 3">
          <a:extLst>
            <a:ext uri="{FF2B5EF4-FFF2-40B4-BE49-F238E27FC236}">
              <a16:creationId xmlns:a16="http://schemas.microsoft.com/office/drawing/2014/main" id="{00000000-0008-0000-0000-000046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533400" y="101600"/>
          <a:ext cx="1027430" cy="93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2"/>
  <sheetViews>
    <sheetView tabSelected="1" zoomScale="55" zoomScaleNormal="55" workbookViewId="0">
      <selection activeCell="K7" sqref="K7"/>
    </sheetView>
  </sheetViews>
  <sheetFormatPr baseColWidth="10" defaultColWidth="11.42578125" defaultRowHeight="14.25"/>
  <cols>
    <col min="1" max="1" width="12.42578125" style="1" customWidth="1"/>
    <col min="2" max="2" width="7.7109375" style="1" customWidth="1"/>
    <col min="3" max="3" width="10.7109375" style="1" customWidth="1"/>
    <col min="4" max="4" width="57.85546875" style="1" customWidth="1"/>
    <col min="5" max="5" width="28.7109375" style="1" customWidth="1"/>
    <col min="6" max="7" width="29.7109375" style="1" customWidth="1"/>
    <col min="8" max="8" width="12.42578125" style="1" customWidth="1"/>
    <col min="9" max="9" width="19.42578125" style="1" customWidth="1"/>
    <col min="10" max="10" width="11.42578125" style="1" customWidth="1"/>
    <col min="11" max="13" width="14.85546875" style="1" customWidth="1"/>
    <col min="14" max="14" width="19.7109375" style="1" customWidth="1"/>
    <col min="15" max="16384" width="11.42578125" style="1"/>
  </cols>
  <sheetData>
    <row r="1" spans="1:17" ht="21" customHeight="1">
      <c r="A1" s="76"/>
      <c r="B1" s="77"/>
      <c r="C1" s="77"/>
      <c r="D1" s="87" t="s">
        <v>0</v>
      </c>
      <c r="E1" s="87"/>
      <c r="F1" s="87"/>
      <c r="G1" s="87"/>
      <c r="H1" s="25" t="s">
        <v>1</v>
      </c>
      <c r="I1" s="26"/>
    </row>
    <row r="2" spans="1:17" ht="20.25" customHeight="1">
      <c r="A2" s="78"/>
      <c r="B2" s="79"/>
      <c r="C2" s="79"/>
      <c r="D2" s="88"/>
      <c r="E2" s="88"/>
      <c r="F2" s="88"/>
      <c r="G2" s="88"/>
      <c r="H2" s="73" t="s">
        <v>2</v>
      </c>
      <c r="I2" s="74"/>
    </row>
    <row r="3" spans="1:17" ht="28.5" customHeight="1">
      <c r="A3" s="78"/>
      <c r="B3" s="79"/>
      <c r="C3" s="79"/>
      <c r="D3" s="79"/>
      <c r="E3" s="79"/>
      <c r="F3" s="79"/>
      <c r="G3" s="79"/>
      <c r="H3" s="75"/>
      <c r="I3" s="74"/>
    </row>
    <row r="4" spans="1:17" ht="17.25" customHeight="1">
      <c r="A4" s="78"/>
      <c r="B4" s="79"/>
      <c r="C4" s="79"/>
      <c r="D4" s="79"/>
      <c r="E4" s="79"/>
      <c r="F4" s="79"/>
      <c r="G4" s="79"/>
      <c r="H4" s="75"/>
      <c r="I4" s="74"/>
      <c r="L4" s="22"/>
    </row>
    <row r="5" spans="1:17" ht="32.25" customHeight="1">
      <c r="A5" s="27" t="s">
        <v>3</v>
      </c>
      <c r="B5" s="27"/>
      <c r="C5" s="27"/>
      <c r="D5" s="28"/>
      <c r="E5" s="29"/>
      <c r="F5" s="30" t="s">
        <v>4</v>
      </c>
      <c r="G5" s="30"/>
      <c r="H5" s="30"/>
      <c r="I5" s="31"/>
    </row>
    <row r="6" spans="1:17" ht="23.25" customHeight="1">
      <c r="A6" s="32" t="s">
        <v>5</v>
      </c>
      <c r="B6" s="32"/>
      <c r="C6" s="32"/>
      <c r="D6" s="32"/>
      <c r="E6" s="33"/>
      <c r="F6" s="34">
        <v>45979</v>
      </c>
      <c r="G6" s="34"/>
      <c r="H6" s="35"/>
      <c r="I6" s="36"/>
    </row>
    <row r="7" spans="1:17" ht="30" customHeight="1">
      <c r="A7" s="37" t="s">
        <v>6</v>
      </c>
      <c r="B7" s="37"/>
      <c r="C7" s="37"/>
      <c r="D7" s="3" t="s">
        <v>7</v>
      </c>
      <c r="E7" s="3" t="s">
        <v>8</v>
      </c>
      <c r="F7" s="3" t="s">
        <v>9</v>
      </c>
      <c r="G7" s="3" t="s">
        <v>10</v>
      </c>
      <c r="H7" s="37" t="s">
        <v>11</v>
      </c>
      <c r="I7" s="37"/>
    </row>
    <row r="8" spans="1:17" ht="123.95" customHeight="1">
      <c r="A8" s="80" t="s">
        <v>12</v>
      </c>
      <c r="B8" s="71"/>
      <c r="C8" s="89"/>
      <c r="D8" s="4" t="s">
        <v>13</v>
      </c>
      <c r="E8" s="5">
        <v>1</v>
      </c>
      <c r="F8" s="5">
        <v>4</v>
      </c>
      <c r="G8" s="6">
        <v>5000000</v>
      </c>
      <c r="H8" s="38">
        <f>G8*F8</f>
        <v>20000000</v>
      </c>
      <c r="I8" s="39"/>
      <c r="K8" s="23"/>
    </row>
    <row r="9" spans="1:17" ht="69.95" customHeight="1">
      <c r="A9" s="80"/>
      <c r="B9" s="71"/>
      <c r="C9" s="89"/>
      <c r="D9" s="2" t="s">
        <v>14</v>
      </c>
      <c r="E9" s="7">
        <v>1</v>
      </c>
      <c r="F9" s="7">
        <v>4</v>
      </c>
      <c r="G9" s="8">
        <v>3000000</v>
      </c>
      <c r="H9" s="40">
        <f>G9*F9</f>
        <v>12000000</v>
      </c>
      <c r="I9" s="41"/>
      <c r="K9" s="23"/>
    </row>
    <row r="10" spans="1:17" ht="30" customHeight="1">
      <c r="A10" s="42" t="s">
        <v>15</v>
      </c>
      <c r="B10" s="42"/>
      <c r="C10" s="42"/>
      <c r="D10" s="42"/>
      <c r="E10" s="42"/>
      <c r="F10" s="42"/>
      <c r="G10" s="42"/>
      <c r="H10" s="43">
        <f>SUM(H8:H9)</f>
        <v>32000000</v>
      </c>
      <c r="I10" s="43"/>
      <c r="L10" s="24"/>
      <c r="M10" s="24"/>
      <c r="N10" s="24"/>
      <c r="O10" s="24"/>
      <c r="Q10" s="24"/>
    </row>
    <row r="11" spans="1:17" ht="30" customHeight="1">
      <c r="A11" s="37" t="s">
        <v>6</v>
      </c>
      <c r="B11" s="37"/>
      <c r="C11" s="37"/>
      <c r="D11" s="3" t="s">
        <v>7</v>
      </c>
      <c r="E11" s="3" t="s">
        <v>16</v>
      </c>
      <c r="F11" s="3" t="s">
        <v>8</v>
      </c>
      <c r="G11" s="3" t="s">
        <v>10</v>
      </c>
      <c r="H11" s="37" t="s">
        <v>11</v>
      </c>
      <c r="I11" s="37"/>
      <c r="N11" s="24"/>
      <c r="Q11" s="24"/>
    </row>
    <row r="12" spans="1:17" ht="99.75">
      <c r="A12" s="80" t="s">
        <v>17</v>
      </c>
      <c r="B12" s="71"/>
      <c r="C12" s="71"/>
      <c r="D12" s="9" t="s">
        <v>18</v>
      </c>
      <c r="E12" s="5" t="s">
        <v>19</v>
      </c>
      <c r="F12" s="5">
        <v>1</v>
      </c>
      <c r="G12" s="10">
        <v>16000000</v>
      </c>
      <c r="H12" s="44">
        <f t="shared" ref="H12:H23" si="0">G12*F12</f>
        <v>16000000</v>
      </c>
      <c r="I12" s="45"/>
    </row>
    <row r="13" spans="1:17" ht="57">
      <c r="A13" s="80"/>
      <c r="B13" s="71"/>
      <c r="C13" s="71"/>
      <c r="D13" s="11" t="s">
        <v>20</v>
      </c>
      <c r="E13" s="12" t="s">
        <v>16</v>
      </c>
      <c r="F13" s="5">
        <v>40</v>
      </c>
      <c r="G13" s="13">
        <v>25000</v>
      </c>
      <c r="H13" s="46">
        <f t="shared" si="0"/>
        <v>1000000</v>
      </c>
      <c r="I13" s="47"/>
    </row>
    <row r="14" spans="1:17" ht="57">
      <c r="A14" s="80"/>
      <c r="B14" s="71"/>
      <c r="C14" s="71"/>
      <c r="D14" s="11" t="s">
        <v>21</v>
      </c>
      <c r="E14" s="12" t="s">
        <v>19</v>
      </c>
      <c r="F14" s="5">
        <v>1</v>
      </c>
      <c r="G14" s="13">
        <v>12000000</v>
      </c>
      <c r="H14" s="46">
        <f t="shared" si="0"/>
        <v>12000000</v>
      </c>
      <c r="I14" s="47"/>
    </row>
    <row r="15" spans="1:17" ht="85.5">
      <c r="A15" s="80"/>
      <c r="B15" s="71"/>
      <c r="C15" s="71"/>
      <c r="D15" s="11" t="s">
        <v>22</v>
      </c>
      <c r="E15" s="12" t="s">
        <v>16</v>
      </c>
      <c r="F15" s="5">
        <v>152</v>
      </c>
      <c r="G15" s="13">
        <v>3000</v>
      </c>
      <c r="H15" s="46">
        <f t="shared" si="0"/>
        <v>456000</v>
      </c>
      <c r="I15" s="47"/>
    </row>
    <row r="16" spans="1:17" ht="57">
      <c r="A16" s="80"/>
      <c r="B16" s="71"/>
      <c r="C16" s="71"/>
      <c r="D16" s="11" t="s">
        <v>23</v>
      </c>
      <c r="E16" s="12" t="s">
        <v>16</v>
      </c>
      <c r="F16" s="5">
        <v>40</v>
      </c>
      <c r="G16" s="13">
        <v>20000</v>
      </c>
      <c r="H16" s="46">
        <f t="shared" si="0"/>
        <v>800000</v>
      </c>
      <c r="I16" s="47"/>
      <c r="M16" s="24"/>
    </row>
    <row r="17" spans="1:13" ht="57">
      <c r="A17" s="80"/>
      <c r="B17" s="71"/>
      <c r="C17" s="71"/>
      <c r="D17" s="11" t="s">
        <v>24</v>
      </c>
      <c r="E17" s="12" t="s">
        <v>25</v>
      </c>
      <c r="F17" s="5">
        <v>1</v>
      </c>
      <c r="G17" s="13">
        <v>3500000</v>
      </c>
      <c r="H17" s="46">
        <f t="shared" si="0"/>
        <v>3500000</v>
      </c>
      <c r="I17" s="47"/>
      <c r="M17" s="24"/>
    </row>
    <row r="18" spans="1:13" ht="42.75">
      <c r="A18" s="80"/>
      <c r="B18" s="71"/>
      <c r="C18" s="71"/>
      <c r="D18" s="11" t="s">
        <v>26</v>
      </c>
      <c r="E18" s="12" t="s">
        <v>16</v>
      </c>
      <c r="F18" s="7">
        <v>1</v>
      </c>
      <c r="G18" s="8">
        <v>1069218</v>
      </c>
      <c r="H18" s="46">
        <f t="shared" si="0"/>
        <v>1069218</v>
      </c>
      <c r="I18" s="47"/>
      <c r="M18" s="24"/>
    </row>
    <row r="19" spans="1:13" ht="42.75">
      <c r="A19" s="80"/>
      <c r="B19" s="71"/>
      <c r="C19" s="71"/>
      <c r="D19" s="14" t="s">
        <v>27</v>
      </c>
      <c r="E19" s="15" t="s">
        <v>16</v>
      </c>
      <c r="F19" s="16">
        <v>4</v>
      </c>
      <c r="G19" s="17">
        <v>100000</v>
      </c>
      <c r="H19" s="48">
        <f t="shared" si="0"/>
        <v>400000</v>
      </c>
      <c r="I19" s="49"/>
      <c r="M19" s="24"/>
    </row>
    <row r="20" spans="1:13" ht="85.5">
      <c r="A20" s="80"/>
      <c r="B20" s="71"/>
      <c r="C20" s="71"/>
      <c r="D20" s="11" t="s">
        <v>28</v>
      </c>
      <c r="E20" s="12" t="s">
        <v>16</v>
      </c>
      <c r="F20" s="7">
        <v>1</v>
      </c>
      <c r="G20" s="8">
        <v>10000000</v>
      </c>
      <c r="H20" s="40">
        <f t="shared" si="0"/>
        <v>10000000</v>
      </c>
      <c r="I20" s="41"/>
      <c r="M20" s="24"/>
    </row>
    <row r="21" spans="1:13" ht="71.25">
      <c r="A21" s="80"/>
      <c r="B21" s="71"/>
      <c r="C21" s="71"/>
      <c r="D21" s="11" t="s">
        <v>29</v>
      </c>
      <c r="E21" s="12" t="s">
        <v>16</v>
      </c>
      <c r="F21" s="7">
        <v>6</v>
      </c>
      <c r="G21" s="8">
        <v>200000</v>
      </c>
      <c r="H21" s="40">
        <f t="shared" si="0"/>
        <v>1200000</v>
      </c>
      <c r="I21" s="41"/>
      <c r="M21" s="24"/>
    </row>
    <row r="22" spans="1:13" ht="57">
      <c r="A22" s="80"/>
      <c r="B22" s="71"/>
      <c r="C22" s="71"/>
      <c r="D22" s="11" t="s">
        <v>30</v>
      </c>
      <c r="E22" s="12" t="s">
        <v>16</v>
      </c>
      <c r="F22" s="7">
        <v>2</v>
      </c>
      <c r="G22" s="8">
        <v>300000</v>
      </c>
      <c r="H22" s="40">
        <f t="shared" si="0"/>
        <v>600000</v>
      </c>
      <c r="I22" s="41"/>
      <c r="M22" s="24"/>
    </row>
    <row r="23" spans="1:13" ht="85.5">
      <c r="A23" s="80"/>
      <c r="B23" s="71"/>
      <c r="C23" s="71"/>
      <c r="D23" s="14" t="s">
        <v>31</v>
      </c>
      <c r="E23" s="15" t="s">
        <v>16</v>
      </c>
      <c r="F23" s="16">
        <v>8</v>
      </c>
      <c r="G23" s="17">
        <v>2100000</v>
      </c>
      <c r="H23" s="48">
        <f t="shared" si="0"/>
        <v>16800000</v>
      </c>
      <c r="I23" s="49"/>
      <c r="M23" s="24"/>
    </row>
    <row r="24" spans="1:13" ht="99.75">
      <c r="A24" s="80"/>
      <c r="B24" s="71"/>
      <c r="C24" s="71"/>
      <c r="D24" s="14" t="s">
        <v>32</v>
      </c>
      <c r="E24" s="14">
        <v>2</v>
      </c>
      <c r="F24" s="14">
        <v>2</v>
      </c>
      <c r="G24" s="18">
        <v>500000</v>
      </c>
      <c r="H24" s="50">
        <f>G24*F24*E24</f>
        <v>2000000</v>
      </c>
      <c r="I24" s="51"/>
      <c r="M24" s="24"/>
    </row>
    <row r="25" spans="1:13" ht="30" customHeight="1">
      <c r="A25" s="42" t="s">
        <v>15</v>
      </c>
      <c r="B25" s="42"/>
      <c r="C25" s="42"/>
      <c r="D25" s="42"/>
      <c r="E25" s="42"/>
      <c r="F25" s="42"/>
      <c r="G25" s="42"/>
      <c r="H25" s="43">
        <f>SUM(H12:H24)</f>
        <v>65825218</v>
      </c>
      <c r="I25" s="43"/>
    </row>
    <row r="26" spans="1:13" ht="30" customHeight="1">
      <c r="A26" s="52" t="s">
        <v>6</v>
      </c>
      <c r="B26" s="52"/>
      <c r="C26" s="52"/>
      <c r="D26" s="19" t="s">
        <v>7</v>
      </c>
      <c r="E26" s="19" t="s">
        <v>33</v>
      </c>
      <c r="F26" s="19" t="s">
        <v>8</v>
      </c>
      <c r="G26" s="19" t="s">
        <v>10</v>
      </c>
      <c r="H26" s="37" t="s">
        <v>11</v>
      </c>
      <c r="I26" s="37"/>
    </row>
    <row r="27" spans="1:13" ht="92.1" customHeight="1">
      <c r="A27" s="81" t="s">
        <v>34</v>
      </c>
      <c r="B27" s="82"/>
      <c r="C27" s="82"/>
      <c r="D27" s="9" t="s">
        <v>35</v>
      </c>
      <c r="E27" s="5">
        <v>2</v>
      </c>
      <c r="F27" s="5">
        <v>150</v>
      </c>
      <c r="G27" s="6">
        <v>20000</v>
      </c>
      <c r="H27" s="38">
        <f t="shared" ref="H27:H32" si="1">G27*F27*E27</f>
        <v>6000000</v>
      </c>
      <c r="I27" s="39"/>
    </row>
    <row r="28" spans="1:13" ht="92.1" customHeight="1">
      <c r="A28" s="83"/>
      <c r="B28" s="84"/>
      <c r="C28" s="84"/>
      <c r="D28" s="11" t="s">
        <v>36</v>
      </c>
      <c r="E28" s="7">
        <v>2</v>
      </c>
      <c r="F28" s="7">
        <v>150</v>
      </c>
      <c r="G28" s="8">
        <v>18000</v>
      </c>
      <c r="H28" s="40">
        <f t="shared" si="1"/>
        <v>5400000</v>
      </c>
      <c r="I28" s="41"/>
    </row>
    <row r="29" spans="1:13" ht="92.1" customHeight="1">
      <c r="A29" s="83"/>
      <c r="B29" s="84"/>
      <c r="C29" s="84"/>
      <c r="D29" s="11" t="s">
        <v>37</v>
      </c>
      <c r="E29" s="7">
        <v>2</v>
      </c>
      <c r="F29" s="7">
        <v>150</v>
      </c>
      <c r="G29" s="8">
        <v>30000</v>
      </c>
      <c r="H29" s="40">
        <f t="shared" si="1"/>
        <v>9000000</v>
      </c>
      <c r="I29" s="41"/>
    </row>
    <row r="30" spans="1:13" ht="92.1" customHeight="1">
      <c r="A30" s="83"/>
      <c r="B30" s="84"/>
      <c r="C30" s="84"/>
      <c r="D30" s="11" t="s">
        <v>38</v>
      </c>
      <c r="E30" s="7">
        <v>2</v>
      </c>
      <c r="F30" s="7">
        <v>150</v>
      </c>
      <c r="G30" s="8">
        <v>18000</v>
      </c>
      <c r="H30" s="40">
        <f t="shared" si="1"/>
        <v>5400000</v>
      </c>
      <c r="I30" s="41"/>
    </row>
    <row r="31" spans="1:13" ht="92.1" customHeight="1">
      <c r="A31" s="83"/>
      <c r="B31" s="84"/>
      <c r="C31" s="84"/>
      <c r="D31" s="11" t="s">
        <v>39</v>
      </c>
      <c r="E31" s="7">
        <v>2</v>
      </c>
      <c r="F31" s="7">
        <v>150</v>
      </c>
      <c r="G31" s="8">
        <v>20000</v>
      </c>
      <c r="H31" s="40">
        <f t="shared" si="1"/>
        <v>6000000</v>
      </c>
      <c r="I31" s="41"/>
    </row>
    <row r="32" spans="1:13" ht="71.25">
      <c r="A32" s="83"/>
      <c r="B32" s="84"/>
      <c r="C32" s="84"/>
      <c r="D32" s="11" t="s">
        <v>40</v>
      </c>
      <c r="E32" s="7">
        <v>2</v>
      </c>
      <c r="F32" s="7">
        <v>130</v>
      </c>
      <c r="G32" s="8">
        <v>100000</v>
      </c>
      <c r="H32" s="40">
        <f t="shared" si="1"/>
        <v>26000000</v>
      </c>
      <c r="I32" s="41"/>
    </row>
    <row r="33" spans="1:14" ht="71.25">
      <c r="A33" s="83"/>
      <c r="B33" s="84"/>
      <c r="C33" s="84"/>
      <c r="D33" s="11" t="s">
        <v>41</v>
      </c>
      <c r="E33" s="7" t="s">
        <v>42</v>
      </c>
      <c r="F33" s="7">
        <v>18</v>
      </c>
      <c r="G33" s="8">
        <v>170000</v>
      </c>
      <c r="H33" s="40">
        <f>G33*F33</f>
        <v>3060000</v>
      </c>
      <c r="I33" s="41"/>
    </row>
    <row r="34" spans="1:14" ht="71.25">
      <c r="A34" s="83"/>
      <c r="B34" s="84"/>
      <c r="C34" s="84"/>
      <c r="D34" s="11" t="s">
        <v>43</v>
      </c>
      <c r="E34" s="7" t="s">
        <v>42</v>
      </c>
      <c r="F34" s="7">
        <v>62</v>
      </c>
      <c r="G34" s="8">
        <v>200000</v>
      </c>
      <c r="H34" s="40">
        <f>G34*F34</f>
        <v>12400000</v>
      </c>
      <c r="I34" s="41"/>
    </row>
    <row r="35" spans="1:14" ht="71.25">
      <c r="A35" s="85"/>
      <c r="B35" s="86"/>
      <c r="C35" s="86"/>
      <c r="D35" s="14" t="s">
        <v>44</v>
      </c>
      <c r="E35" s="16" t="s">
        <v>42</v>
      </c>
      <c r="F35" s="16">
        <v>50</v>
      </c>
      <c r="G35" s="17">
        <v>200000</v>
      </c>
      <c r="H35" s="48">
        <f>G35*F35</f>
        <v>10000000</v>
      </c>
      <c r="I35" s="49"/>
    </row>
    <row r="36" spans="1:14" ht="30" customHeight="1">
      <c r="A36" s="42" t="s">
        <v>15</v>
      </c>
      <c r="B36" s="42"/>
      <c r="C36" s="42"/>
      <c r="D36" s="42"/>
      <c r="E36" s="42"/>
      <c r="F36" s="42"/>
      <c r="G36" s="42"/>
      <c r="H36" s="43">
        <f>+SUM(H27:H35)</f>
        <v>83260000</v>
      </c>
      <c r="I36" s="43"/>
    </row>
    <row r="37" spans="1:14" ht="30" customHeight="1">
      <c r="A37" s="37" t="s">
        <v>6</v>
      </c>
      <c r="B37" s="37"/>
      <c r="C37" s="37"/>
      <c r="D37" s="3" t="s">
        <v>7</v>
      </c>
      <c r="E37" s="3" t="s">
        <v>16</v>
      </c>
      <c r="F37" s="3" t="s">
        <v>8</v>
      </c>
      <c r="G37" s="3" t="s">
        <v>10</v>
      </c>
      <c r="H37" s="37" t="s">
        <v>11</v>
      </c>
      <c r="I37" s="37"/>
      <c r="K37" s="24"/>
    </row>
    <row r="38" spans="1:14" ht="85.5">
      <c r="A38" s="80" t="s">
        <v>45</v>
      </c>
      <c r="B38" s="71"/>
      <c r="C38" s="71"/>
      <c r="D38" s="9" t="s">
        <v>46</v>
      </c>
      <c r="E38" s="9" t="s">
        <v>19</v>
      </c>
      <c r="F38" s="9">
        <v>6</v>
      </c>
      <c r="G38" s="6">
        <v>1693277</v>
      </c>
      <c r="H38" s="38">
        <f t="shared" ref="H38:H44" si="2">G38*F38</f>
        <v>10159662</v>
      </c>
      <c r="I38" s="53"/>
      <c r="N38" s="24"/>
    </row>
    <row r="39" spans="1:14" ht="85.5">
      <c r="A39" s="80"/>
      <c r="B39" s="71"/>
      <c r="C39" s="71"/>
      <c r="D39" s="11" t="s">
        <v>47</v>
      </c>
      <c r="E39" s="11" t="s">
        <v>19</v>
      </c>
      <c r="F39" s="11">
        <v>2</v>
      </c>
      <c r="G39" s="8">
        <v>1823529</v>
      </c>
      <c r="H39" s="40">
        <f t="shared" si="2"/>
        <v>3647058</v>
      </c>
      <c r="I39" s="54"/>
    </row>
    <row r="40" spans="1:14" ht="85.5">
      <c r="A40" s="80"/>
      <c r="B40" s="71"/>
      <c r="C40" s="71"/>
      <c r="D40" s="11" t="s">
        <v>48</v>
      </c>
      <c r="E40" s="11" t="s">
        <v>19</v>
      </c>
      <c r="F40" s="11">
        <v>2</v>
      </c>
      <c r="G40" s="8">
        <v>966387</v>
      </c>
      <c r="H40" s="40">
        <f t="shared" si="2"/>
        <v>1932774</v>
      </c>
      <c r="I40" s="54"/>
    </row>
    <row r="41" spans="1:14" ht="85.5">
      <c r="A41" s="80"/>
      <c r="B41" s="71"/>
      <c r="C41" s="71"/>
      <c r="D41" s="11" t="s">
        <v>49</v>
      </c>
      <c r="E41" s="11" t="s">
        <v>19</v>
      </c>
      <c r="F41" s="11">
        <v>8</v>
      </c>
      <c r="G41" s="8">
        <v>1302521</v>
      </c>
      <c r="H41" s="40">
        <f t="shared" si="2"/>
        <v>10420168</v>
      </c>
      <c r="I41" s="41"/>
    </row>
    <row r="42" spans="1:14" ht="71.25">
      <c r="A42" s="80"/>
      <c r="B42" s="71"/>
      <c r="C42" s="71"/>
      <c r="D42" s="20" t="s">
        <v>50</v>
      </c>
      <c r="E42" s="11" t="s">
        <v>19</v>
      </c>
      <c r="F42" s="11">
        <v>18</v>
      </c>
      <c r="G42" s="8">
        <v>100840</v>
      </c>
      <c r="H42" s="40">
        <f t="shared" si="2"/>
        <v>1815120</v>
      </c>
      <c r="I42" s="41"/>
    </row>
    <row r="43" spans="1:14" ht="42.75">
      <c r="A43" s="80"/>
      <c r="B43" s="71"/>
      <c r="C43" s="71"/>
      <c r="D43" s="20" t="s">
        <v>51</v>
      </c>
      <c r="E43" s="12" t="s">
        <v>16</v>
      </c>
      <c r="F43" s="7">
        <v>60</v>
      </c>
      <c r="G43" s="8">
        <v>9000</v>
      </c>
      <c r="H43" s="40">
        <f t="shared" si="2"/>
        <v>540000</v>
      </c>
      <c r="I43" s="41"/>
    </row>
    <row r="44" spans="1:14" ht="42.75">
      <c r="A44" s="80"/>
      <c r="B44" s="71"/>
      <c r="C44" s="71"/>
      <c r="D44" s="14" t="s">
        <v>52</v>
      </c>
      <c r="E44" s="15" t="s">
        <v>16</v>
      </c>
      <c r="F44" s="16">
        <v>4</v>
      </c>
      <c r="G44" s="17">
        <v>200000</v>
      </c>
      <c r="H44" s="48">
        <f t="shared" si="2"/>
        <v>800000</v>
      </c>
      <c r="I44" s="49"/>
    </row>
    <row r="45" spans="1:14" ht="30" customHeight="1">
      <c r="A45" s="55" t="s">
        <v>15</v>
      </c>
      <c r="B45" s="56"/>
      <c r="C45" s="56"/>
      <c r="D45" s="56"/>
      <c r="E45" s="56"/>
      <c r="F45" s="56"/>
      <c r="G45" s="57"/>
      <c r="H45" s="58">
        <f>+SUM(H38:H44)</f>
        <v>29314782</v>
      </c>
      <c r="I45" s="59"/>
    </row>
    <row r="46" spans="1:14" ht="30" customHeight="1">
      <c r="A46" s="60" t="s">
        <v>53</v>
      </c>
      <c r="B46" s="61"/>
      <c r="C46" s="61"/>
      <c r="D46" s="61"/>
      <c r="E46" s="61"/>
      <c r="F46" s="61"/>
      <c r="G46" s="61"/>
      <c r="H46" s="61"/>
      <c r="I46" s="62"/>
    </row>
    <row r="47" spans="1:14" ht="60" customHeight="1">
      <c r="A47" s="63" t="s">
        <v>54</v>
      </c>
      <c r="B47" s="64"/>
      <c r="C47" s="64"/>
      <c r="D47" s="64"/>
      <c r="E47" s="64"/>
      <c r="F47" s="64"/>
      <c r="G47" s="64"/>
      <c r="H47" s="64"/>
      <c r="I47" s="65"/>
    </row>
    <row r="48" spans="1:14" ht="30" customHeight="1">
      <c r="A48" s="66" t="s">
        <v>55</v>
      </c>
      <c r="B48" s="67"/>
      <c r="C48" s="67"/>
      <c r="D48" s="67"/>
      <c r="E48" s="67"/>
      <c r="F48" s="67"/>
      <c r="G48" s="68"/>
      <c r="H48" s="69">
        <f>+SUM(H10+H25+H36+H45)</f>
        <v>210400000</v>
      </c>
      <c r="I48" s="70"/>
    </row>
    <row r="49" spans="1:9">
      <c r="A49" s="71"/>
      <c r="B49" s="71"/>
      <c r="C49" s="71"/>
      <c r="H49" s="72"/>
      <c r="I49" s="72"/>
    </row>
    <row r="50" spans="1:9">
      <c r="A50" s="71"/>
      <c r="B50" s="71"/>
      <c r="C50" s="71"/>
      <c r="H50" s="71"/>
      <c r="I50" s="71"/>
    </row>
    <row r="51" spans="1:9">
      <c r="A51" s="71"/>
      <c r="B51" s="71"/>
      <c r="C51" s="71"/>
      <c r="H51" s="71"/>
      <c r="I51" s="71"/>
    </row>
    <row r="52" spans="1:9">
      <c r="D52" s="21"/>
    </row>
  </sheetData>
  <mergeCells count="70">
    <mergeCell ref="A50:C50"/>
    <mergeCell ref="H50:I50"/>
    <mergeCell ref="A51:C51"/>
    <mergeCell ref="H51:I51"/>
    <mergeCell ref="H2:I4"/>
    <mergeCell ref="A1:C4"/>
    <mergeCell ref="A38:C44"/>
    <mergeCell ref="A27:C35"/>
    <mergeCell ref="D1:G2"/>
    <mergeCell ref="D3:G4"/>
    <mergeCell ref="A8:C9"/>
    <mergeCell ref="A12:C24"/>
    <mergeCell ref="A46:I46"/>
    <mergeCell ref="A47:I47"/>
    <mergeCell ref="A48:G48"/>
    <mergeCell ref="H48:I48"/>
    <mergeCell ref="A49:C49"/>
    <mergeCell ref="H49:I49"/>
    <mergeCell ref="H41:I41"/>
    <mergeCell ref="H42:I42"/>
    <mergeCell ref="H43:I43"/>
    <mergeCell ref="H44:I44"/>
    <mergeCell ref="A45:G45"/>
    <mergeCell ref="H45:I45"/>
    <mergeCell ref="A37:C37"/>
    <mergeCell ref="H37:I37"/>
    <mergeCell ref="H38:I38"/>
    <mergeCell ref="H39:I39"/>
    <mergeCell ref="H40:I40"/>
    <mergeCell ref="H33:I33"/>
    <mergeCell ref="H34:I34"/>
    <mergeCell ref="H35:I35"/>
    <mergeCell ref="A36:G36"/>
    <mergeCell ref="H36:I36"/>
    <mergeCell ref="H28:I28"/>
    <mergeCell ref="H29:I29"/>
    <mergeCell ref="H30:I30"/>
    <mergeCell ref="H31:I31"/>
    <mergeCell ref="H32:I32"/>
    <mergeCell ref="A25:G25"/>
    <mergeCell ref="H25:I25"/>
    <mergeCell ref="A26:C26"/>
    <mergeCell ref="H26:I26"/>
    <mergeCell ref="H27:I27"/>
    <mergeCell ref="H20:I20"/>
    <mergeCell ref="H21:I21"/>
    <mergeCell ref="H22:I22"/>
    <mergeCell ref="H23:I23"/>
    <mergeCell ref="H24:I24"/>
    <mergeCell ref="H15:I15"/>
    <mergeCell ref="H16:I16"/>
    <mergeCell ref="H17:I17"/>
    <mergeCell ref="H18:I18"/>
    <mergeCell ref="H19:I19"/>
    <mergeCell ref="A11:C11"/>
    <mergeCell ref="H11:I11"/>
    <mergeCell ref="H12:I12"/>
    <mergeCell ref="H13:I13"/>
    <mergeCell ref="H14:I14"/>
    <mergeCell ref="A7:C7"/>
    <mergeCell ref="H7:I7"/>
    <mergeCell ref="H8:I8"/>
    <mergeCell ref="H9:I9"/>
    <mergeCell ref="A10:G10"/>
    <mergeCell ref="H10:I10"/>
    <mergeCell ref="H1:I1"/>
    <mergeCell ref="A5:E5"/>
    <mergeCell ref="F5:I5"/>
    <mergeCell ref="A6:E6"/>
    <mergeCell ref="F6:I6"/>
  </mergeCells>
  <printOptions horizontalCentered="1" verticalCentered="1"/>
  <pageMargins left="0.70866141732283505" right="0.70866141732283505" top="0.74803149606299202" bottom="0.74803149606299202" header="0.31496062992126" footer="0.31496062992126"/>
  <pageSetup scale="9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cjvanegas</dc:creator>
  <cp:lastModifiedBy>Edwin Alfonso Barrera Perez</cp:lastModifiedBy>
  <cp:lastPrinted>2013-01-22T20:15:00Z</cp:lastPrinted>
  <dcterms:created xsi:type="dcterms:W3CDTF">2012-12-03T15:52:00Z</dcterms:created>
  <dcterms:modified xsi:type="dcterms:W3CDTF">2026-01-20T14:53:52Z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3E03E9EBF97D4559B8D28F843BAECECE_12</vt:lpwstr>
  </property>
  <property fmtid="{D5CDD505-2E9C-101B-9397-08002B2CF9AE}" pid="3" name="KSOProductBuildVer">
    <vt:lpwstr>3082-12.9.0.21549</vt:lpwstr>
  </property>
</Properties>
</file>