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pivotTables/pivotTable2.xml" ContentType="application/vnd.openxmlformats-officedocument.spreadsheetml.pivotTable+xml"/>
  <Override PartName="/xl/tables/table3.xml" ContentType="application/vnd.openxmlformats-officedocument.spreadsheetml.table+xml"/>
  <Override PartName="/xl/pivotTables/pivotTable3.xml" ContentType="application/vnd.openxmlformats-officedocument.spreadsheetml.pivotTable+xml"/>
  <Override PartName="/xl/tables/table4.xml" ContentType="application/vnd.openxmlformats-officedocument.spreadsheetml.table+xml"/>
  <Override PartName="/xl/pivotTables/pivotTable4.xml" ContentType="application/vnd.openxmlformats-officedocument.spreadsheetml.pivotTable+xml"/>
  <Override PartName="/xl/tables/table5.xml" ContentType="application/vnd.openxmlformats-officedocument.spreadsheetml.table+xml"/>
  <Override PartName="/xl/pivotTables/pivotTable5.xml" ContentType="application/vnd.openxmlformats-officedocument.spreadsheetml.pivotTable+xml"/>
  <Override PartName="/xl/tables/table6.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hidePivotFieldList="1"/>
  <mc:AlternateContent xmlns:mc="http://schemas.openxmlformats.org/markup-compatibility/2006">
    <mc:Choice Requires="x15">
      <x15ac:absPath xmlns:x15ac="http://schemas.microsoft.com/office/spreadsheetml/2010/11/ac" url="C:\Users\Drodriguezt\Downloads\"/>
    </mc:Choice>
  </mc:AlternateContent>
  <xr:revisionPtr revIDLastSave="0" documentId="8_{AE72E987-9B93-4C56-A2E4-42C9201580BA}" xr6:coauthVersionLast="47" xr6:coauthVersionMax="47" xr10:uidLastSave="{00000000-0000-0000-0000-000000000000}"/>
  <bookViews>
    <workbookView xWindow="-120" yWindow="-120" windowWidth="29040" windowHeight="15720" firstSheet="4" activeTab="4" xr2:uid="{05ABDACC-D86E-48A1-A4AB-95D135085546}"/>
  </bookViews>
  <sheets>
    <sheet name="Línea del tiempo" sheetId="1" r:id="rId1"/>
    <sheet name="Ítems 1 – Actas nuevas" sheetId="2" r:id="rId2"/>
    <sheet name="Ítems 2 – Transferencias" sheetId="3" r:id="rId3"/>
    <sheet name="Ítems 3 – Indeterminados" sheetId="5" r:id="rId4"/>
    <sheet name="Ítems 5 – Actas por novar" sheetId="4" r:id="rId5"/>
    <sheet name="Ítems 6 – Lotes por devolver" sheetId="7" r:id="rId6"/>
  </sheets>
  <definedNames>
    <definedName name="lnkDetailLink_0" localSheetId="0">'Línea del tiempo'!$M$3</definedName>
    <definedName name="lnkDetailLink_1" localSheetId="0">'Línea del tiempo'!$M$4</definedName>
    <definedName name="lnkDetailLink_2" localSheetId="0">'Línea del tiempo'!$M$5</definedName>
    <definedName name="lnkModificationVersionFileLink_0" localSheetId="0">'Línea del tiempo'!$J$3</definedName>
    <definedName name="lnkModificationVersionFileLink_1" localSheetId="0">'Línea del tiempo'!$J$4</definedName>
    <definedName name="lnkModificationVersionFileLink_2" localSheetId="0">'Línea del tiempo'!$J$5</definedName>
    <definedName name="lnkModificationVersionFileLink_3" localSheetId="0">'Línea del tiempo'!$J$6</definedName>
  </definedNames>
  <calcPr calcId="191028"/>
  <pivotCaches>
    <pivotCache cacheId="435" r:id="rId7"/>
    <pivotCache cacheId="436" r:id="rId8"/>
    <pivotCache cacheId="437" r:id="rId9"/>
    <pivotCache cacheId="438" r:id="rId10"/>
    <pivotCache cacheId="439"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 i="1" l="1"/>
</calcChain>
</file>

<file path=xl/sharedStrings.xml><?xml version="1.0" encoding="utf-8"?>
<sst xmlns="http://schemas.openxmlformats.org/spreadsheetml/2006/main" count="700" uniqueCount="414">
  <si>
    <t>FECHA DE SUSCRIPCION</t>
  </si>
  <si>
    <t>FECHA DE INICIO</t>
  </si>
  <si>
    <t>PLAZO INICIAL</t>
  </si>
  <si>
    <t>FECHA DE TERMINACIÓN INICIAL</t>
  </si>
  <si>
    <t>MODIFICACIÓN 1</t>
  </si>
  <si>
    <t>PLAZO INCLUIDA MODIFICACIÓN 1</t>
  </si>
  <si>
    <t>FECHA DE TERMINACIÓN INCLUYENDO M1</t>
  </si>
  <si>
    <t xml:space="preserve">MODIFICACIÓN 2
</t>
  </si>
  <si>
    <t>PLAZO INCLUIDA MODIFICACIÓN 2</t>
  </si>
  <si>
    <t>FECHA DE TERMINACIÓN INCLUYENDO M2</t>
  </si>
  <si>
    <t>SUSPENSIÓN 1</t>
  </si>
  <si>
    <t>FECHA DE TERMINACIÓN INCLUYENDO S1</t>
  </si>
  <si>
    <t>MODIFICACIÓN 3</t>
  </si>
  <si>
    <t>PLAZO INCLUIDA MODIFICACIÓN M3</t>
  </si>
  <si>
    <t>FECHA DE TERMINACIÓN INCLUYENDO M3</t>
  </si>
  <si>
    <t xml:space="preserve">ESTADO </t>
  </si>
  <si>
    <t>ACTUALIZACIÓN</t>
  </si>
  <si>
    <t>12 Meses</t>
  </si>
  <si>
    <t>Prorroga por 7 meses</t>
  </si>
  <si>
    <t>19 Meses</t>
  </si>
  <si>
    <t xml:space="preserve">Prorroga por  6 meses </t>
  </si>
  <si>
    <r>
      <rPr>
        <b/>
        <sz val="9"/>
        <color rgb="FF000000"/>
        <rFont val="Aptos Narrow"/>
        <scheme val="minor"/>
      </rPr>
      <t>25</t>
    </r>
    <r>
      <rPr>
        <sz val="9"/>
        <color rgb="FF000000"/>
        <rFont val="Aptos Narrow"/>
        <scheme val="minor"/>
      </rPr>
      <t xml:space="preserve"> meses</t>
    </r>
  </si>
  <si>
    <r>
      <t xml:space="preserve">Suspensión por </t>
    </r>
    <r>
      <rPr>
        <b/>
        <sz val="9"/>
        <color theme="1"/>
        <rFont val="Aptos Narrow"/>
        <scheme val="minor"/>
      </rPr>
      <t>47</t>
    </r>
    <r>
      <rPr>
        <sz val="9"/>
        <color theme="1"/>
        <rFont val="Aptos Narrow"/>
        <scheme val="minor"/>
      </rPr>
      <t xml:space="preserve"> días calendario,  comprendido entre el </t>
    </r>
    <r>
      <rPr>
        <b/>
        <sz val="9"/>
        <color theme="1"/>
        <rFont val="Aptos Narrow"/>
        <scheme val="minor"/>
      </rPr>
      <t>16 de
diciembre de 2024</t>
    </r>
    <r>
      <rPr>
        <sz val="9"/>
        <color theme="1"/>
        <rFont val="Aptos Narrow"/>
        <scheme val="minor"/>
      </rPr>
      <t xml:space="preserve"> y el </t>
    </r>
    <r>
      <rPr>
        <b/>
        <sz val="9"/>
        <color theme="1"/>
        <rFont val="Aptos Narrow"/>
        <scheme val="minor"/>
      </rPr>
      <t>31 de enero de 2025</t>
    </r>
    <r>
      <rPr>
        <sz val="9"/>
        <color theme="1"/>
        <rFont val="Aptos Narrow"/>
        <scheme val="minor"/>
      </rPr>
      <t>, con ocasión a que durante esa fecha no había equipo del convenio contratado y era una obligación contar con ello</t>
    </r>
  </si>
  <si>
    <r>
      <t>1.</t>
    </r>
    <r>
      <rPr>
        <b/>
        <sz val="9"/>
        <color theme="1"/>
        <rFont val="Aptos Narrow"/>
        <scheme val="minor"/>
      </rPr>
      <t xml:space="preserve"> Alcance del objeto</t>
    </r>
    <r>
      <rPr>
        <sz val="9"/>
        <color theme="1"/>
        <rFont val="Aptos Narrow"/>
        <scheme val="minor"/>
      </rPr>
      <t xml:space="preserve">,  en el sentido de modificar el </t>
    </r>
    <r>
      <rPr>
        <b/>
        <sz val="9"/>
        <color theme="1"/>
        <rFont val="Aptos Narrow"/>
        <scheme val="minor"/>
      </rPr>
      <t># de predio</t>
    </r>
    <r>
      <rPr>
        <sz val="9"/>
        <color theme="1"/>
        <rFont val="Aptos Narrow"/>
        <scheme val="minor"/>
      </rPr>
      <t xml:space="preserve">s del convenio en las diferentes </t>
    </r>
    <r>
      <rPr>
        <b/>
        <sz val="9"/>
        <color theme="1"/>
        <rFont val="Aptos Narrow"/>
        <scheme val="minor"/>
      </rPr>
      <t>categorías</t>
    </r>
    <r>
      <rPr>
        <sz val="9"/>
        <color theme="1"/>
        <rFont val="Aptos Narrow"/>
        <scheme val="minor"/>
      </rPr>
      <t xml:space="preserve"> y que fueran gestión y/o radicación.
2. Prorroga </t>
    </r>
    <r>
      <rPr>
        <b/>
        <sz val="9"/>
        <color theme="1"/>
        <rFont val="Aptos Narrow"/>
        <scheme val="minor"/>
      </rPr>
      <t>15</t>
    </r>
    <r>
      <rPr>
        <sz val="9"/>
        <color theme="1"/>
        <rFont val="Aptos Narrow"/>
        <scheme val="minor"/>
      </rPr>
      <t xml:space="preserve"> Meses </t>
    </r>
  </si>
  <si>
    <r>
      <rPr>
        <b/>
        <sz val="9"/>
        <color rgb="FF000000"/>
        <rFont val="Aptos Narrow"/>
        <scheme val="minor"/>
      </rPr>
      <t xml:space="preserve">40 </t>
    </r>
    <r>
      <rPr>
        <sz val="9"/>
        <color rgb="FF000000"/>
        <rFont val="Aptos Narrow"/>
        <scheme val="minor"/>
      </rPr>
      <t>meses</t>
    </r>
  </si>
  <si>
    <t>#</t>
  </si>
  <si>
    <t>CODIGO DE PLANTA FISICA</t>
  </si>
  <si>
    <t>CODIGO DE PREDIO SED</t>
  </si>
  <si>
    <t>LOCALIDAD</t>
  </si>
  <si>
    <t>No. PREDIOS QUE CONFORMAN EL CPF</t>
  </si>
  <si>
    <r>
      <t>RUPI</t>
    </r>
    <r>
      <rPr>
        <sz val="9"/>
        <color rgb="FF351F5D"/>
        <rFont val="Arial Narrow"/>
      </rPr>
      <t>​</t>
    </r>
  </si>
  <si>
    <r>
      <t>NOMBRE</t>
    </r>
    <r>
      <rPr>
        <sz val="9"/>
        <color rgb="FF351F5D"/>
        <rFont val="Arial Narrow"/>
      </rPr>
      <t>​</t>
    </r>
  </si>
  <si>
    <r>
      <t>ESTADO</t>
    </r>
    <r>
      <rPr>
        <sz val="9"/>
        <color rgb="FF351F5D"/>
        <rFont val="Arial Narrow"/>
      </rPr>
      <t>​</t>
    </r>
  </si>
  <si>
    <r>
      <t>OBSERVACIÓN</t>
    </r>
    <r>
      <rPr>
        <sz val="9"/>
        <color rgb="FF351F5D"/>
        <rFont val="Arial Narrow"/>
      </rPr>
      <t>​</t>
    </r>
  </si>
  <si>
    <r>
      <t>138-1</t>
    </r>
    <r>
      <rPr>
        <sz val="9"/>
        <color rgb="FF351F5D"/>
        <rFont val="Arial Narrow"/>
      </rPr>
      <t>​</t>
    </r>
  </si>
  <si>
    <t>01-USAQUEN</t>
  </si>
  <si>
    <r>
      <t>2-2320 (ANTES 1143)</t>
    </r>
    <r>
      <rPr>
        <sz val="9"/>
        <color rgb="FF351F5D"/>
        <rFont val="Arial Narrow"/>
      </rPr>
      <t>​</t>
    </r>
  </si>
  <si>
    <r>
      <t xml:space="preserve">Sede A - General Santander </t>
    </r>
    <r>
      <rPr>
        <sz val="9"/>
        <color rgb="FF351F5D"/>
        <rFont val="Arial Narrow"/>
      </rPr>
      <t>​</t>
    </r>
  </si>
  <si>
    <r>
      <t>FIRMADA</t>
    </r>
    <r>
      <rPr>
        <sz val="9"/>
        <color rgb="FF351F5D"/>
        <rFont val="Arial Narrow"/>
      </rPr>
      <t>​</t>
    </r>
  </si>
  <si>
    <r>
      <t>Firmada y fechada Acta 003 del 2-02-2024</t>
    </r>
    <r>
      <rPr>
        <sz val="9"/>
        <color rgb="FF351F5D"/>
        <rFont val="Arial Narrow"/>
      </rPr>
      <t>​</t>
    </r>
  </si>
  <si>
    <r>
      <t>526-1</t>
    </r>
    <r>
      <rPr>
        <sz val="9"/>
        <color rgb="FF351F5D"/>
        <rFont val="Arial Narrow"/>
      </rPr>
      <t>​</t>
    </r>
  </si>
  <si>
    <t>05-USME</t>
  </si>
  <si>
    <r>
      <t>2-2402</t>
    </r>
    <r>
      <rPr>
        <sz val="9"/>
        <color rgb="FF351F5D"/>
        <rFont val="Arial Narrow"/>
      </rPr>
      <t>​</t>
    </r>
  </si>
  <si>
    <r>
      <t xml:space="preserve">Sede B - Francisco Antonio Zea </t>
    </r>
    <r>
      <rPr>
        <sz val="9"/>
        <color rgb="FF351F5D"/>
        <rFont val="Arial Narrow"/>
      </rPr>
      <t>​</t>
    </r>
  </si>
  <si>
    <r>
      <t xml:space="preserve">Firmada y fechada Acta 005 del 6-5-2024 </t>
    </r>
    <r>
      <rPr>
        <sz val="9"/>
        <color rgb="FF351F5D"/>
        <rFont val="Arial Narrow"/>
      </rPr>
      <t>​</t>
    </r>
  </si>
  <si>
    <r>
      <t>534-1</t>
    </r>
    <r>
      <rPr>
        <sz val="9"/>
        <color rgb="FF351F5D"/>
        <rFont val="Arial Narrow"/>
      </rPr>
      <t>​</t>
    </r>
  </si>
  <si>
    <r>
      <t>2-336</t>
    </r>
    <r>
      <rPr>
        <sz val="9"/>
        <color rgb="FF351F5D"/>
        <rFont val="Arial Narrow"/>
      </rPr>
      <t>​</t>
    </r>
  </si>
  <si>
    <r>
      <t>Sede A - Rural Las Mercedes</t>
    </r>
    <r>
      <rPr>
        <sz val="9"/>
        <color rgb="FF351F5D"/>
        <rFont val="Arial Narrow"/>
      </rPr>
      <t>​</t>
    </r>
  </si>
  <si>
    <r>
      <t xml:space="preserve">Firmada y fechada Acta 026 del 12-11-2025 </t>
    </r>
    <r>
      <rPr>
        <sz val="9"/>
        <color rgb="FF351F5D"/>
        <rFont val="Arial Narrow"/>
      </rPr>
      <t>​</t>
    </r>
  </si>
  <si>
    <r>
      <t>568-1</t>
    </r>
    <r>
      <rPr>
        <sz val="9"/>
        <color rgb="FF351F5D"/>
        <rFont val="Arial Narrow"/>
      </rPr>
      <t>​</t>
    </r>
  </si>
  <si>
    <r>
      <t>2-994</t>
    </r>
    <r>
      <rPr>
        <sz val="9"/>
        <color rgb="FF351F5D"/>
        <rFont val="Arial Narrow"/>
      </rPr>
      <t>​</t>
    </r>
  </si>
  <si>
    <r>
      <t>Sede A - Chuniza - Famaco (Don Bosco IV)</t>
    </r>
    <r>
      <rPr>
        <sz val="9"/>
        <color rgb="FF351F5D"/>
        <rFont val="Arial Narrow"/>
      </rPr>
      <t>​</t>
    </r>
  </si>
  <si>
    <r>
      <t xml:space="preserve">Firmada y fechada Acta 024 del 15-10-2025 </t>
    </r>
    <r>
      <rPr>
        <sz val="9"/>
        <color rgb="FF351F5D"/>
        <rFont val="Arial Narrow"/>
      </rPr>
      <t>​</t>
    </r>
  </si>
  <si>
    <r>
      <t>757-1</t>
    </r>
    <r>
      <rPr>
        <sz val="9"/>
        <color rgb="FF351F5D"/>
        <rFont val="Arial Narrow"/>
      </rPr>
      <t>​</t>
    </r>
  </si>
  <si>
    <t>07-BOSA</t>
  </si>
  <si>
    <r>
      <t>2-2055</t>
    </r>
    <r>
      <rPr>
        <sz val="9"/>
        <color rgb="FF351F5D"/>
        <rFont val="Arial Narrow"/>
      </rPr>
      <t>​</t>
    </r>
  </si>
  <si>
    <r>
      <t xml:space="preserve">Reubicación La Concepción </t>
    </r>
    <r>
      <rPr>
        <sz val="9"/>
        <color rgb="FF351F5D"/>
        <rFont val="Arial Narrow"/>
      </rPr>
      <t>​</t>
    </r>
  </si>
  <si>
    <t>Firmada y fechada Acta 016 del 08/04/2026. Se hizo una sola para el CPF 757-1-2</t>
  </si>
  <si>
    <r>
      <t>757-2</t>
    </r>
    <r>
      <rPr>
        <sz val="9"/>
        <color rgb="FF351F5D"/>
        <rFont val="Arial Narrow"/>
      </rPr>
      <t>​</t>
    </r>
  </si>
  <si>
    <r>
      <t>2-2074</t>
    </r>
    <r>
      <rPr>
        <sz val="9"/>
        <color rgb="FF351F5D"/>
        <rFont val="Arial Narrow"/>
      </rPr>
      <t>​</t>
    </r>
  </si>
  <si>
    <t>764-1</t>
  </si>
  <si>
    <r>
      <t>2-2078.</t>
    </r>
    <r>
      <rPr>
        <sz val="9"/>
        <color rgb="FF351F5D"/>
        <rFont val="Arial Narrow"/>
      </rPr>
      <t>​</t>
    </r>
  </si>
  <si>
    <r>
      <t>SEDE C - ENRIQUE DUSSEL</t>
    </r>
    <r>
      <rPr>
        <sz val="9"/>
        <color rgb="FF351F5D"/>
        <rFont val="Arial Narrow"/>
      </rPr>
      <t>​</t>
    </r>
  </si>
  <si>
    <r>
      <t>Firmada y fechada Acta 012 del 25/03/2026</t>
    </r>
    <r>
      <rPr>
        <sz val="9"/>
        <color rgb="FF351F5D"/>
        <rFont val="Arial Narrow"/>
      </rPr>
      <t>​ Se hizo una sola para el CPF 764-1-2</t>
    </r>
  </si>
  <si>
    <r>
      <t>764-2</t>
    </r>
    <r>
      <rPr>
        <sz val="9"/>
        <color rgb="FF351F5D"/>
        <rFont val="Arial Narrow"/>
      </rPr>
      <t>​</t>
    </r>
  </si>
  <si>
    <r>
      <t>2-2079.</t>
    </r>
    <r>
      <rPr>
        <sz val="9"/>
        <color rgb="FF351F5D"/>
        <rFont val="Arial Narrow"/>
      </rPr>
      <t>​</t>
    </r>
  </si>
  <si>
    <r>
      <t>Firmada y fechada Acta 012 del 25/03/2026</t>
    </r>
    <r>
      <rPr>
        <sz val="9"/>
        <color rgb="FF351F5D"/>
        <rFont val="Arial Narrow"/>
      </rPr>
      <t>​ Se hizo una sola para el CPF 764-1-3</t>
    </r>
    <r>
      <rPr>
        <sz val="11"/>
        <color theme="1"/>
        <rFont val="Calibri"/>
        <scheme val="minor"/>
      </rPr>
      <t/>
    </r>
  </si>
  <si>
    <r>
      <t>890-1</t>
    </r>
    <r>
      <rPr>
        <sz val="9"/>
        <color rgb="FF351F5D"/>
        <rFont val="Arial Narrow"/>
      </rPr>
      <t>​</t>
    </r>
  </si>
  <si>
    <t>08-KENNEDY</t>
  </si>
  <si>
    <r>
      <t>2-2075</t>
    </r>
    <r>
      <rPr>
        <sz val="9"/>
        <color rgb="FF351F5D"/>
        <rFont val="Arial Narrow"/>
      </rPr>
      <t>​</t>
    </r>
  </si>
  <si>
    <r>
      <t>Sede A - COMPARTIR TINTAL</t>
    </r>
    <r>
      <rPr>
        <sz val="9"/>
        <color rgb="FF351F5D"/>
        <rFont val="Arial Narrow"/>
      </rPr>
      <t>​</t>
    </r>
  </si>
  <si>
    <r>
      <t xml:space="preserve">Firmada y fechada Acta 017 del 23-9-2025 </t>
    </r>
    <r>
      <rPr>
        <sz val="9"/>
        <color rgb="FF351F5D"/>
        <rFont val="Arial Narrow"/>
      </rPr>
      <t>​</t>
    </r>
  </si>
  <si>
    <r>
      <t>915-1</t>
    </r>
    <r>
      <rPr>
        <sz val="9"/>
        <color rgb="FF351F5D"/>
        <rFont val="Arial Narrow"/>
      </rPr>
      <t>​</t>
    </r>
  </si>
  <si>
    <t>09-FONTIBON</t>
  </si>
  <si>
    <r>
      <t>2-2337</t>
    </r>
    <r>
      <rPr>
        <sz val="9"/>
        <color rgb="FF351F5D"/>
        <rFont val="Arial Narrow"/>
      </rPr>
      <t>​</t>
    </r>
  </si>
  <si>
    <r>
      <t xml:space="preserve">Sede A - Integrado de Fontibón </t>
    </r>
    <r>
      <rPr>
        <sz val="9"/>
        <color rgb="FF351F5D"/>
        <rFont val="Arial Narrow"/>
      </rPr>
      <t>​</t>
    </r>
  </si>
  <si>
    <r>
      <t>Firmada y fechada Acta 009 del 16/02/2026</t>
    </r>
    <r>
      <rPr>
        <sz val="9"/>
        <color rgb="FF351F5D"/>
        <rFont val="Arial Narrow"/>
      </rPr>
      <t>​</t>
    </r>
  </si>
  <si>
    <r>
      <t>1155-1</t>
    </r>
    <r>
      <rPr>
        <sz val="9"/>
        <color rgb="FF351F5D"/>
        <rFont val="Arial Narrow"/>
      </rPr>
      <t>​</t>
    </r>
  </si>
  <si>
    <t>11-SUBA</t>
  </si>
  <si>
    <r>
      <t>2-1923</t>
    </r>
    <r>
      <rPr>
        <sz val="9"/>
        <color rgb="FF351F5D"/>
        <rFont val="Arial Narrow"/>
      </rPr>
      <t>​</t>
    </r>
  </si>
  <si>
    <r>
      <t xml:space="preserve">Sede C - Rincon la Palma </t>
    </r>
    <r>
      <rPr>
        <sz val="9"/>
        <color rgb="FF351F5D"/>
        <rFont val="Arial Narrow"/>
      </rPr>
      <t>​</t>
    </r>
  </si>
  <si>
    <r>
      <t>Firmada y fechada Acta 014 del 25/03/2026</t>
    </r>
    <r>
      <rPr>
        <sz val="9"/>
        <color rgb="FF351F5D"/>
        <rFont val="Arial Narrow"/>
      </rPr>
      <t>​</t>
    </r>
  </si>
  <si>
    <r>
      <t>1176-1</t>
    </r>
    <r>
      <rPr>
        <sz val="9"/>
        <color rgb="FF351F5D"/>
        <rFont val="Arial Narrow"/>
      </rPr>
      <t>​</t>
    </r>
  </si>
  <si>
    <r>
      <t>2-2412</t>
    </r>
    <r>
      <rPr>
        <sz val="9"/>
        <color rgb="FF351F5D"/>
        <rFont val="Arial Narrow"/>
      </rPr>
      <t>​</t>
    </r>
  </si>
  <si>
    <r>
      <t xml:space="preserve">Sede A antes PIEDRA VERDE </t>
    </r>
    <r>
      <rPr>
        <sz val="9"/>
        <color rgb="FF351F5D"/>
        <rFont val="Arial Narrow"/>
      </rPr>
      <t>​</t>
    </r>
  </si>
  <si>
    <t>Firmada y fechada Acta 021 del 29/05/2026</t>
  </si>
  <si>
    <t>17/06/2026</t>
  </si>
  <si>
    <r>
      <t>1177-1</t>
    </r>
    <r>
      <rPr>
        <sz val="9"/>
        <color rgb="FF351F5D"/>
        <rFont val="Arial Narrow"/>
      </rPr>
      <t>​</t>
    </r>
  </si>
  <si>
    <r>
      <t>2-2413</t>
    </r>
    <r>
      <rPr>
        <sz val="9"/>
        <color rgb="FF351F5D"/>
        <rFont val="Arial Narrow"/>
      </rPr>
      <t>​</t>
    </r>
  </si>
  <si>
    <r>
      <t>Sede B antes ARKADIA</t>
    </r>
    <r>
      <rPr>
        <sz val="9"/>
        <color rgb="FF351F5D"/>
        <rFont val="Arial Narrow"/>
      </rPr>
      <t>​</t>
    </r>
  </si>
  <si>
    <r>
      <t>1703-1</t>
    </r>
    <r>
      <rPr>
        <sz val="9"/>
        <color rgb="FF351F5D"/>
        <rFont val="Arial Narrow"/>
      </rPr>
      <t>​</t>
    </r>
  </si>
  <si>
    <t>17-LA CANDELARIA</t>
  </si>
  <si>
    <r>
      <t>1-5520</t>
    </r>
    <r>
      <rPr>
        <sz val="9"/>
        <color rgb="FF351F5D"/>
        <rFont val="Arial Narrow"/>
      </rPr>
      <t>​</t>
    </r>
  </si>
  <si>
    <r>
      <t>Sede A La Concordia</t>
    </r>
    <r>
      <rPr>
        <sz val="9"/>
        <color rgb="FF351F5D"/>
        <rFont val="Arial Narrow"/>
      </rPr>
      <t>​</t>
    </r>
  </si>
  <si>
    <t>Firmada y fechada Acta 022 del 29/05/2026</t>
  </si>
  <si>
    <r>
      <t>1858-1</t>
    </r>
    <r>
      <rPr>
        <sz val="9"/>
        <color rgb="FF351F5D"/>
        <rFont val="Arial Narrow"/>
      </rPr>
      <t>​</t>
    </r>
  </si>
  <si>
    <t>18-RAFAEL URIBE</t>
  </si>
  <si>
    <r>
      <t>2-2401</t>
    </r>
    <r>
      <rPr>
        <sz val="9"/>
        <color rgb="FF351F5D"/>
        <rFont val="Arial Narrow"/>
      </rPr>
      <t>​</t>
    </r>
  </si>
  <si>
    <r>
      <t>Centro Integrado Medios Alternativos –CIMA</t>
    </r>
    <r>
      <rPr>
        <sz val="9"/>
        <color rgb="FF351F5D"/>
        <rFont val="Arial Narrow"/>
      </rPr>
      <t>​</t>
    </r>
  </si>
  <si>
    <r>
      <t xml:space="preserve">Firmada y fechada Acta 018 del 01-10-2025 </t>
    </r>
    <r>
      <rPr>
        <sz val="9"/>
        <color rgb="FF351F5D"/>
        <rFont val="Arial Narrow"/>
      </rPr>
      <t>​</t>
    </r>
  </si>
  <si>
    <r>
      <t>1942-1</t>
    </r>
    <r>
      <rPr>
        <sz val="9"/>
        <color rgb="FF351F5D"/>
        <rFont val="Arial Narrow"/>
      </rPr>
      <t>​</t>
    </r>
  </si>
  <si>
    <t>19-CIUDAD BOLIVAR</t>
  </si>
  <si>
    <r>
      <t>2-588</t>
    </r>
    <r>
      <rPr>
        <sz val="9"/>
        <color rgb="FF351F5D"/>
        <rFont val="Arial Narrow"/>
      </rPr>
      <t>​</t>
    </r>
  </si>
  <si>
    <r>
      <t>Sede B - Quiba Bajo</t>
    </r>
    <r>
      <rPr>
        <sz val="9"/>
        <color rgb="FF351F5D"/>
        <rFont val="Arial Narrow"/>
      </rPr>
      <t>​</t>
    </r>
  </si>
  <si>
    <r>
      <t>Firmada y fechada Acta 013 del 25/03/2026</t>
    </r>
    <r>
      <rPr>
        <sz val="9"/>
        <color rgb="FF351F5D"/>
        <rFont val="Arial Narrow"/>
      </rPr>
      <t>​</t>
    </r>
  </si>
  <si>
    <r>
      <t>1974-1</t>
    </r>
    <r>
      <rPr>
        <sz val="9"/>
        <color rgb="FF351F5D"/>
        <rFont val="Arial Narrow"/>
      </rPr>
      <t>​</t>
    </r>
  </si>
  <si>
    <r>
      <t>2-1265</t>
    </r>
    <r>
      <rPr>
        <sz val="9"/>
        <color rgb="FF351F5D"/>
        <rFont val="Arial Narrow"/>
      </rPr>
      <t>​</t>
    </r>
  </si>
  <si>
    <r>
      <t>Sede A - Buenavista (Calasanz)</t>
    </r>
    <r>
      <rPr>
        <sz val="9"/>
        <color rgb="FF351F5D"/>
        <rFont val="Arial Narrow"/>
      </rPr>
      <t>​</t>
    </r>
  </si>
  <si>
    <r>
      <t xml:space="preserve">Firmada y fechada Acta 021 del 01-10-2025 </t>
    </r>
    <r>
      <rPr>
        <sz val="9"/>
        <color rgb="FF351F5D"/>
        <rFont val="Arial Narrow"/>
      </rPr>
      <t>​</t>
    </r>
  </si>
  <si>
    <r>
      <t>1992-1</t>
    </r>
    <r>
      <rPr>
        <sz val="9"/>
        <color rgb="FF351F5D"/>
        <rFont val="Arial Narrow"/>
      </rPr>
      <t>​</t>
    </r>
  </si>
  <si>
    <r>
      <t>2-2071</t>
    </r>
    <r>
      <rPr>
        <sz val="9"/>
        <color rgb="FF351F5D"/>
        <rFont val="Arial Narrow"/>
      </rPr>
      <t>​</t>
    </r>
  </si>
  <si>
    <r>
      <t>SEDE C - ERASMO DE ROTTHERDAM</t>
    </r>
    <r>
      <rPr>
        <sz val="9"/>
        <color rgb="FF351F5D"/>
        <rFont val="Arial Narrow"/>
      </rPr>
      <t>​</t>
    </r>
  </si>
  <si>
    <r>
      <t>Firmada y fechada Acta 008 del 16/02/2026</t>
    </r>
    <r>
      <rPr>
        <sz val="9"/>
        <color rgb="FF351F5D"/>
        <rFont val="Arial Narrow"/>
      </rPr>
      <t>​</t>
    </r>
  </si>
  <si>
    <t>ESTADO​</t>
  </si>
  <si>
    <t>No.</t>
  </si>
  <si>
    <t>FIRMADA​</t>
  </si>
  <si>
    <t>Total general</t>
  </si>
  <si>
    <t>N° DE PREDIOS QUE CONFORMAN EL CPF​</t>
  </si>
  <si>
    <t>NOMBRE</t>
  </si>
  <si>
    <t>OBSERVACIÓN</t>
  </si>
  <si>
    <t>ESTADO</t>
  </si>
  <si>
    <t>#PREDIOS  OBJ TRANSFERENCIA</t>
  </si>
  <si>
    <r>
      <t>1812-41</t>
    </r>
    <r>
      <rPr>
        <sz val="9"/>
        <color rgb="FF351F5D"/>
        <rFont val="Aptos Narrow"/>
        <scheme val="minor"/>
      </rPr>
      <t>​</t>
    </r>
  </si>
  <si>
    <r>
      <t xml:space="preserve">EL LIBERTADOR </t>
    </r>
    <r>
      <rPr>
        <sz val="9"/>
        <color rgb="FF351F5D"/>
        <rFont val="Aptos Narrow"/>
        <scheme val="minor"/>
      </rPr>
      <t>​</t>
    </r>
  </si>
  <si>
    <t xml:space="preserve">
Inicialmente el CPF estaba conformado por 45 predios, de los cuales objeto de transferencia eran 40.
Luego del analisis, se realizó el englobe de 40 predios, agrupados en tres predios los cuales fueron transferidos al Distrito Capital por parte de la Caja de la Vivienda Popular.​
Producto del analisís, se identifcaron 1 predio baldios, esta en tramite de registro la resolución de baldio </t>
  </si>
  <si>
    <t xml:space="preserve">TRANSFERIDOS </t>
  </si>
  <si>
    <r>
      <t>1904-4</t>
    </r>
    <r>
      <rPr>
        <sz val="9"/>
        <color rgb="FF351F5D"/>
        <rFont val="Aptos Narrow"/>
        <scheme val="minor"/>
      </rPr>
      <t>​</t>
    </r>
  </si>
  <si>
    <r>
      <t>1</t>
    </r>
    <r>
      <rPr>
        <sz val="9"/>
        <color rgb="FF351F5D"/>
        <rFont val="Aptos Narrow"/>
        <scheme val="minor"/>
      </rPr>
      <t>​</t>
    </r>
  </si>
  <si>
    <r>
      <t xml:space="preserve">ARBORIZADORA BAJA </t>
    </r>
    <r>
      <rPr>
        <sz val="9"/>
        <color rgb="FF351F5D"/>
        <rFont val="Aptos Narrow"/>
        <scheme val="minor"/>
      </rPr>
      <t>​</t>
    </r>
  </si>
  <si>
    <t>Se realizó el análisis de 3.542 anotaciones segregadas.
La CVP informó mediante radicado 202513000040011 de fecha 1-4-2025 que las resoluciones de desenglobe de los CPF 1904-4 y 1958-1 fueron proyectadas por la DT de Urbanizaciones y Titulación y estaban siendo revisadas por la Dirección Jurídica. Se radicó oficio solicitando información y poniendo a disposición el equipo del convenio S-2025-196284 del 12-6-2025.
Mediante radicados SED S-2025-265833 – CVP 202517000188542 del 21/8/2025 y SED S-2025-386220- CVP 202517000354722 del 15-12-2025 se reiteró la anterior solicitud, razón por la que la CVP mediante radicado E-2025-202997 informó que la Dirección Jurídica realizó observaciones que ya fueron atendidas por la DT de Urbanizaciones y Titulación, entonces actualmente se encuentran nuevamente en validación jurídica
El 9 de abril de 2026 se realizó una reunión en la que la CVP manifestó confusión respecto al predio. Una vez aclarado el tema en mesa de trabajo, la CVP mencionó que retomaría el asunto y radicaría en la ORIP la resolución de desenglobe. Sin embargo, al revisar la VUR el 19/05/2026, no se evidencian trámites en curso.</t>
  </si>
  <si>
    <t>EN PROCESO</t>
  </si>
  <si>
    <r>
      <t>1958-1</t>
    </r>
    <r>
      <rPr>
        <sz val="9"/>
        <color rgb="FF351F5D"/>
        <rFont val="Aptos Narrow"/>
        <scheme val="minor"/>
      </rPr>
      <t>​</t>
    </r>
  </si>
  <si>
    <r>
      <t xml:space="preserve">CEDID CIUDAD BOLIVAR </t>
    </r>
    <r>
      <rPr>
        <sz val="9"/>
        <color rgb="FF351F5D"/>
        <rFont val="Aptos Narrow"/>
        <scheme val="minor"/>
      </rPr>
      <t>​</t>
    </r>
  </si>
  <si>
    <t>Se realizó el análisis de 2069 anotaciones segregadas.​
El 9 de abril de 2026 se realizó una reunión en la que la CVP manifestó que la resolución de desenglobe ya se encontraba en la ORIP. Al revisar la VUR el 19/05/2026, se observa un trámite en curso con radicado 2026-50S-6-19602, relacionado con desenglobe, declaración de parte restante, inscripción de folio adicional y matrículas. Además, el 6/04/2026 se registró un radicado de la CVP</t>
  </si>
  <si>
    <t xml:space="preserve">No. </t>
  </si>
  <si>
    <t>PREDIO INICIAL CONVENIO</t>
  </si>
  <si>
    <t>ESTADO DETALLADO</t>
  </si>
  <si>
    <t>NATURALEZA DEL BIEN</t>
  </si>
  <si>
    <t>OBSERVACIONES</t>
  </si>
  <si>
    <t>AVANCE</t>
  </si>
  <si>
    <t>303-1​</t>
  </si>
  <si>
    <t>03-SANTAFE</t>
  </si>
  <si>
    <t>LOS PINOS SEDE B EFRAIN CAÑAVERA​</t>
  </si>
  <si>
    <t>SI</t>
  </si>
  <si>
    <t>PENDIENTE APROBACIÓN DE ESTUDIO</t>
  </si>
  <si>
    <t xml:space="preserve"> - PENDIENTE APROBACION DEL ESTUDIO DADEP.
PREDIO DEL DISTRITO  </t>
  </si>
  <si>
    <t>DISTRITO</t>
  </si>
  <si>
    <t>Observaciones atendidas el 9/04/2026.</t>
  </si>
  <si>
    <t>20/05/2026</t>
  </si>
  <si>
    <t>312-3​</t>
  </si>
  <si>
    <t>SEDE A ANTONIO JOSE URIBE​</t>
  </si>
  <si>
    <t xml:space="preserve"> - PENDIENTE APROBACION DEL ESTUDIO DADEP.
TRAMITE DE BALDIO </t>
  </si>
  <si>
    <t>BALDÍO</t>
  </si>
  <si>
    <t xml:space="preserve">Enviado para revisión de Nuris el 13/05/2026. </t>
  </si>
  <si>
    <t>423-4​</t>
  </si>
  <si>
    <t>04-SAN CRISTOBAL</t>
  </si>
  <si>
    <t>SEDE A EL RODEO​</t>
  </si>
  <si>
    <t>Observaciones atendidas el 24/02/2026.</t>
  </si>
  <si>
    <t>427-3​</t>
  </si>
  <si>
    <t>SEDE A RURAL GRAN COLOMBIA​</t>
  </si>
  <si>
    <t xml:space="preserve"> PENDIENTE APROBACION DEL ESTUDIO POR DADEP.
PREDIO PRIVADO-TRAMITE  DE PERTENCIA</t>
  </si>
  <si>
    <t>PRIVADO</t>
  </si>
  <si>
    <t>Observaciones atendidas el 18/02/2026.</t>
  </si>
  <si>
    <t>621-2</t>
  </si>
  <si>
    <t>06-TUNJUELITO</t>
  </si>
  <si>
    <t>ISLA DEL SOL SEDE A</t>
  </si>
  <si>
    <t>NO</t>
  </si>
  <si>
    <t>SIN TRAMITE</t>
  </si>
  <si>
    <t>SIN INFORMACIÓN</t>
  </si>
  <si>
    <t>716-1​</t>
  </si>
  <si>
    <t>CEDID SAN PABLO SEDE C NUEVA GRANADA​</t>
  </si>
  <si>
    <t>PENDIENTE</t>
  </si>
  <si>
    <t>ESTUDIO ADELANTADO - APARENTE BALDIO</t>
  </si>
  <si>
    <t xml:space="preserve">APARENTEMENTE PRIVADO </t>
  </si>
  <si>
    <t>Informe urbanístico preliminar, pendiente culminación de estudio (jurídico y catastral)</t>
  </si>
  <si>
    <t>912-2​</t>
  </si>
  <si>
    <t>SEDE A ANTONIO VAN UDEN​</t>
  </si>
  <si>
    <t>Observaciones atendidas el 20/03/2026.</t>
  </si>
  <si>
    <t>1203-2​</t>
  </si>
  <si>
    <t>12-BARRIOS UNIDOS</t>
  </si>
  <si>
    <t>DOMINGO FAUSTINO SARMIENTO SEDE D JOSE ANTONIO RICAURTE​</t>
  </si>
  <si>
    <t>Informe radicado el 17/02/2026.</t>
  </si>
  <si>
    <t>1510-1​</t>
  </si>
  <si>
    <t>15-ANTONIO NARIÑO</t>
  </si>
  <si>
    <t>FRANCISCO DE PAULA SANTANDER SEDE B REPÚBLICA DE MÉXICO​</t>
  </si>
  <si>
    <t>APARENTE BALDIO</t>
  </si>
  <si>
    <t>1703-1​</t>
  </si>
  <si>
    <t>LA CANDELARIA SEDE A LA CONCORDIA​</t>
  </si>
  <si>
    <t>CULMINADO</t>
  </si>
  <si>
    <t>ADJUCACIÓN DE BALDIO URBANO A FAVOR DEL DC</t>
  </si>
  <si>
    <t>Resolución de adjudicación de baldio urbana registrada, le fue asignado el FMI 50C-2255752.</t>
  </si>
  <si>
    <t>1812-5</t>
  </si>
  <si>
    <t>EL LIBERTADOR​</t>
  </si>
  <si>
    <t>REGISTRO RESOLUCIÓN. ADJ. BALDIO URBANO A FAVOR DEL DC</t>
  </si>
  <si>
    <t>Estudio Técnico 101 del 6-10-2025, Resolución 028 del 27-1-2026 - Resolución radicada en ORIP.</t>
  </si>
  <si>
    <t>1821-1​</t>
  </si>
  <si>
    <t>RESTREPO MILLAN SEDE B ISABEL II DE INGLATERRA​</t>
  </si>
  <si>
    <t>Enviado para revisión de Nuris el 24/04/2026.</t>
  </si>
  <si>
    <t>1844-2​</t>
  </si>
  <si>
    <t>REPUBLICA FEDERAL DE ALEMANIA​</t>
  </si>
  <si>
    <t>EXCLUIDO</t>
  </si>
  <si>
    <t>N/A</t>
  </si>
  <si>
    <t>Devolución por ya no se requiere por cobertura - población disminuyó</t>
  </si>
  <si>
    <t>1908-2​</t>
  </si>
  <si>
    <t>CANADA SEDE A​</t>
  </si>
  <si>
    <t>PREDIO PRIVADO-TRAMITE  DE PERTENCIA</t>
  </si>
  <si>
    <t>Aprobado Estudio Técnico 146 del 16-12-2025 - En radicación de carpeta para demanda de prescripción adquisitiva de dominio.</t>
  </si>
  <si>
    <t>1908-3</t>
  </si>
  <si>
    <t>Estudio Técnico 146 del 16-12-2025 - En radicación de carpeta para demanda de prescripción adquisitiva de dominio.</t>
  </si>
  <si>
    <t>1931-5​</t>
  </si>
  <si>
    <t>EL MINUTO DE BUENOS AIRES SEDE B MINUTO DE MARIA​</t>
  </si>
  <si>
    <t>Después del estudio técnico se logró establecer que el predio no se utiliza por la SED</t>
  </si>
  <si>
    <t>1931-4</t>
  </si>
  <si>
    <t>ESTUDIO ADELANTADO - APARENTE DISTRITO</t>
  </si>
  <si>
    <t>APARENTEMENTE DISTRITO</t>
  </si>
  <si>
    <t>1949-2​</t>
  </si>
  <si>
    <t>LA ESTANCIA SAN ISIDRO LABRADOR SEDE B​</t>
  </si>
  <si>
    <t>APARENTEMENTE BALDÍO</t>
  </si>
  <si>
    <t>1960-7</t>
  </si>
  <si>
    <t>SANTA BARBARA SEDE B</t>
  </si>
  <si>
    <t>1966-2​</t>
  </si>
  <si>
    <t>LA ARABIA SEDE B NACIONES UNIDAS I​</t>
  </si>
  <si>
    <t>REVISIÓN DE DOCUMENTOS</t>
  </si>
  <si>
    <t>POR ESTABLECER</t>
  </si>
  <si>
    <t>Expediente solicitado</t>
  </si>
  <si>
    <t>1071​</t>
  </si>
  <si>
    <t>1071​-4</t>
  </si>
  <si>
    <t>10-ENGATIVA</t>
  </si>
  <si>
    <t>VILLA AMALIA​</t>
  </si>
  <si>
    <t>116-4</t>
  </si>
  <si>
    <t>1-USAQUEN</t>
  </si>
  <si>
    <t>CRISTÓBAL COLÓN SEDE A</t>
  </si>
  <si>
    <t>Pendiente solicitud de expediente</t>
  </si>
  <si>
    <t>116-7</t>
  </si>
  <si>
    <t>Cuenta de ESTADO</t>
  </si>
  <si>
    <t>Total CULMINADO</t>
  </si>
  <si>
    <t>Total PENDIENTE</t>
  </si>
  <si>
    <t>Total PENDIENTE APROBACIÓN DE ESTUDIO</t>
  </si>
  <si>
    <t>Total POR ESTABLECER</t>
  </si>
  <si>
    <r>
      <t>No.</t>
    </r>
    <r>
      <rPr>
        <sz val="9"/>
        <color theme="0"/>
        <rFont val="Arial Narrow"/>
      </rPr>
      <t>​</t>
    </r>
  </si>
  <si>
    <r>
      <t>RUPI</t>
    </r>
    <r>
      <rPr>
        <sz val="9"/>
        <color theme="0"/>
        <rFont val="Arial Narrow"/>
      </rPr>
      <t>​</t>
    </r>
  </si>
  <si>
    <r>
      <t>NOMBRE</t>
    </r>
    <r>
      <rPr>
        <sz val="9"/>
        <color theme="0"/>
        <rFont val="Arial Narrow"/>
      </rPr>
      <t>​</t>
    </r>
  </si>
  <si>
    <r>
      <t>ESTADO</t>
    </r>
    <r>
      <rPr>
        <sz val="9"/>
        <color theme="0"/>
        <rFont val="Arial Narrow"/>
      </rPr>
      <t>​</t>
    </r>
  </si>
  <si>
    <r>
      <t>OBSERVACIÓN</t>
    </r>
    <r>
      <rPr>
        <sz val="9"/>
        <color theme="0"/>
        <rFont val="Arial Narrow"/>
      </rPr>
      <t>​</t>
    </r>
  </si>
  <si>
    <t>%AVANCE</t>
  </si>
  <si>
    <r>
      <t>112-1</t>
    </r>
    <r>
      <rPr>
        <sz val="9"/>
        <color rgb="FF351F5D"/>
        <rFont val="Arial Narrow"/>
      </rPr>
      <t>​</t>
    </r>
  </si>
  <si>
    <r>
      <t>2-7</t>
    </r>
    <r>
      <rPr>
        <sz val="9"/>
        <color rgb="FF351F5D"/>
        <rFont val="Arial Narrow"/>
      </rPr>
      <t>​</t>
    </r>
  </si>
  <si>
    <r>
      <t>Sede D - Torca</t>
    </r>
    <r>
      <rPr>
        <sz val="9"/>
        <color rgb="FF351F5D"/>
        <rFont val="Arial Narrow"/>
      </rPr>
      <t>​</t>
    </r>
  </si>
  <si>
    <r>
      <t>Firmada y fechada el 6-5-2024 Modificación 122-06</t>
    </r>
    <r>
      <rPr>
        <sz val="9"/>
        <color rgb="FF351F5D"/>
        <rFont val="Arial Narrow"/>
      </rPr>
      <t>​</t>
    </r>
  </si>
  <si>
    <r>
      <t>578-1</t>
    </r>
    <r>
      <rPr>
        <sz val="9"/>
        <color rgb="FF351F5D"/>
        <rFont val="Arial Narrow"/>
      </rPr>
      <t>​</t>
    </r>
  </si>
  <si>
    <r>
      <t>2-1657</t>
    </r>
    <r>
      <rPr>
        <sz val="9"/>
        <color rgb="FF351F5D"/>
        <rFont val="Arial Narrow"/>
      </rPr>
      <t>​</t>
    </r>
  </si>
  <si>
    <r>
      <t>Sede A - Ciudadela Nuevo Milenio SM III 7</t>
    </r>
    <r>
      <rPr>
        <sz val="9"/>
        <color rgb="FF351F5D"/>
        <rFont val="Arial Narrow"/>
      </rPr>
      <t>​</t>
    </r>
  </si>
  <si>
    <r>
      <t>Firmada y fechada el 09-01-2024 Modificación 35-13</t>
    </r>
    <r>
      <rPr>
        <sz val="9"/>
        <color rgb="FF351F5D"/>
        <rFont val="Arial Narrow"/>
      </rPr>
      <t>​</t>
    </r>
  </si>
  <si>
    <r>
      <t>580</t>
    </r>
    <r>
      <rPr>
        <sz val="9"/>
        <color rgb="FF351F5D"/>
        <rFont val="Arial Narrow"/>
      </rPr>
      <t>​</t>
    </r>
  </si>
  <si>
    <r>
      <t>580-1</t>
    </r>
    <r>
      <rPr>
        <sz val="9"/>
        <color rgb="FF351F5D"/>
        <rFont val="Arial Narrow"/>
      </rPr>
      <t>​</t>
    </r>
  </si>
  <si>
    <r>
      <t>2-1354</t>
    </r>
    <r>
      <rPr>
        <sz val="9"/>
        <color rgb="FF351F5D"/>
        <rFont val="Arial Narrow"/>
      </rPr>
      <t>​</t>
    </r>
  </si>
  <si>
    <r>
      <t xml:space="preserve">Sede B - Libano Segundo Sector </t>
    </r>
    <r>
      <rPr>
        <sz val="9"/>
        <color rgb="FF351F5D"/>
        <rFont val="Arial Narrow"/>
      </rPr>
      <t>​</t>
    </r>
  </si>
  <si>
    <r>
      <t>Firmada y fechada el 09-01-2024 Modificación 41-13</t>
    </r>
    <r>
      <rPr>
        <sz val="9"/>
        <color rgb="FF351F5D"/>
        <rFont val="Arial Narrow"/>
      </rPr>
      <t>​</t>
    </r>
  </si>
  <si>
    <r>
      <t>743</t>
    </r>
    <r>
      <rPr>
        <sz val="9"/>
        <color rgb="FF351F5D"/>
        <rFont val="Arial Narrow"/>
      </rPr>
      <t>​</t>
    </r>
  </si>
  <si>
    <r>
      <t>743-1</t>
    </r>
    <r>
      <rPr>
        <sz val="9"/>
        <color rgb="FF351F5D"/>
        <rFont val="Arial Narrow"/>
      </rPr>
      <t>​</t>
    </r>
  </si>
  <si>
    <r>
      <t>2-87</t>
    </r>
    <r>
      <rPr>
        <sz val="9"/>
        <color rgb="FF351F5D"/>
        <rFont val="Arial Narrow"/>
      </rPr>
      <t>​</t>
    </r>
  </si>
  <si>
    <r>
      <t xml:space="preserve">Sede C - san jose nuevo </t>
    </r>
    <r>
      <rPr>
        <sz val="9"/>
        <color rgb="FF351F5D"/>
        <rFont val="Arial Narrow"/>
      </rPr>
      <t>​</t>
    </r>
  </si>
  <si>
    <r>
      <t>Firmada y fechada el 28-12-2023 Modificación 38-08</t>
    </r>
    <r>
      <rPr>
        <sz val="9"/>
        <color rgb="FF351F5D"/>
        <rFont val="Arial Narrow"/>
      </rPr>
      <t>​</t>
    </r>
  </si>
  <si>
    <r>
      <t>748-1</t>
    </r>
    <r>
      <rPr>
        <sz val="9"/>
        <color rgb="FF351F5D"/>
        <rFont val="Arial Narrow"/>
      </rPr>
      <t>​</t>
    </r>
  </si>
  <si>
    <r>
      <t>2-1317</t>
    </r>
    <r>
      <rPr>
        <sz val="9"/>
        <color rgb="FF351F5D"/>
        <rFont val="Arial Narrow"/>
      </rPr>
      <t>​</t>
    </r>
  </si>
  <si>
    <r>
      <t xml:space="preserve">LLANO ORIENTAL - ALFONSO REYES ECHANDIA </t>
    </r>
    <r>
      <rPr>
        <sz val="9"/>
        <color rgb="FF351F5D"/>
        <rFont val="Arial Narrow"/>
      </rPr>
      <t>​</t>
    </r>
  </si>
  <si>
    <r>
      <t>Firmada y fechada el 27 -12-2023 Modificación 06-13</t>
    </r>
    <r>
      <rPr>
        <sz val="9"/>
        <color rgb="FF351F5D"/>
        <rFont val="Arial Narrow"/>
      </rPr>
      <t>​</t>
    </r>
  </si>
  <si>
    <r>
      <t>749</t>
    </r>
    <r>
      <rPr>
        <sz val="9"/>
        <color rgb="FF351F5D"/>
        <rFont val="Arial Narrow"/>
      </rPr>
      <t>​</t>
    </r>
  </si>
  <si>
    <r>
      <t>749-1</t>
    </r>
    <r>
      <rPr>
        <sz val="9"/>
        <color rgb="FF351F5D"/>
        <rFont val="Arial Narrow"/>
      </rPr>
      <t>​</t>
    </r>
  </si>
  <si>
    <r>
      <t>2-1531</t>
    </r>
    <r>
      <rPr>
        <sz val="9"/>
        <color rgb="FF351F5D"/>
        <rFont val="Arial Narrow"/>
      </rPr>
      <t>​</t>
    </r>
  </si>
  <si>
    <r>
      <t xml:space="preserve">Sede B - Kimy Pernia - El remate Aguablanca </t>
    </r>
    <r>
      <rPr>
        <sz val="9"/>
        <color rgb="FF351F5D"/>
        <rFont val="Arial Narrow"/>
      </rPr>
      <t>​</t>
    </r>
  </si>
  <si>
    <r>
      <t>Firmada y fechada el 11-01-2024 Modificación 07-13</t>
    </r>
    <r>
      <rPr>
        <sz val="9"/>
        <color rgb="FF351F5D"/>
        <rFont val="Arial Narrow"/>
      </rPr>
      <t>​</t>
    </r>
  </si>
  <si>
    <r>
      <t>472</t>
    </r>
    <r>
      <rPr>
        <sz val="9"/>
        <color rgb="FF351F5D"/>
        <rFont val="Arial Narrow"/>
      </rPr>
      <t>​</t>
    </r>
  </si>
  <si>
    <r>
      <t>472-1</t>
    </r>
    <r>
      <rPr>
        <sz val="9"/>
        <color rgb="FF351F5D"/>
        <rFont val="Arial Narrow"/>
      </rPr>
      <t>​</t>
    </r>
  </si>
  <si>
    <r>
      <t>2-448</t>
    </r>
    <r>
      <rPr>
        <sz val="9"/>
        <color rgb="FF351F5D"/>
        <rFont val="Arial Narrow"/>
      </rPr>
      <t>​</t>
    </r>
  </si>
  <si>
    <r>
      <t>Sede A - San Vicente (Confenalco)</t>
    </r>
    <r>
      <rPr>
        <sz val="9"/>
        <color rgb="FF351F5D"/>
        <rFont val="Arial Narrow"/>
      </rPr>
      <t>​</t>
    </r>
  </si>
  <si>
    <r>
      <t>Firmada y fechada el 11-01-2024 Modificación 28-10</t>
    </r>
    <r>
      <rPr>
        <sz val="9"/>
        <color rgb="FF351F5D"/>
        <rFont val="Arial Narrow"/>
      </rPr>
      <t>​</t>
    </r>
  </si>
  <si>
    <r>
      <t>747</t>
    </r>
    <r>
      <rPr>
        <sz val="9"/>
        <color rgb="FF351F5D"/>
        <rFont val="Arial Narrow"/>
      </rPr>
      <t>​</t>
    </r>
  </si>
  <si>
    <r>
      <t>747-1</t>
    </r>
    <r>
      <rPr>
        <sz val="9"/>
        <color rgb="FF351F5D"/>
        <rFont val="Arial Narrow"/>
      </rPr>
      <t>​</t>
    </r>
  </si>
  <si>
    <r>
      <t>2-1310</t>
    </r>
    <r>
      <rPr>
        <sz val="9"/>
        <color rgb="FF351F5D"/>
        <rFont val="Arial Narrow"/>
      </rPr>
      <t>​</t>
    </r>
  </si>
  <si>
    <r>
      <t>Sede A - Orlando Higuita - Holanda la Libertad</t>
    </r>
    <r>
      <rPr>
        <sz val="9"/>
        <color rgb="FF351F5D"/>
        <rFont val="Arial Narrow"/>
      </rPr>
      <t>​</t>
    </r>
  </si>
  <si>
    <r>
      <t>Firmada y fechada el 09-01-2024 Modificación 131-06</t>
    </r>
    <r>
      <rPr>
        <sz val="9"/>
        <color rgb="FF351F5D"/>
        <rFont val="Arial Narrow"/>
      </rPr>
      <t>​</t>
    </r>
  </si>
  <si>
    <r>
      <t>622-1</t>
    </r>
    <r>
      <rPr>
        <sz val="9"/>
        <color rgb="FF351F5D"/>
        <rFont val="Arial Narrow"/>
      </rPr>
      <t>​</t>
    </r>
  </si>
  <si>
    <r>
      <t>2-254</t>
    </r>
    <r>
      <rPr>
        <sz val="9"/>
        <color rgb="FF351F5D"/>
        <rFont val="Arial Narrow"/>
      </rPr>
      <t>​</t>
    </r>
  </si>
  <si>
    <r>
      <t>Sede A - José Antonio Ricaurte</t>
    </r>
    <r>
      <rPr>
        <sz val="9"/>
        <color rgb="FF351F5D"/>
        <rFont val="Arial Narrow"/>
      </rPr>
      <t>​</t>
    </r>
  </si>
  <si>
    <r>
      <t>Firmada y fechada el 09-01-2024 Modificación 80-06</t>
    </r>
    <r>
      <rPr>
        <sz val="9"/>
        <color rgb="FF351F5D"/>
        <rFont val="Arial Narrow"/>
      </rPr>
      <t>​</t>
    </r>
  </si>
  <si>
    <r>
      <t>429</t>
    </r>
    <r>
      <rPr>
        <sz val="9"/>
        <color rgb="FF351F5D"/>
        <rFont val="Arial Narrow"/>
      </rPr>
      <t>​</t>
    </r>
  </si>
  <si>
    <r>
      <t>429-1</t>
    </r>
    <r>
      <rPr>
        <sz val="9"/>
        <color rgb="FF351F5D"/>
        <rFont val="Arial Narrow"/>
      </rPr>
      <t>​</t>
    </r>
  </si>
  <si>
    <r>
      <t>2-265</t>
    </r>
    <r>
      <rPr>
        <sz val="9"/>
        <color rgb="FF351F5D"/>
        <rFont val="Arial Narrow"/>
      </rPr>
      <t>​</t>
    </r>
  </si>
  <si>
    <r>
      <t>Sede C - Jardín Infantín Nacional Popular No. 2</t>
    </r>
    <r>
      <rPr>
        <sz val="9"/>
        <color rgb="FF351F5D"/>
        <rFont val="Arial Narrow"/>
      </rPr>
      <t>​</t>
    </r>
  </si>
  <si>
    <r>
      <t>Firmada y fechada el 09-01-2024 Modificación 146-04</t>
    </r>
    <r>
      <rPr>
        <sz val="9"/>
        <color rgb="FF351F5D"/>
        <rFont val="Arial Narrow"/>
      </rPr>
      <t>​</t>
    </r>
  </si>
  <si>
    <r>
      <t>751-1</t>
    </r>
    <r>
      <rPr>
        <sz val="9"/>
        <color rgb="FF351F5D"/>
        <rFont val="Arial Narrow"/>
      </rPr>
      <t>​</t>
    </r>
  </si>
  <si>
    <r>
      <t>2-1358</t>
    </r>
    <r>
      <rPr>
        <sz val="9"/>
        <color rgb="FF351F5D"/>
        <rFont val="Arial Narrow"/>
      </rPr>
      <t>​</t>
    </r>
  </si>
  <si>
    <r>
      <t xml:space="preserve">Sede A - Alfonso López Michelsen - Portal del Sol </t>
    </r>
    <r>
      <rPr>
        <sz val="9"/>
        <color rgb="FF351F5D"/>
        <rFont val="Arial Narrow"/>
      </rPr>
      <t>​</t>
    </r>
  </si>
  <si>
    <r>
      <t>Firmada y fechada el 09-01-2024 Modificación 05-13</t>
    </r>
    <r>
      <rPr>
        <sz val="9"/>
        <color rgb="FF351F5D"/>
        <rFont val="Arial Narrow"/>
      </rPr>
      <t>​</t>
    </r>
  </si>
  <si>
    <r>
      <t>741-1</t>
    </r>
    <r>
      <rPr>
        <sz val="9"/>
        <color rgb="FF351F5D"/>
        <rFont val="Arial Narrow"/>
      </rPr>
      <t>​</t>
    </r>
  </si>
  <si>
    <r>
      <t>2-993-1</t>
    </r>
    <r>
      <rPr>
        <sz val="9"/>
        <color rgb="FF351F5D"/>
        <rFont val="Arial Narrow"/>
      </rPr>
      <t>​</t>
    </r>
  </si>
  <si>
    <r>
      <t>Sede A - Santiago de las Atalayas (Alianza Educativa)</t>
    </r>
    <r>
      <rPr>
        <sz val="9"/>
        <color rgb="FF351F5D"/>
        <rFont val="Arial Narrow"/>
      </rPr>
      <t>​</t>
    </r>
  </si>
  <si>
    <r>
      <t>Firmada y fechada el 2-02-2024 Modificaciónn 59-06</t>
    </r>
    <r>
      <rPr>
        <sz val="9"/>
        <color rgb="FF351F5D"/>
        <rFont val="Arial Narrow"/>
      </rPr>
      <t>​</t>
    </r>
  </si>
  <si>
    <r>
      <t>118</t>
    </r>
    <r>
      <rPr>
        <sz val="9"/>
        <color rgb="FF351F5D"/>
        <rFont val="Arial Narrow"/>
      </rPr>
      <t>​</t>
    </r>
  </si>
  <si>
    <r>
      <t>118-1</t>
    </r>
    <r>
      <rPr>
        <sz val="9"/>
        <color rgb="FF351F5D"/>
        <rFont val="Arial Narrow"/>
      </rPr>
      <t>​</t>
    </r>
  </si>
  <si>
    <r>
      <t>2-48</t>
    </r>
    <r>
      <rPr>
        <sz val="9"/>
        <color rgb="FF351F5D"/>
        <rFont val="Arial Narrow"/>
      </rPr>
      <t>​</t>
    </r>
  </si>
  <si>
    <r>
      <t>Sede A - Colonia Vacacional de Usaquen</t>
    </r>
    <r>
      <rPr>
        <sz val="9"/>
        <color rgb="FF351F5D"/>
        <rFont val="Arial Narrow"/>
      </rPr>
      <t>​</t>
    </r>
  </si>
  <si>
    <r>
      <t>Firmada y fechada el 26-12-2023 Modificación 79-06</t>
    </r>
    <r>
      <rPr>
        <sz val="9"/>
        <color rgb="FF351F5D"/>
        <rFont val="Arial Narrow"/>
      </rPr>
      <t>​</t>
    </r>
  </si>
  <si>
    <r>
      <t>123</t>
    </r>
    <r>
      <rPr>
        <sz val="9"/>
        <color rgb="FF351F5D"/>
        <rFont val="Arial Narrow"/>
      </rPr>
      <t>​</t>
    </r>
  </si>
  <si>
    <r>
      <t>123-1</t>
    </r>
    <r>
      <rPr>
        <sz val="9"/>
        <color rgb="FF351F5D"/>
        <rFont val="Arial Narrow"/>
      </rPr>
      <t>​</t>
    </r>
  </si>
  <si>
    <r>
      <t>2-3</t>
    </r>
    <r>
      <rPr>
        <sz val="9"/>
        <color rgb="FF351F5D"/>
        <rFont val="Arial Narrow"/>
      </rPr>
      <t>​</t>
    </r>
  </si>
  <si>
    <r>
      <t>Sede A - Friedrich Nauman</t>
    </r>
    <r>
      <rPr>
        <sz val="9"/>
        <color rgb="FF351F5D"/>
        <rFont val="Arial Narrow"/>
      </rPr>
      <t>​</t>
    </r>
  </si>
  <si>
    <r>
      <t>Firmada y fechada el 09-01-2024 Modificación 121-06</t>
    </r>
    <r>
      <rPr>
        <sz val="9"/>
        <color rgb="FF351F5D"/>
        <rFont val="Arial Narrow"/>
      </rPr>
      <t>​</t>
    </r>
  </si>
  <si>
    <r>
      <t>517</t>
    </r>
    <r>
      <rPr>
        <sz val="9"/>
        <color rgb="FF351F5D"/>
        <rFont val="Arial Narrow"/>
      </rPr>
      <t>​</t>
    </r>
  </si>
  <si>
    <r>
      <t>517-1</t>
    </r>
    <r>
      <rPr>
        <sz val="9"/>
        <color rgb="FF351F5D"/>
        <rFont val="Arial Narrow"/>
      </rPr>
      <t>​</t>
    </r>
  </si>
  <si>
    <r>
      <t>2-135</t>
    </r>
    <r>
      <rPr>
        <sz val="9"/>
        <color rgb="FF351F5D"/>
        <rFont val="Arial Narrow"/>
      </rPr>
      <t>​</t>
    </r>
  </si>
  <si>
    <r>
      <t>Sede A - Rural Curubital</t>
    </r>
    <r>
      <rPr>
        <sz val="9"/>
        <color rgb="FF351F5D"/>
        <rFont val="Arial Narrow"/>
      </rPr>
      <t>​</t>
    </r>
  </si>
  <si>
    <r>
      <t>Firmada y fechada el 11-01-2024 Modificación 05-14</t>
    </r>
    <r>
      <rPr>
        <sz val="9"/>
        <color rgb="FF351F5D"/>
        <rFont val="Arial Narrow"/>
      </rPr>
      <t>​</t>
    </r>
  </si>
  <si>
    <r>
      <t>1926-1</t>
    </r>
    <r>
      <rPr>
        <sz val="9"/>
        <color rgb="FF351F5D"/>
        <rFont val="Arial Narrow"/>
      </rPr>
      <t>​</t>
    </r>
  </si>
  <si>
    <r>
      <t>1894-96</t>
    </r>
    <r>
      <rPr>
        <sz val="9"/>
        <color rgb="FF351F5D"/>
        <rFont val="Arial Narrow"/>
      </rPr>
      <t>​</t>
    </r>
  </si>
  <si>
    <r>
      <t>Sede A - La Estancia</t>
    </r>
    <r>
      <rPr>
        <sz val="9"/>
        <color rgb="FF351F5D"/>
        <rFont val="Arial Narrow"/>
      </rPr>
      <t>​</t>
    </r>
  </si>
  <si>
    <r>
      <t>Firmada y fechada el 11-01-2024 Modificación 318-03</t>
    </r>
    <r>
      <rPr>
        <sz val="9"/>
        <color rgb="FF351F5D"/>
        <rFont val="Arial Narrow"/>
      </rPr>
      <t>​</t>
    </r>
  </si>
  <si>
    <r>
      <t>323-1</t>
    </r>
    <r>
      <rPr>
        <sz val="9"/>
        <color rgb="FF351F5D"/>
        <rFont val="Arial Narrow"/>
      </rPr>
      <t>​</t>
    </r>
  </si>
  <si>
    <r>
      <t>2-399</t>
    </r>
    <r>
      <rPr>
        <sz val="9"/>
        <color rgb="FF351F5D"/>
        <rFont val="Arial Narrow"/>
      </rPr>
      <t>​</t>
    </r>
  </si>
  <si>
    <r>
      <t>Sede A - La Giralda (Alianza Educativa)</t>
    </r>
    <r>
      <rPr>
        <sz val="9"/>
        <color rgb="FF351F5D"/>
        <rFont val="Arial Narrow"/>
      </rPr>
      <t>​</t>
    </r>
  </si>
  <si>
    <r>
      <t>Firmada y fechada el 6-5-2024 Modificación 33-10</t>
    </r>
    <r>
      <rPr>
        <sz val="9"/>
        <color rgb="FF351F5D"/>
        <rFont val="Arial Narrow"/>
      </rPr>
      <t>​</t>
    </r>
  </si>
  <si>
    <r>
      <t>567-1</t>
    </r>
    <r>
      <rPr>
        <sz val="9"/>
        <color rgb="FF351F5D"/>
        <rFont val="Arial Narrow"/>
      </rPr>
      <t>​</t>
    </r>
  </si>
  <si>
    <r>
      <t>2-208</t>
    </r>
    <r>
      <rPr>
        <sz val="9"/>
        <color rgb="FF351F5D"/>
        <rFont val="Arial Narrow"/>
      </rPr>
      <t>​</t>
    </r>
  </si>
  <si>
    <r>
      <t>Sede C - Primaria José Joaquín Castro Martinez SEDE B</t>
    </r>
    <r>
      <rPr>
        <sz val="9"/>
        <color rgb="FF351F5D"/>
        <rFont val="Arial Narrow"/>
      </rPr>
      <t>​</t>
    </r>
  </si>
  <si>
    <r>
      <rPr>
        <sz val="9"/>
        <color rgb="FF000000"/>
        <rFont val="Arial Narrow"/>
      </rPr>
      <t>Firmada y fechada el 6-5-2024 Modificación 339-05</t>
    </r>
    <r>
      <rPr>
        <sz val="9"/>
        <color rgb="FF351F5D"/>
        <rFont val="Arial Narrow"/>
      </rPr>
      <t>​</t>
    </r>
  </si>
  <si>
    <r>
      <t>572</t>
    </r>
    <r>
      <rPr>
        <sz val="9"/>
        <color rgb="FF351F5D"/>
        <rFont val="Arial Narrow"/>
      </rPr>
      <t>​</t>
    </r>
  </si>
  <si>
    <r>
      <t>572-1</t>
    </r>
    <r>
      <rPr>
        <sz val="9"/>
        <color rgb="FF351F5D"/>
        <rFont val="Arial Narrow"/>
      </rPr>
      <t>​</t>
    </r>
  </si>
  <si>
    <r>
      <t>2-995</t>
    </r>
    <r>
      <rPr>
        <sz val="9"/>
        <color rgb="FF351F5D"/>
        <rFont val="Arial Narrow"/>
      </rPr>
      <t>​</t>
    </r>
  </si>
  <si>
    <r>
      <t xml:space="preserve">Sede A - Nebraska </t>
    </r>
    <r>
      <rPr>
        <sz val="9"/>
        <color rgb="FF351F5D"/>
        <rFont val="Arial Narrow"/>
      </rPr>
      <t>​</t>
    </r>
  </si>
  <si>
    <r>
      <t>Firmada y fechada Acta 014 del 23-09-2025</t>
    </r>
    <r>
      <rPr>
        <sz val="9"/>
        <color rgb="FF351F5D"/>
        <rFont val="Arial Narrow"/>
      </rPr>
      <t>​</t>
    </r>
  </si>
  <si>
    <r>
      <t>745</t>
    </r>
    <r>
      <rPr>
        <sz val="9"/>
        <color rgb="FF351F5D"/>
        <rFont val="Arial Narrow"/>
      </rPr>
      <t>​</t>
    </r>
  </si>
  <si>
    <r>
      <t>745-1</t>
    </r>
    <r>
      <rPr>
        <sz val="9"/>
        <color rgb="FF351F5D"/>
        <rFont val="Arial Narrow"/>
      </rPr>
      <t>​</t>
    </r>
  </si>
  <si>
    <r>
      <t>2-1182</t>
    </r>
    <r>
      <rPr>
        <sz val="9"/>
        <color rgb="FF351F5D"/>
        <rFont val="Arial Narrow"/>
      </rPr>
      <t>​</t>
    </r>
  </si>
  <si>
    <r>
      <t xml:space="preserve">Sede A - Metrovivienda </t>
    </r>
    <r>
      <rPr>
        <sz val="9"/>
        <color rgb="FF351F5D"/>
        <rFont val="Arial Narrow"/>
      </rPr>
      <t>​</t>
    </r>
  </si>
  <si>
    <r>
      <t>Firmada y fechada Acta 015 del 23-09-2025</t>
    </r>
    <r>
      <rPr>
        <sz val="9"/>
        <color rgb="FF351F5D"/>
        <rFont val="Arial Narrow"/>
      </rPr>
      <t>​</t>
    </r>
  </si>
  <si>
    <r>
      <t>579</t>
    </r>
    <r>
      <rPr>
        <sz val="9"/>
        <color rgb="FF351F5D"/>
        <rFont val="Arial Narrow"/>
      </rPr>
      <t>​</t>
    </r>
  </si>
  <si>
    <r>
      <t>579-1</t>
    </r>
    <r>
      <rPr>
        <sz val="9"/>
        <color rgb="FF351F5D"/>
        <rFont val="Arial Narrow"/>
      </rPr>
      <t>​</t>
    </r>
  </si>
  <si>
    <r>
      <t>2-1299</t>
    </r>
    <r>
      <rPr>
        <sz val="9"/>
        <color rgb="FF351F5D"/>
        <rFont val="Arial Narrow"/>
      </rPr>
      <t>​</t>
    </r>
  </si>
  <si>
    <r>
      <t xml:space="preserve">Sede A - Villa Diana </t>
    </r>
    <r>
      <rPr>
        <sz val="9"/>
        <color rgb="FF351F5D"/>
        <rFont val="Arial Narrow"/>
      </rPr>
      <t>​</t>
    </r>
  </si>
  <si>
    <r>
      <t>Firmada y fechada Acta 016 del 23-09-2025</t>
    </r>
    <r>
      <rPr>
        <sz val="9"/>
        <color rgb="FF351F5D"/>
        <rFont val="Arial Narrow"/>
      </rPr>
      <t>​</t>
    </r>
  </si>
  <si>
    <r>
      <t>744-1</t>
    </r>
    <r>
      <rPr>
        <sz val="9"/>
        <color rgb="FF351F5D"/>
        <rFont val="Arial Narrow"/>
      </rPr>
      <t>​</t>
    </r>
  </si>
  <si>
    <r>
      <t>2-453</t>
    </r>
    <r>
      <rPr>
        <sz val="9"/>
        <color rgb="FF351F5D"/>
        <rFont val="Arial Narrow"/>
      </rPr>
      <t>​</t>
    </r>
  </si>
  <si>
    <r>
      <t xml:space="preserve">Sede A - Santa Martha </t>
    </r>
    <r>
      <rPr>
        <sz val="9"/>
        <color rgb="FF351F5D"/>
        <rFont val="Arial Narrow"/>
      </rPr>
      <t>​</t>
    </r>
  </si>
  <si>
    <r>
      <t>Firmada y fechada Acta 022 del 01-10-2025</t>
    </r>
    <r>
      <rPr>
        <sz val="9"/>
        <color rgb="FF351F5D"/>
        <rFont val="Arial Narrow"/>
      </rPr>
      <t>​</t>
    </r>
  </si>
  <si>
    <r>
      <t>456-1</t>
    </r>
    <r>
      <rPr>
        <sz val="9"/>
        <color rgb="FF351F5D"/>
        <rFont val="Arial Narrow"/>
      </rPr>
      <t>​</t>
    </r>
  </si>
  <si>
    <r>
      <t>2-573</t>
    </r>
    <r>
      <rPr>
        <sz val="9"/>
        <color rgb="FF351F5D"/>
        <rFont val="Arial Narrow"/>
      </rPr>
      <t>​</t>
    </r>
  </si>
  <si>
    <r>
      <t>Sede B - Santa Ana Sur</t>
    </r>
    <r>
      <rPr>
        <sz val="9"/>
        <color rgb="FF351F5D"/>
        <rFont val="Arial Narrow"/>
      </rPr>
      <t>​</t>
    </r>
  </si>
  <si>
    <r>
      <t>Firmada y fechada Acta 019 del 01-10-2025</t>
    </r>
    <r>
      <rPr>
        <sz val="9"/>
        <color rgb="FF351F5D"/>
        <rFont val="Arial Narrow"/>
      </rPr>
      <t>​</t>
    </r>
  </si>
  <si>
    <r>
      <t>738-1</t>
    </r>
    <r>
      <rPr>
        <sz val="9"/>
        <color rgb="FF351F5D"/>
        <rFont val="Arial Narrow"/>
      </rPr>
      <t>​</t>
    </r>
  </si>
  <si>
    <r>
      <t>2-763</t>
    </r>
    <r>
      <rPr>
        <sz val="9"/>
        <color rgb="FF351F5D"/>
        <rFont val="Arial Narrow"/>
      </rPr>
      <t>​</t>
    </r>
  </si>
  <si>
    <r>
      <t>Sede A - La Esperanza (Cafam)</t>
    </r>
    <r>
      <rPr>
        <sz val="9"/>
        <color rgb="FF351F5D"/>
        <rFont val="Arial Narrow"/>
      </rPr>
      <t>​</t>
    </r>
  </si>
  <si>
    <r>
      <t>Firmada y fechada Acta 025 del 15-10-2025</t>
    </r>
    <r>
      <rPr>
        <sz val="9"/>
        <color rgb="FF351F5D"/>
        <rFont val="Arial Narrow"/>
      </rPr>
      <t>​</t>
    </r>
  </si>
  <si>
    <r>
      <t>425-1</t>
    </r>
    <r>
      <rPr>
        <sz val="9"/>
        <color rgb="FF351F5D"/>
        <rFont val="Arial Narrow"/>
      </rPr>
      <t>​</t>
    </r>
  </si>
  <si>
    <r>
      <t>2-509</t>
    </r>
    <r>
      <rPr>
        <sz val="9"/>
        <color rgb="FF351F5D"/>
        <rFont val="Arial Narrow"/>
      </rPr>
      <t>​</t>
    </r>
  </si>
  <si>
    <r>
      <t>Sede A - Francisco Javier Matiz</t>
    </r>
    <r>
      <rPr>
        <sz val="9"/>
        <color rgb="FF351F5D"/>
        <rFont val="Arial Narrow"/>
      </rPr>
      <t>​</t>
    </r>
  </si>
  <si>
    <r>
      <t>En SGIEP</t>
    </r>
    <r>
      <rPr>
        <sz val="9"/>
        <color rgb="FF351F5D"/>
        <rFont val="Arial Narrow"/>
      </rPr>
      <t>​</t>
    </r>
  </si>
  <si>
    <r>
      <t>En elaboración de acta SGIEP</t>
    </r>
    <r>
      <rPr>
        <sz val="9"/>
        <color rgb="FF351F5D"/>
        <rFont val="Arial Narrow"/>
      </rPr>
      <t>​</t>
    </r>
  </si>
  <si>
    <r>
      <t>740-1</t>
    </r>
    <r>
      <rPr>
        <sz val="9"/>
        <color rgb="FF351F5D"/>
        <rFont val="Arial Narrow"/>
      </rPr>
      <t>​</t>
    </r>
  </si>
  <si>
    <r>
      <t>2-379</t>
    </r>
    <r>
      <rPr>
        <sz val="9"/>
        <color rgb="FF351F5D"/>
        <rFont val="Arial Narrow"/>
      </rPr>
      <t>​</t>
    </r>
  </si>
  <si>
    <r>
      <t>Sede A - Argelia (Alianza Educativa)</t>
    </r>
    <r>
      <rPr>
        <sz val="9"/>
        <color rgb="FF351F5D"/>
        <rFont val="Arial Narrow"/>
      </rPr>
      <t>​</t>
    </r>
  </si>
  <si>
    <r>
      <t>514-1</t>
    </r>
    <r>
      <rPr>
        <sz val="9"/>
        <color rgb="FF351F5D"/>
        <rFont val="Arial Narrow"/>
      </rPr>
      <t>​</t>
    </r>
  </si>
  <si>
    <r>
      <t>2-720</t>
    </r>
    <r>
      <rPr>
        <sz val="9"/>
        <color rgb="FF351F5D"/>
        <rFont val="Arial Narrow"/>
      </rPr>
      <t>​</t>
    </r>
  </si>
  <si>
    <r>
      <t>Sede A - Usme</t>
    </r>
    <r>
      <rPr>
        <sz val="9"/>
        <color rgb="FF351F5D"/>
        <rFont val="Arial Narrow"/>
      </rPr>
      <t>​</t>
    </r>
  </si>
  <si>
    <r>
      <t>910-1</t>
    </r>
    <r>
      <rPr>
        <sz val="9"/>
        <color rgb="FF351F5D"/>
        <rFont val="Arial Narrow"/>
      </rPr>
      <t>​</t>
    </r>
  </si>
  <si>
    <r>
      <t>2-747</t>
    </r>
    <r>
      <rPr>
        <sz val="9"/>
        <color rgb="FF351F5D"/>
        <rFont val="Arial Narrow"/>
      </rPr>
      <t>​</t>
    </r>
  </si>
  <si>
    <r>
      <t>Sede E - Versalles</t>
    </r>
    <r>
      <rPr>
        <sz val="9"/>
        <color rgb="FF351F5D"/>
        <rFont val="Arial Narrow"/>
      </rPr>
      <t>​</t>
    </r>
  </si>
  <si>
    <r>
      <t>914-1</t>
    </r>
    <r>
      <rPr>
        <sz val="9"/>
        <color rgb="FF351F5D"/>
        <rFont val="Arial Narrow"/>
      </rPr>
      <t>​</t>
    </r>
  </si>
  <si>
    <r>
      <t>2-748</t>
    </r>
    <r>
      <rPr>
        <sz val="9"/>
        <color rgb="FF351F5D"/>
        <rFont val="Arial Narrow"/>
      </rPr>
      <t>​</t>
    </r>
  </si>
  <si>
    <r>
      <t xml:space="preserve">Sede A - Rodrigo Arenas Betancourt - Simon Bolivar </t>
    </r>
    <r>
      <rPr>
        <sz val="9"/>
        <color rgb="FF351F5D"/>
        <rFont val="Arial Narrow"/>
      </rPr>
      <t>​</t>
    </r>
  </si>
  <si>
    <r>
      <t>913-1</t>
    </r>
    <r>
      <rPr>
        <sz val="9"/>
        <color rgb="FF351F5D"/>
        <rFont val="Arial Narrow"/>
      </rPr>
      <t>​</t>
    </r>
  </si>
  <si>
    <r>
      <t>2-754</t>
    </r>
    <r>
      <rPr>
        <sz val="9"/>
        <color rgb="FF351F5D"/>
        <rFont val="Arial Narrow"/>
      </rPr>
      <t>​</t>
    </r>
  </si>
  <si>
    <r>
      <t>Sede A - República de Costa Rica</t>
    </r>
    <r>
      <rPr>
        <sz val="9"/>
        <color rgb="FF351F5D"/>
        <rFont val="Arial Narrow"/>
      </rPr>
      <t>​</t>
    </r>
  </si>
  <si>
    <r>
      <t>319-1</t>
    </r>
    <r>
      <rPr>
        <sz val="9"/>
        <color rgb="FF351F5D"/>
        <rFont val="Arial Narrow"/>
      </rPr>
      <t>​</t>
    </r>
  </si>
  <si>
    <r>
      <t>RUPI 2-2355 Y 2-2356</t>
    </r>
    <r>
      <rPr>
        <sz val="9"/>
        <color rgb="FF351F5D"/>
        <rFont val="Arial Narrow"/>
      </rPr>
      <t>​</t>
    </r>
  </si>
  <si>
    <r>
      <t>Sede B - Los Angeles</t>
    </r>
    <r>
      <rPr>
        <sz val="9"/>
        <color rgb="FF351F5D"/>
        <rFont val="Arial Narrow"/>
      </rPr>
      <t>​</t>
    </r>
  </si>
  <si>
    <r>
      <t>114-1</t>
    </r>
    <r>
      <rPr>
        <sz val="9"/>
        <color rgb="FF351F5D"/>
        <rFont val="Arial Narrow"/>
      </rPr>
      <t>​</t>
    </r>
  </si>
  <si>
    <r>
      <t>2-2114</t>
    </r>
    <r>
      <rPr>
        <sz val="9"/>
        <color rgb="FF351F5D"/>
        <rFont val="Arial Narrow"/>
      </rPr>
      <t>​</t>
    </r>
  </si>
  <si>
    <r>
      <t>Sede A - Agustín Fernández</t>
    </r>
    <r>
      <rPr>
        <sz val="9"/>
        <color rgb="FF351F5D"/>
        <rFont val="Arial Narrow"/>
      </rPr>
      <t>​</t>
    </r>
  </si>
  <si>
    <r>
      <t>448-1</t>
    </r>
    <r>
      <rPr>
        <sz val="9"/>
        <color rgb="FF351F5D"/>
        <rFont val="Arial Narrow"/>
      </rPr>
      <t>​</t>
    </r>
  </si>
  <si>
    <r>
      <t>2-134</t>
    </r>
    <r>
      <rPr>
        <sz val="9"/>
        <color rgb="FF351F5D"/>
        <rFont val="Arial Narrow"/>
      </rPr>
      <t>​</t>
    </r>
  </si>
  <si>
    <r>
      <t>Sede C - República de Canadá I</t>
    </r>
    <r>
      <rPr>
        <sz val="9"/>
        <color rgb="FF351F5D"/>
        <rFont val="Arial Narrow"/>
      </rPr>
      <t>​</t>
    </r>
  </si>
  <si>
    <t>En SGIEP​</t>
  </si>
  <si>
    <r>
      <t>No.</t>
    </r>
    <r>
      <rPr>
        <sz val="8"/>
        <color theme="0"/>
        <rFont val="Arial"/>
        <family val="2"/>
      </rPr>
      <t>​</t>
    </r>
  </si>
  <si>
    <r>
      <t>RUPI</t>
    </r>
    <r>
      <rPr>
        <sz val="8"/>
        <color theme="0"/>
        <rFont val="Arial"/>
        <family val="2"/>
      </rPr>
      <t>​</t>
    </r>
  </si>
  <si>
    <r>
      <t>NOMBRE</t>
    </r>
    <r>
      <rPr>
        <sz val="8"/>
        <color theme="0"/>
        <rFont val="Arial"/>
        <family val="2"/>
      </rPr>
      <t>​</t>
    </r>
  </si>
  <si>
    <r>
      <t xml:space="preserve">AVANCE </t>
    </r>
    <r>
      <rPr>
        <sz val="8"/>
        <color theme="0"/>
        <rFont val="Arial"/>
        <family val="2"/>
      </rPr>
      <t>​</t>
    </r>
  </si>
  <si>
    <r>
      <t>553-4</t>
    </r>
    <r>
      <rPr>
        <sz val="9"/>
        <color rgb="FF351F5D"/>
        <rFont val="Aptos Narrow"/>
        <scheme val="minor"/>
      </rPr>
      <t>​</t>
    </r>
  </si>
  <si>
    <r>
      <t>2-56</t>
    </r>
    <r>
      <rPr>
        <sz val="9"/>
        <color rgb="FF351F5D"/>
        <rFont val="Aptos Narrow"/>
        <scheme val="minor"/>
      </rPr>
      <t>​</t>
    </r>
  </si>
  <si>
    <r>
      <t>SEDE A - LAS VIOLETAS</t>
    </r>
    <r>
      <rPr>
        <sz val="9"/>
        <color rgb="FF351F5D"/>
        <rFont val="Aptos Narrow"/>
        <scheme val="minor"/>
      </rPr>
      <t>​</t>
    </r>
  </si>
  <si>
    <t>RECIBIDO POR DADEP</t>
  </si>
  <si>
    <r>
      <t>ACTA DE RECIBO MATERIAL DEL 03/07/2024</t>
    </r>
    <r>
      <rPr>
        <sz val="9"/>
        <color rgb="FF351F5D"/>
        <rFont val="Aptos Narrow"/>
        <scheme val="minor"/>
      </rPr>
      <t>​</t>
    </r>
  </si>
  <si>
    <r>
      <t>100%</t>
    </r>
    <r>
      <rPr>
        <sz val="9"/>
        <color rgb="FF351F5D"/>
        <rFont val="Aptos Narrow"/>
        <scheme val="minor"/>
      </rPr>
      <t>​</t>
    </r>
  </si>
  <si>
    <r>
      <t>586-1</t>
    </r>
    <r>
      <rPr>
        <sz val="9"/>
        <color rgb="FF351F5D"/>
        <rFont val="Aptos Narrow"/>
        <scheme val="minor"/>
      </rPr>
      <t>​</t>
    </r>
  </si>
  <si>
    <r>
      <t>2389-38</t>
    </r>
    <r>
      <rPr>
        <sz val="9"/>
        <color rgb="FF351F5D"/>
        <rFont val="Aptos Narrow"/>
        <scheme val="minor"/>
      </rPr>
      <t>​</t>
    </r>
  </si>
  <si>
    <r>
      <t xml:space="preserve">VILLA ROSITA </t>
    </r>
    <r>
      <rPr>
        <sz val="9"/>
        <color rgb="FF351F5D"/>
        <rFont val="Aptos Narrow"/>
        <scheme val="minor"/>
      </rPr>
      <t>​</t>
    </r>
  </si>
  <si>
    <t>NO RECIBIDO POR EL SHUT</t>
  </si>
  <si>
    <r>
      <t>PREDIO SE ENCUENTRA OCUPADO POR UN SHUT DE BASURAS – ACTUALMENTE EN TRÁMITE ANTE LA ALCALDÍA LOCAL DE USME, SOLICITUD DE IMPOSICIÓN DE MEDIDA CORRECTIVA DE DEMOLICIÓN DE LA ESTRUCTURA – SOLICITUD A LA UAESP (S-2025-68738 del 24-2-2025) SIN RESPUESTA – REITERADA (junio 2025)</t>
    </r>
    <r>
      <rPr>
        <sz val="9"/>
        <color rgb="FF351F5D"/>
        <rFont val="Aptos Narrow"/>
        <scheme val="minor"/>
      </rPr>
      <t>​</t>
    </r>
  </si>
  <si>
    <r>
      <t>50%</t>
    </r>
    <r>
      <rPr>
        <sz val="9"/>
        <color rgb="FF351F5D"/>
        <rFont val="Aptos Narrow"/>
        <scheme val="minor"/>
      </rPr>
      <t>​</t>
    </r>
  </si>
  <si>
    <r>
      <t>926-1</t>
    </r>
    <r>
      <rPr>
        <sz val="9"/>
        <color rgb="FF351F5D"/>
        <rFont val="Aptos Narrow"/>
        <scheme val="minor"/>
      </rPr>
      <t>​</t>
    </r>
  </si>
  <si>
    <r>
      <t>1108-13</t>
    </r>
    <r>
      <rPr>
        <sz val="9"/>
        <color rgb="FF351F5D"/>
        <rFont val="Aptos Narrow"/>
        <scheme val="minor"/>
      </rPr>
      <t>​</t>
    </r>
  </si>
  <si>
    <r>
      <t>MODELIA - SECTOR E</t>
    </r>
    <r>
      <rPr>
        <sz val="9"/>
        <color rgb="FF351F5D"/>
        <rFont val="Aptos Narrow"/>
        <scheme val="minor"/>
      </rPr>
      <t>​</t>
    </r>
  </si>
  <si>
    <r>
      <t>ACTA DE RECIBO MATERIAL DEL 15/11/2023</t>
    </r>
    <r>
      <rPr>
        <sz val="9"/>
        <color rgb="FF351F5D"/>
        <rFont val="Aptos Narrow"/>
        <scheme val="minor"/>
      </rPr>
      <t>​</t>
    </r>
  </si>
  <si>
    <r>
      <t>1082-1</t>
    </r>
    <r>
      <rPr>
        <sz val="9"/>
        <color rgb="FF351F5D"/>
        <rFont val="Aptos Narrow"/>
        <scheme val="minor"/>
      </rPr>
      <t>​</t>
    </r>
  </si>
  <si>
    <r>
      <t>1625-34</t>
    </r>
    <r>
      <rPr>
        <sz val="9"/>
        <color rgb="FF351F5D"/>
        <rFont val="Aptos Narrow"/>
        <scheme val="minor"/>
      </rPr>
      <t>​</t>
    </r>
  </si>
  <si>
    <r>
      <t>CORTIJO</t>
    </r>
    <r>
      <rPr>
        <sz val="9"/>
        <color rgb="FF351F5D"/>
        <rFont val="Aptos Narrow"/>
        <scheme val="minor"/>
      </rPr>
      <t>​</t>
    </r>
  </si>
  <si>
    <r>
      <t>1175-1</t>
    </r>
    <r>
      <rPr>
        <sz val="9"/>
        <color rgb="FF351F5D"/>
        <rFont val="Aptos Narrow"/>
        <scheme val="minor"/>
      </rPr>
      <t>​</t>
    </r>
  </si>
  <si>
    <r>
      <t>4474-1</t>
    </r>
    <r>
      <rPr>
        <sz val="9"/>
        <color rgb="FF351F5D"/>
        <rFont val="Aptos Narrow"/>
        <scheme val="minor"/>
      </rPr>
      <t>​</t>
    </r>
  </si>
  <si>
    <r>
      <t>LEVAPAN</t>
    </r>
    <r>
      <rPr>
        <sz val="9"/>
        <color rgb="FF351F5D"/>
        <rFont val="Aptos Narrow"/>
        <scheme val="minor"/>
      </rPr>
      <t>​</t>
    </r>
  </si>
  <si>
    <r>
      <t>ACTA DE RECIBO MATERIAL DEL 9/04/2024</t>
    </r>
    <r>
      <rPr>
        <sz val="9"/>
        <color rgb="FF351F5D"/>
        <rFont val="Aptos Narrow"/>
        <scheme val="minor"/>
      </rPr>
      <t>​</t>
    </r>
  </si>
  <si>
    <r>
      <t>1858-1</t>
    </r>
    <r>
      <rPr>
        <sz val="9"/>
        <color rgb="FF351F5D"/>
        <rFont val="Aptos Narrow"/>
        <scheme val="minor"/>
      </rPr>
      <t>​</t>
    </r>
  </si>
  <si>
    <r>
      <t>2-2401</t>
    </r>
    <r>
      <rPr>
        <sz val="9"/>
        <color rgb="FF351F5D"/>
        <rFont val="Aptos Narrow"/>
        <scheme val="minor"/>
      </rPr>
      <t>​</t>
    </r>
  </si>
  <si>
    <r>
      <t xml:space="preserve">ALMACEN DE PLANTAS FISICAS O LOCATIVAS </t>
    </r>
    <r>
      <rPr>
        <sz val="9"/>
        <color rgb="FF351F5D"/>
        <rFont val="Aptos Narrow"/>
        <scheme val="minor"/>
      </rPr>
      <t>​</t>
    </r>
  </si>
  <si>
    <r>
      <t>PREDIO REUTILIZADO POR SED PROYECTO CIMA</t>
    </r>
    <r>
      <rPr>
        <sz val="9"/>
        <color rgb="FF351F5D"/>
        <rFont val="Aptos Narrow"/>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</si>
</sst>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d/mm/yyyy"/>
  </numFmts>
  <fonts count="27">
    <font>
      <sz val="11"/>
      <color theme="1"/>
      <name val="Aptos Narrow"/>
      <family val="2"/>
      <scheme val="minor"/>
    </font>
    <font>
      <sz val="11"/>
      <color theme="1"/>
      <name val="Calibri"/>
      <scheme val="minor"/>
    </font>
    <font>
      <sz val="8"/>
      <name val="Aptos Narrow"/>
      <family val="2"/>
      <scheme val="minor"/>
    </font>
    <font>
      <sz val="11"/>
      <color theme="1"/>
      <name val="Aptos Narrow"/>
      <family val="2"/>
      <scheme val="minor"/>
    </font>
    <font>
      <sz val="8"/>
      <color rgb="FF000000"/>
      <name val="Arial"/>
      <family val="2"/>
    </font>
    <font>
      <b/>
      <sz val="9"/>
      <color rgb="FF000000"/>
      <name val="Arial"/>
      <family val="2"/>
    </font>
    <font>
      <sz val="9"/>
      <color theme="1"/>
      <name val="Aptos Narrow"/>
      <family val="2"/>
      <scheme val="minor"/>
    </font>
    <font>
      <sz val="9"/>
      <color rgb="FF000000"/>
      <name val="Arial"/>
      <family val="2"/>
    </font>
    <font>
      <sz val="9"/>
      <color rgb="FF000000"/>
      <name val="Arial"/>
    </font>
    <font>
      <b/>
      <sz val="8"/>
      <color theme="0"/>
      <name val="Arial"/>
      <family val="2"/>
    </font>
    <font>
      <sz val="8"/>
      <color theme="0"/>
      <name val="Arial"/>
      <family val="2"/>
    </font>
    <font>
      <b/>
      <sz val="9"/>
      <color theme="0"/>
      <name val="Arial"/>
      <family val="2"/>
    </font>
    <font>
      <sz val="9"/>
      <color rgb="FF351F5D"/>
      <name val="Arial Narrow"/>
    </font>
    <font>
      <sz val="9"/>
      <color rgb="FF000000"/>
      <name val="Arial Narrow"/>
    </font>
    <font>
      <sz val="9"/>
      <color theme="1"/>
      <name val="Arial Narrow"/>
    </font>
    <font>
      <sz val="9"/>
      <color rgb="FF000000"/>
      <name val="Aptos Narrow"/>
      <scheme val="minor"/>
    </font>
    <font>
      <sz val="9"/>
      <color theme="1"/>
      <name val="Aptos Narrow"/>
      <scheme val="minor"/>
    </font>
    <font>
      <b/>
      <sz val="9"/>
      <color theme="0"/>
      <name val="Arial Narrow"/>
    </font>
    <font>
      <sz val="9"/>
      <color theme="0"/>
      <name val="Arial Narrow"/>
    </font>
    <font>
      <b/>
      <sz val="9"/>
      <color rgb="FF000000"/>
      <name val="Arial Narrow"/>
    </font>
    <font>
      <sz val="11"/>
      <color theme="1"/>
      <name val="Arial Narrow"/>
    </font>
    <font>
      <sz val="9"/>
      <color rgb="FF351F5D"/>
      <name val="Aptos Narrow"/>
      <scheme val="minor"/>
    </font>
    <font>
      <b/>
      <sz val="9"/>
      <color theme="1"/>
      <name val="Aptos Narrow"/>
      <family val="2"/>
      <scheme val="minor"/>
    </font>
    <font>
      <b/>
      <sz val="9"/>
      <color rgb="FF000000"/>
      <name val="Aptos Narrow"/>
      <scheme val="minor"/>
    </font>
    <font>
      <sz val="9"/>
      <name val="Aptos Narrow"/>
      <scheme val="minor"/>
    </font>
    <font>
      <b/>
      <sz val="9"/>
      <color theme="0"/>
      <name val="Aptos Narrow"/>
      <scheme val="minor"/>
    </font>
    <font>
      <b/>
      <sz val="9"/>
      <color theme="1"/>
      <name val="Aptos Narrow"/>
      <scheme val="minor"/>
    </font>
  </fonts>
  <fills count="5">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2">
    <xf numFmtId="0" fontId="0" fillId="0" borderId="0"/>
    <xf numFmtId="9" fontId="3" fillId="0" borderId="0" applyFont="0" applyFill="0" applyBorder="0" applyAlignment="0" applyProtection="0"/>
  </cellStyleXfs>
  <cellXfs count="55">
    <xf numFmtId="0" fontId="0" fillId="0" borderId="0" xfId="0"/>
    <xf numFmtId="0" fontId="5" fillId="2" borderId="0" xfId="0" applyFont="1" applyFill="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14" fontId="6" fillId="0" borderId="0" xfId="0" applyNumberFormat="1" applyFont="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xf>
    <xf numFmtId="0" fontId="6" fillId="0" borderId="0" xfId="0" applyFont="1" applyAlignment="1">
      <alignment horizontal="center" vertical="center" wrapText="1"/>
    </xf>
    <xf numFmtId="0" fontId="0" fillId="0" borderId="0" xfId="0" pivotButton="1" applyAlignment="1">
      <alignment horizontal="center" wrapText="1"/>
    </xf>
    <xf numFmtId="0" fontId="0" fillId="0" borderId="0" xfId="0" applyAlignment="1">
      <alignment horizontal="center" wrapText="1"/>
    </xf>
    <xf numFmtId="0" fontId="9" fillId="0" borderId="0" xfId="0" applyFont="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center" vertical="center" wrapText="1"/>
    </xf>
    <xf numFmtId="0" fontId="13" fillId="0" borderId="0" xfId="0" applyFont="1" applyAlignment="1">
      <alignment horizontal="center" vertical="center" wrapText="1"/>
    </xf>
    <xf numFmtId="14" fontId="14" fillId="0" borderId="0" xfId="0" applyNumberFormat="1" applyFont="1" applyAlignment="1">
      <alignment horizontal="center" vertical="center" wrapText="1"/>
    </xf>
    <xf numFmtId="0" fontId="15" fillId="0" borderId="0" xfId="0" applyFont="1" applyAlignment="1">
      <alignment horizontal="center" vertical="center" wrapText="1"/>
    </xf>
    <xf numFmtId="14" fontId="16" fillId="0" borderId="0" xfId="0" applyNumberFormat="1" applyFont="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horizontal="center" vertical="center" wrapText="1"/>
    </xf>
    <xf numFmtId="0" fontId="19" fillId="0" borderId="0" xfId="0" applyFont="1" applyAlignment="1">
      <alignment horizontal="center" vertical="center" wrapText="1"/>
    </xf>
    <xf numFmtId="9" fontId="13" fillId="0" borderId="0" xfId="1" applyFont="1" applyFill="1" applyBorder="1" applyAlignment="1">
      <alignment horizontal="center" vertical="center" wrapText="1"/>
    </xf>
    <xf numFmtId="14" fontId="13" fillId="0" borderId="0" xfId="0" applyNumberFormat="1" applyFont="1" applyAlignment="1">
      <alignment horizontal="center" vertical="center" wrapText="1"/>
    </xf>
    <xf numFmtId="0" fontId="20" fillId="0" borderId="0" xfId="0" pivotButton="1" applyFont="1" applyAlignment="1">
      <alignment horizontal="center" wrapText="1"/>
    </xf>
    <xf numFmtId="0" fontId="20" fillId="0" borderId="0" xfId="0" applyFont="1" applyAlignment="1">
      <alignment horizontal="center" wrapText="1"/>
    </xf>
    <xf numFmtId="0" fontId="20" fillId="0" borderId="0" xfId="0" applyFont="1" applyAlignment="1">
      <alignment horizontal="center" vertical="center" wrapText="1"/>
    </xf>
    <xf numFmtId="14" fontId="16" fillId="0" borderId="0" xfId="0" applyNumberFormat="1" applyFont="1" applyAlignment="1">
      <alignment horizontal="center" vertical="center"/>
    </xf>
    <xf numFmtId="0" fontId="22" fillId="0" borderId="0" xfId="0" applyFont="1" applyAlignment="1">
      <alignment horizontal="center" vertical="center" wrapText="1"/>
    </xf>
    <xf numFmtId="0" fontId="6" fillId="0" borderId="0" xfId="0" pivotButton="1" applyFont="1" applyAlignment="1">
      <alignment horizontal="center" wrapText="1"/>
    </xf>
    <xf numFmtId="0" fontId="6" fillId="0" borderId="0" xfId="0" applyFont="1" applyAlignment="1">
      <alignment horizontal="center" wrapText="1"/>
    </xf>
    <xf numFmtId="0" fontId="6" fillId="3" borderId="0" xfId="0" applyFont="1" applyFill="1" applyAlignment="1">
      <alignment horizont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16" fillId="0" borderId="0" xfId="0" applyFont="1" applyAlignment="1">
      <alignment horizontal="center" vertical="center" wrapText="1"/>
    </xf>
    <xf numFmtId="14" fontId="16" fillId="0" borderId="4" xfId="0" applyNumberFormat="1" applyFont="1" applyBorder="1" applyAlignment="1">
      <alignment horizontal="center" vertical="center" wrapText="1"/>
    </xf>
    <xf numFmtId="14" fontId="16"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0" xfId="0" applyFont="1" applyAlignment="1">
      <alignment horizontal="center" vertical="center"/>
    </xf>
    <xf numFmtId="9" fontId="15" fillId="0" borderId="0" xfId="1" applyFont="1" applyFill="1" applyBorder="1" applyAlignment="1">
      <alignment horizontal="center" vertical="center" wrapText="1"/>
    </xf>
    <xf numFmtId="164" fontId="16" fillId="0" borderId="5" xfId="0" applyNumberFormat="1" applyFont="1" applyBorder="1" applyAlignment="1">
      <alignment horizontal="center" vertical="center" wrapText="1"/>
    </xf>
    <xf numFmtId="0" fontId="6" fillId="0" borderId="0" xfId="0" pivotButton="1" applyFont="1" applyAlignment="1">
      <alignment horizontal="center" vertical="center"/>
    </xf>
    <xf numFmtId="165" fontId="23" fillId="0" borderId="0" xfId="0" applyNumberFormat="1" applyFont="1" applyAlignment="1">
      <alignment horizontal="center" vertical="center" wrapText="1"/>
    </xf>
    <xf numFmtId="14" fontId="23" fillId="0" borderId="0" xfId="0" applyNumberFormat="1" applyFont="1" applyAlignment="1">
      <alignment horizontal="center" vertical="center" wrapText="1"/>
    </xf>
    <xf numFmtId="0" fontId="24" fillId="0" borderId="0" xfId="0" applyFont="1" applyAlignment="1">
      <alignment horizontal="center" vertical="center" wrapText="1"/>
    </xf>
    <xf numFmtId="0" fontId="6" fillId="4" borderId="0" xfId="0" applyFont="1" applyFill="1" applyAlignment="1">
      <alignment horizontal="center" wrapText="1"/>
    </xf>
    <xf numFmtId="0" fontId="6" fillId="4" borderId="0" xfId="0" applyFont="1" applyFill="1" applyAlignment="1">
      <alignment horizontal="center" vertical="center"/>
    </xf>
    <xf numFmtId="0" fontId="0" fillId="4" borderId="0" xfId="0" applyFill="1" applyAlignment="1">
      <alignment horizontal="center" wrapText="1"/>
    </xf>
  </cellXfs>
  <cellStyles count="2">
    <cellStyle name="Normal" xfId="0" builtinId="0"/>
    <cellStyle name="Porcentaje" xfId="1" builtinId="5"/>
  </cellStyles>
  <dxfs count="215">
    <dxf>
      <font>
        <sz val="9"/>
        <name val="Aptos Narrow"/>
        <scheme val="minor"/>
      </font>
      <fill>
        <patternFill patternType="none">
          <fgColor indexed="64"/>
          <bgColor auto="1"/>
        </patternFill>
      </fill>
      <alignment horizontal="center" vertical="center" textRotation="0"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indexed="65"/>
        </patternFill>
      </fill>
      <alignment horizontal="center" vertical="center" textRotation="0" wrapText="1"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rgb="FF000000"/>
        <name val="Aptos Narrow"/>
        <scheme val="minor"/>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alignment horizontal="center" vertical="center" textRotation="0" wrapText="1"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sz val="9"/>
        <name val="Aptos Narrow"/>
        <scheme val="minor"/>
      </font>
      <fill>
        <patternFill patternType="none">
          <fgColor indexed="64"/>
          <bgColor auto="1"/>
        </patternFill>
      </fill>
      <alignment horizontal="center" vertical="center" textRotation="0" indent="0" justifyLastLine="0" shrinkToFit="0" readingOrder="0"/>
    </dxf>
    <dxf>
      <font>
        <b/>
        <i val="0"/>
        <strike val="0"/>
        <condense val="0"/>
        <extend val="0"/>
        <outline val="0"/>
        <shadow val="0"/>
        <u val="none"/>
        <vertAlign val="baseline"/>
        <sz val="8"/>
        <color theme="0"/>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left style="medium">
          <color rgb="FF000000"/>
        </left>
        <right style="medium">
          <color rgb="FF000000"/>
        </right>
        <top/>
        <bottom/>
      </border>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numFmt numFmtId="1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rgb="FF000000"/>
        <name val="Arial Narrow"/>
        <scheme val="none"/>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9"/>
        <color theme="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bottom/>
      </border>
    </dxf>
    <dxf>
      <font>
        <b/>
        <strike val="0"/>
        <outline val="0"/>
        <shadow val="0"/>
        <u val="none"/>
        <vertAlign val="baseline"/>
        <sz val="9"/>
        <color rgb="FF000000"/>
        <name val="Aptos Narrow"/>
        <scheme val="minor"/>
      </font>
      <numFmt numFmtId="165" formatCode="d/mm/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strike val="0"/>
        <outline val="0"/>
        <shadow val="0"/>
        <u val="none"/>
        <vertAlign val="baseline"/>
        <sz val="9"/>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strike val="0"/>
        <outline val="0"/>
        <shadow val="0"/>
        <u val="none"/>
        <vertAlign val="baseline"/>
        <sz val="9"/>
        <name val="Aptos Narrow"/>
        <scheme val="minor"/>
      </font>
      <fill>
        <patternFill patternType="none"/>
      </fill>
      <alignment horizontal="center" vertical="center" textRotation="0" wrapText="1" indent="0" justifyLastLine="0" shrinkToFit="0" readingOrder="0"/>
    </dxf>
    <dxf>
      <font>
        <strike val="0"/>
        <outline val="0"/>
        <shadow val="0"/>
        <u val="none"/>
        <vertAlign val="baseline"/>
        <sz val="9"/>
        <name val="Aptos Narrow"/>
        <scheme val="minor"/>
      </font>
      <fill>
        <patternFill patternType="none"/>
      </fill>
      <alignment horizontal="center" vertical="center" textRotation="0" wrapText="1" indent="0" justifyLastLine="0" shrinkToFit="0" readingOrder="0"/>
    </dxf>
    <dxf>
      <font>
        <strike val="0"/>
        <outline val="0"/>
        <shadow val="0"/>
        <u val="none"/>
        <vertAlign val="baseline"/>
        <sz val="9"/>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ill>
      <alignment horizontal="center" vertical="center" textRotation="0" wrapText="1" indent="0" justifyLastLine="0" shrinkToFit="0" readingOrder="0"/>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Aptos Narrow"/>
        <scheme val="minor"/>
      </font>
      <fill>
        <patternFill patternType="none"/>
      </fill>
      <alignment horizontal="center" vertical="center" textRotation="0" wrapText="1" indent="0" justifyLastLine="0" shrinkToFit="0" readingOrder="0"/>
    </dxf>
    <dxf>
      <font>
        <b/>
        <i val="0"/>
        <strike val="0"/>
        <condense val="0"/>
        <extend val="0"/>
        <outline val="0"/>
        <shadow val="0"/>
        <u val="none"/>
        <vertAlign val="baseline"/>
        <sz val="9"/>
        <color rgb="FF000000"/>
        <name val="Calibri"/>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dxf>
    <dxf>
      <font>
        <sz val="9"/>
        <name val="Aptos Narrow"/>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rgb="FF000000"/>
        <name val="Aptos Narrow"/>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theme="0"/>
        <name val="Aptos Narrow"/>
        <scheme val="minor"/>
      </font>
      <alignment horizontal="center" vertical="center" textRotation="0" wrapText="1" indent="0" justifyLastLine="0" shrinkToFit="0" readingOrder="0"/>
    </dxf>
    <dxf>
      <font>
        <b val="0"/>
        <i val="0"/>
        <strike val="0"/>
        <outline val="0"/>
        <shadow val="0"/>
        <u val="none"/>
        <vertAlign val="baseline"/>
        <sz val="9"/>
        <color theme="1"/>
        <name val="Arial Narrow"/>
        <scheme val="minor"/>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000000"/>
        <name val="Arial Narrow"/>
        <scheme val="none"/>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outline val="0"/>
        <shadow val="0"/>
        <u val="none"/>
        <vertAlign val="baseline"/>
        <sz val="9"/>
        <name val="Arial Narrow"/>
      </font>
      <alignment horizontal="center" vertical="center" textRotation="0" wrapText="1" indent="0" justifyLastLine="0" shrinkToFit="0" readingOrder="0"/>
    </dxf>
    <dxf>
      <font>
        <b val="0"/>
        <i val="0"/>
        <strike val="0"/>
        <condense val="0"/>
        <extend val="0"/>
        <outline val="0"/>
        <shadow val="0"/>
        <u val="none"/>
        <vertAlign val="baseline"/>
        <sz val="9"/>
        <color theme="0"/>
        <name val="Arial Narrow"/>
        <scheme val="none"/>
      </font>
      <alignment horizontal="center" vertical="center" textRotation="0" wrapText="1" indent="0" justifyLastLine="0" shrinkToFit="0" readingOrder="0"/>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alignment horizontal="center" vertical="center" textRotation="0" wrapText="1" indent="0" justifyLastLine="0" shrinkToFit="0" readingOrder="0"/>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numFmt numFmtId="165" formatCode="d/mm/yyyy"/>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z val="9"/>
        <name val="Aptos Narrow"/>
        <scheme val="minor"/>
      </font>
      <numFmt numFmtId="165" formatCode="d/mm/yyyy"/>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4" formatCode="[$-409]d\-mmm\-yy;@"/>
      <alignment horizontal="center" vertical="center" textRotation="0" wrapText="1" indent="0" justifyLastLine="0" shrinkToFit="0" readingOrder="0"/>
      <border diagonalUp="0" diagonalDown="0">
        <left style="thin">
          <color indexed="64"/>
        </left>
        <right style="thin">
          <color indexed="64"/>
        </right>
        <top style="thin">
          <color indexed="64"/>
        </top>
        <bottom/>
      </border>
    </dxf>
    <dxf>
      <font>
        <sz val="9"/>
        <name val="Aptos Narrow"/>
        <scheme val="minor"/>
      </font>
      <numFmt numFmtId="165" formatCode="d/mm/yyyy"/>
      <alignment horizontal="center" vertical="center" textRotation="0" wrapText="1" indent="0" justifyLastLine="0" shrinkToFit="0" readingOrder="0"/>
      <border diagonalUp="0" diagonalDown="0">
        <left/>
        <right style="thin">
          <color indexed="64"/>
        </right>
        <top style="thin">
          <color indexed="64"/>
        </top>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z val="9"/>
        <name val="Aptos Narrow"/>
        <scheme val="minor"/>
      </font>
      <alignment horizontal="center" vertical="center" textRotation="0" indent="0" justifyLastLine="0" shrinkToFit="0" readingOrder="0"/>
    </dxf>
    <dxf>
      <font>
        <b/>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indexed="64"/>
        </left>
        <right style="thin">
          <color indexed="64"/>
        </right>
        <top/>
        <bottom/>
      </border>
    </dxf>
    <dxf>
      <font>
        <b/>
        <i val="0"/>
        <color theme="9" tint="-0.499984740745262"/>
      </font>
      <fill>
        <patternFill>
          <bgColor theme="9" tint="0.59996337778862885"/>
        </patternFill>
      </fill>
    </dxf>
    <dxf>
      <font>
        <b/>
        <i val="0"/>
        <color rgb="FFFF7C80"/>
      </font>
      <fill>
        <patternFill>
          <bgColor theme="5" tint="0.59996337778862885"/>
        </patternFill>
      </fill>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fill>
        <patternFill patternType="solid">
          <fgColor indexed="64"/>
          <bgColor theme="9" tint="0.79998168889431442"/>
        </patternFill>
      </fill>
    </dxf>
    <dxf>
      <fill>
        <patternFill patternType="solid">
          <fgColor indexed="64"/>
          <bgColor theme="9" tint="0.79998168889431442"/>
        </patternFill>
      </fill>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font>
        <name val="Arial Narrow"/>
      </font>
    </dxf>
    <dxf>
      <font>
        <name val="Arial Narrow"/>
      </font>
    </dxf>
    <dxf>
      <font>
        <name val="Arial Narrow"/>
      </font>
    </dxf>
    <dxf>
      <font>
        <name val="Arial Narrow"/>
      </font>
    </dxf>
    <dxf>
      <font>
        <name val="Arial Narrow"/>
      </font>
    </dxf>
    <dxf>
      <font>
        <name val="Arial Narrow"/>
      </font>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alignment vertical="center"/>
    </dxf>
    <dxf>
      <alignment vertical="center"/>
    </dxf>
    <dxf>
      <alignment vertical="center"/>
    </dxf>
    <dxf>
      <alignment vertical="center"/>
    </dxf>
    <dxf>
      <alignment vertical="center"/>
    </dxf>
    <dxf>
      <alignment vertical="center"/>
    </dxf>
    <dxf>
      <alignment wrapText="1"/>
    </dxf>
    <dxf>
      <alignment wrapText="1"/>
    </dxf>
    <dxf>
      <alignment horizontal="center"/>
    </dxf>
    <dxf>
      <alignment horizontal="center"/>
    </dxf>
    <dxf>
      <alignment horizontal="center"/>
    </dxf>
    <dxf>
      <alignment horizontal="center"/>
    </dxf>
    <dxf>
      <alignment horizontal="center"/>
    </dxf>
    <dxf>
      <alignment horizontal="center"/>
    </dxf>
    <dxf>
      <font>
        <sz val="9"/>
      </font>
    </dxf>
    <dxf>
      <font>
        <sz val="9"/>
      </font>
    </dxf>
    <dxf>
      <font>
        <sz val="9"/>
      </font>
    </dxf>
    <dxf>
      <font>
        <sz val="9"/>
      </font>
    </dxf>
    <dxf>
      <font>
        <sz val="9"/>
      </font>
    </dxf>
    <dxf>
      <font>
        <sz val="9"/>
      </font>
    </dxf>
    <dxf>
      <fill>
        <patternFill patternType="solid">
          <fgColor indexed="64"/>
          <bgColor theme="9" tint="0.79998168889431442"/>
        </patternFill>
      </fill>
    </dxf>
    <dxf>
      <fill>
        <patternFill patternType="solid">
          <fgColor indexed="64"/>
          <bgColor theme="9" tint="0.79998168889431442"/>
        </patternFill>
      </fill>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font>
        <sz val="9"/>
      </font>
    </dxf>
    <dxf>
      <font>
        <sz val="9"/>
      </font>
    </dxf>
    <dxf>
      <font>
        <sz val="9"/>
      </font>
    </dxf>
    <dxf>
      <font>
        <sz val="9"/>
      </font>
    </dxf>
    <dxf>
      <font>
        <sz val="9"/>
      </font>
    </dxf>
    <dxf>
      <font>
        <sz val="9"/>
      </font>
    </dxf>
    <dxf>
      <fill>
        <patternFill patternType="solid">
          <fgColor indexed="64"/>
          <bgColor theme="9" tint="0.79998168889431442"/>
        </patternFill>
      </fill>
    </dxf>
    <dxf>
      <fill>
        <patternFill patternType="solid">
          <fgColor indexed="64"/>
          <bgColor theme="9" tint="0.7999816888943144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67.474397916667" createdVersion="8" refreshedVersion="8" minRefreshableVersion="3" recordCount="33" xr:uid="{3F0A267D-577D-49BE-9057-1CA26CF3C39A}">
  <cacheSource type="worksheet">
    <worksheetSource name="Tabla3"/>
  </cacheSource>
  <cacheFields count="11">
    <cacheField name="No.​" numFmtId="0">
      <sharedItems containsSemiMixedTypes="0" containsString="0" containsNumber="1" containsInteger="1" minValue="1" maxValue="33"/>
    </cacheField>
    <cacheField name="CODIGO DE PLANTA FISICA" numFmtId="0">
      <sharedItems containsMixedTypes="1" containsNumber="1" containsInteger="1" minValue="112" maxValue="1926"/>
    </cacheField>
    <cacheField name="CODIGO DE PREDIO SED" numFmtId="0">
      <sharedItems/>
    </cacheField>
    <cacheField name="LOCALIDAD" numFmtId="0">
      <sharedItems/>
    </cacheField>
    <cacheField name="No. PREDIOS QUE CONFORMAN EL CPF" numFmtId="0">
      <sharedItems containsSemiMixedTypes="0" containsString="0" containsNumber="1" containsInteger="1" minValue="1" maxValue="2"/>
    </cacheField>
    <cacheField name="RUPI​" numFmtId="0">
      <sharedItems/>
    </cacheField>
    <cacheField name="NOMBRE​" numFmtId="0">
      <sharedItems/>
    </cacheField>
    <cacheField name="ESTADO​" numFmtId="0">
      <sharedItems count="2">
        <s v="FIRMADA​"/>
        <s v="En SGIEP​"/>
      </sharedItems>
    </cacheField>
    <cacheField name="OBSERVACIÓN​" numFmtId="0">
      <sharedItems/>
    </cacheField>
    <cacheField name="%AVANCE" numFmtId="9">
      <sharedItems containsSemiMixedTypes="0" containsString="0" containsNumber="1" minValue="0.9" maxValue="1"/>
    </cacheField>
    <cacheField name="ACTUALIZACIÓN" numFmtId="14">
      <sharedItems containsSemiMixedTypes="0" containsNonDate="0" containsDate="1" containsString="0" minDate="2026-05-20T00:00:00" maxDate="2026-05-21T00: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67.475166203702" createdVersion="8" refreshedVersion="8" minRefreshableVersion="3" recordCount="6" xr:uid="{4E70192C-597E-47C4-8142-F73821DC6042}">
  <cacheSource type="worksheet">
    <worksheetSource ref="A1:I7" sheet="Ítems 6 – Lotes por devolver"/>
  </cacheSource>
  <cacheFields count="9">
    <cacheField name="No.​" numFmtId="0">
      <sharedItems containsSemiMixedTypes="0" containsString="0" containsNumber="1" containsInteger="1" minValue="1" maxValue="6"/>
    </cacheField>
    <cacheField name="CODIGO DE PLANTA FISICA" numFmtId="0">
      <sharedItems containsSemiMixedTypes="0" containsString="0" containsNumber="1" containsInteger="1" minValue="553" maxValue="1858"/>
    </cacheField>
    <cacheField name="CODIGO DE PREDIO SED" numFmtId="0">
      <sharedItems/>
    </cacheField>
    <cacheField name="RUPI​" numFmtId="0">
      <sharedItems/>
    </cacheField>
    <cacheField name="NOMBRE​" numFmtId="0">
      <sharedItems/>
    </cacheField>
    <cacheField name="ESTADO" numFmtId="0">
      <sharedItems count="2">
        <s v="RECIBIDO POR DADEP"/>
        <s v="NO RECIBIDO POR EL SHUT"/>
      </sharedItems>
    </cacheField>
    <cacheField name="OBSERVACIÓN" numFmtId="0">
      <sharedItems longText="1"/>
    </cacheField>
    <cacheField name="AVANCE ​" numFmtId="0">
      <sharedItems/>
    </cacheField>
    <cacheField name="ACTUALIZACIÓN" numFmtId="14">
      <sharedItems containsSemiMixedTypes="0" containsNonDate="0" containsDate="1" containsString="0" minDate="2026-05-20T00:00:00" maxDate="2026-05-21T00:00:00"/>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5.468274421299" createdVersion="8" refreshedVersion="8" minRefreshableVersion="3" recordCount="3" xr:uid="{36366A58-D6D5-4E5D-9D5E-3352706895A8}">
  <cacheSource type="worksheet">
    <worksheetSource name="Tabla5"/>
  </cacheSource>
  <cacheFields count="10">
    <cacheField name="#" numFmtId="0">
      <sharedItems containsSemiMixedTypes="0" containsString="0" containsNumber="1" containsInteger="1" minValue="1" maxValue="3"/>
    </cacheField>
    <cacheField name="CODIGO DE PLANTA FISICA" numFmtId="0">
      <sharedItems containsSemiMixedTypes="0" containsString="0" containsNumber="1" containsInteger="1" minValue="1812" maxValue="1958"/>
    </cacheField>
    <cacheField name="CODIGO DE PREDIO SED" numFmtId="0">
      <sharedItems/>
    </cacheField>
    <cacheField name="LOCALIDAD" numFmtId="0">
      <sharedItems/>
    </cacheField>
    <cacheField name="N° DE PREDIOS QUE CONFORMAN EL CPF​" numFmtId="0">
      <sharedItems containsMixedTypes="1" containsNumber="1" containsInteger="1" minValue="5" maxValue="5"/>
    </cacheField>
    <cacheField name="NOMBRE" numFmtId="0">
      <sharedItems/>
    </cacheField>
    <cacheField name="OBSERVACIÓN" numFmtId="0">
      <sharedItems longText="1"/>
    </cacheField>
    <cacheField name="ESTADO" numFmtId="0">
      <sharedItems count="5">
        <s v="TRANSFERIDOS "/>
        <s v="EN PROCESO"/>
        <s v="TRANSFERENCIA 3 PREDIOS" u="1"/>
        <s v="CULMINADO._x000a__x000a_2 PREDIOS EN TRANSFERENCIA " u="1"/>
        <s v="TRANSFERENCIA " u="1"/>
      </sharedItems>
    </cacheField>
    <cacheField name="#PREDIOS  OBJ TRANSFERENCIA" numFmtId="0">
      <sharedItems containsSemiMixedTypes="0" containsString="0" containsNumber="1" containsInteger="1" minValue="1" maxValue="40"/>
    </cacheField>
    <cacheField name="ACTUALIZACIÓN" numFmtId="14">
      <sharedItems containsSemiMixedTypes="0" containsNonDate="0" containsDate="1" containsString="0" minDate="2026-05-20T00:00:00" maxDate="2026-05-21T00:00:00"/>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0.47694212963" createdVersion="8" refreshedVersion="8" minRefreshableVersion="3" recordCount="18" xr:uid="{490F1175-0C8A-40F7-B04E-D43174977D4A}">
  <cacheSource type="worksheet">
    <worksheetSource name="Tabla2"/>
  </cacheSource>
  <cacheFields count="10">
    <cacheField name="#" numFmtId="0">
      <sharedItems containsSemiMixedTypes="0" containsString="0" containsNumber="1" containsInteger="1" minValue="1" maxValue="18"/>
    </cacheField>
    <cacheField name="CODIGO DE PLANTA FISICA" numFmtId="0">
      <sharedItems containsSemiMixedTypes="0" containsString="0" containsNumber="1" containsInteger="1" minValue="138" maxValue="1992"/>
    </cacheField>
    <cacheField name="CODIGO DE PREDIO SED" numFmtId="0">
      <sharedItems/>
    </cacheField>
    <cacheField name="LOCALIDAD" numFmtId="0">
      <sharedItems/>
    </cacheField>
    <cacheField name="No. PREDIOS QUE CONFORMAN EL CPF" numFmtId="0">
      <sharedItems containsSemiMixedTypes="0" containsString="0" containsNumber="1" containsInteger="1" minValue="1" maxValue="2"/>
    </cacheField>
    <cacheField name="RUPI​" numFmtId="0">
      <sharedItems/>
    </cacheField>
    <cacheField name="NOMBRE​" numFmtId="0">
      <sharedItems/>
    </cacheField>
    <cacheField name="ESTADO​" numFmtId="0">
      <sharedItems count="4">
        <s v="FIRMADA​"/>
        <s v="TRAMITE DE FIRMA DADEP" u="1"/>
        <s v="En SGIEP​ - AJUSTE DE ACTA" u="1"/>
        <s v="TRAMITE DE FIRMA SED" u="1"/>
      </sharedItems>
    </cacheField>
    <cacheField name="OBSERVACIÓN​" numFmtId="0">
      <sharedItems/>
    </cacheField>
    <cacheField name="ACTUALIZACIÓN" numFmtId="14">
      <sharedItems containsDate="1" containsMixedTypes="1" minDate="2026-05-20T00:00:00" maxDate="2026-05-23T00:00:00"/>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0.494613425923" createdVersion="8" refreshedVersion="8" minRefreshableVersion="3" recordCount="23" xr:uid="{6BFA0FD5-6580-44E8-84DE-E580849A5D17}">
  <cacheSource type="worksheet">
    <worksheetSource name="Tabla4"/>
  </cacheSource>
  <cacheFields count="13">
    <cacheField name="#" numFmtId="0">
      <sharedItems containsSemiMixedTypes="0" containsString="0" containsNumber="1" containsInteger="1" minValue="1" maxValue="23"/>
    </cacheField>
    <cacheField name="CODIGO DE PLANTA FISICA" numFmtId="0">
      <sharedItems containsMixedTypes="1" containsNumber="1" containsInteger="1" minValue="303" maxValue="1966"/>
    </cacheField>
    <cacheField name="CODIGO DE PREDIO SED" numFmtId="0">
      <sharedItems/>
    </cacheField>
    <cacheField name="LOCALIDAD" numFmtId="0">
      <sharedItems/>
    </cacheField>
    <cacheField name="N° DE PREDIOS QUE CONFORMAN EL CPF​" numFmtId="0">
      <sharedItems containsSemiMixedTypes="0" containsString="0" containsNumber="1" containsInteger="1" minValue="1" maxValue="8"/>
    </cacheField>
    <cacheField name="NOMBRE" numFmtId="0">
      <sharedItems/>
    </cacheField>
    <cacheField name="PREDIO INICIAL CONVENIO" numFmtId="0">
      <sharedItems/>
    </cacheField>
    <cacheField name="ESTADO" numFmtId="0">
      <sharedItems count="5">
        <s v="PENDIENTE APROBACIÓN DE ESTUDIO"/>
        <s v="SIN TRAMITE"/>
        <s v="PENDIENTE"/>
        <s v="CULMINADO"/>
        <s v="POR ESTABLECER"/>
      </sharedItems>
    </cacheField>
    <cacheField name="ESTADO DETALLADO" numFmtId="0">
      <sharedItems count="12">
        <s v=" - PENDIENTE APROBACION DEL ESTUDIO DADEP._x000a__x000a_PREDIO DEL DISTRITO  "/>
        <s v=" - PENDIENTE APROBACION DEL ESTUDIO DADEP._x000a__x000a_TRAMITE DE BALDIO "/>
        <s v=" PENDIENTE APROBACION DEL ESTUDIO POR DADEP._x000a__x000a_PREDIO PRIVADO-TRAMITE  DE PERTENCIA"/>
        <s v="SIN INFORMACIÓN"/>
        <s v="ESTUDIO ADELANTADO - APARENTE BALDIO"/>
        <s v="ADJUCACIÓN DE BALDIO URBANO A FAVOR DEL DC"/>
        <s v="REGISTRO RESOLUCIÓN. ADJ. BALDIO URBANO A FAVOR DEL DC"/>
        <s v="EXCLUIDO"/>
        <s v="PREDIO PRIVADO-TRAMITE  DE PERTENCIA"/>
        <s v="ESTUDIO ADELANTADO - APARENTE DISTRITO"/>
        <s v="REVISIÓN DE DOCUMENTOS"/>
        <s v="Pendiente solicitud de expediente"/>
      </sharedItems>
    </cacheField>
    <cacheField name="NATURALEZA DEL BIEN" numFmtId="0">
      <sharedItems/>
    </cacheField>
    <cacheField name="OBSERVACIONES" numFmtId="0">
      <sharedItems containsBlank="1"/>
    </cacheField>
    <cacheField name="AVANCE" numFmtId="9">
      <sharedItems containsSemiMixedTypes="0" containsString="0" containsNumber="1" minValue="0" maxValue="1"/>
    </cacheField>
    <cacheField name="ACTUALIZACIÓN" numFmtId="0">
      <sharedItems containsDate="1" containsMixedTypes="1" minDate="2026-06-17T00:00:00" maxDate="2026-06-18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n v="1"/>
    <n v="112"/>
    <s v="112-1​"/>
    <s v="01-USAQUEN"/>
    <n v="1"/>
    <s v="2-7​"/>
    <s v="Sede D - Torca​"/>
    <x v="0"/>
    <s v="Firmada y fechada el 6-5-2024 Modificación 122-06​"/>
    <n v="1"/>
    <d v="2026-05-20T00:00:00"/>
  </r>
  <r>
    <n v="2"/>
    <n v="578"/>
    <s v="578-1​"/>
    <s v="05-USME"/>
    <n v="1"/>
    <s v="2-1657​"/>
    <s v="Sede A - Ciudadela Nuevo Milenio SM III 7​"/>
    <x v="0"/>
    <s v="Firmada y fechada el 09-01-2024 Modificación 35-13​"/>
    <n v="1"/>
    <d v="2026-05-20T00:00:00"/>
  </r>
  <r>
    <n v="3"/>
    <s v="580​"/>
    <s v="580-1​"/>
    <s v="05-USME"/>
    <n v="1"/>
    <s v="2-1354​"/>
    <s v="Sede B - Libano Segundo Sector ​"/>
    <x v="0"/>
    <s v="Firmada y fechada el 09-01-2024 Modificación 41-13​"/>
    <n v="1"/>
    <d v="2026-05-20T00:00:00"/>
  </r>
  <r>
    <n v="4"/>
    <s v="743​"/>
    <s v="743-1​"/>
    <s v="07-BOSA"/>
    <n v="1"/>
    <s v="2-87​"/>
    <s v="Sede C - san jose nuevo ​"/>
    <x v="0"/>
    <s v="Firmada y fechada el 28-12-2023 Modificación 38-08​"/>
    <n v="1"/>
    <d v="2026-05-20T00:00:00"/>
  </r>
  <r>
    <n v="5"/>
    <n v="748"/>
    <s v="748-1​"/>
    <s v="07-BOSA"/>
    <n v="1"/>
    <s v="2-1317​"/>
    <s v="LLANO ORIENTAL - ALFONSO REYES ECHANDIA ​"/>
    <x v="0"/>
    <s v="Firmada y fechada el 27 -12-2023 Modificación 06-13​"/>
    <n v="1"/>
    <d v="2026-05-20T00:00:00"/>
  </r>
  <r>
    <n v="6"/>
    <s v="749​"/>
    <s v="749-1​"/>
    <s v="07-BOSA"/>
    <n v="1"/>
    <s v="2-1531​"/>
    <s v="Sede B - Kimy Pernia - El remate Aguablanca ​"/>
    <x v="0"/>
    <s v="Firmada y fechada el 11-01-2024 Modificación 07-13​"/>
    <n v="1"/>
    <d v="2026-05-20T00:00:00"/>
  </r>
  <r>
    <n v="7"/>
    <s v="472​"/>
    <s v="472-1​"/>
    <s v="04-SAN CRISTOBAL"/>
    <n v="1"/>
    <s v="2-448​"/>
    <s v="Sede A - San Vicente (Confenalco)​"/>
    <x v="0"/>
    <s v="Firmada y fechada el 11-01-2024 Modificación 28-10​"/>
    <n v="1"/>
    <d v="2026-05-20T00:00:00"/>
  </r>
  <r>
    <n v="8"/>
    <s v="747​"/>
    <s v="747-1​"/>
    <s v="07-BOSA"/>
    <n v="1"/>
    <s v="2-1310​"/>
    <s v="Sede A - Orlando Higuita - Holanda la Libertad​"/>
    <x v="0"/>
    <s v="Firmada y fechada el 09-01-2024 Modificación 131-06​"/>
    <n v="1"/>
    <d v="2026-05-20T00:00:00"/>
  </r>
  <r>
    <n v="9"/>
    <n v="622"/>
    <s v="622-1​"/>
    <s v="06-TUNJUELITO"/>
    <n v="1"/>
    <s v="2-254​"/>
    <s v="Sede A - José Antonio Ricaurte​"/>
    <x v="0"/>
    <s v="Firmada y fechada el 09-01-2024 Modificación 80-06​"/>
    <n v="1"/>
    <d v="2026-05-20T00:00:00"/>
  </r>
  <r>
    <n v="10"/>
    <s v="429​"/>
    <s v="429-1​"/>
    <s v="04-SAN CRISTOBAL"/>
    <n v="1"/>
    <s v="2-265​"/>
    <s v="Sede C - Jardín Infantín Nacional Popular No. 2​"/>
    <x v="0"/>
    <s v="Firmada y fechada el 09-01-2024 Modificación 146-04​"/>
    <n v="1"/>
    <d v="2026-05-20T00:00:00"/>
  </r>
  <r>
    <n v="11"/>
    <n v="751"/>
    <s v="751-1​"/>
    <s v="07-BOSA"/>
    <n v="1"/>
    <s v="2-1358​"/>
    <s v="Sede A - Alfonso López Michelsen - Portal del Sol ​"/>
    <x v="0"/>
    <s v="Firmada y fechada el 09-01-2024 Modificación 05-13​"/>
    <n v="1"/>
    <d v="2026-05-20T00:00:00"/>
  </r>
  <r>
    <n v="12"/>
    <n v="741"/>
    <s v="741-1​"/>
    <s v="07-BOSA"/>
    <n v="1"/>
    <s v="2-993-1​"/>
    <s v="Sede A - Santiago de las Atalayas (Alianza Educativa)​"/>
    <x v="0"/>
    <s v="Firmada y fechada el 2-02-2024 Modificaciónn 59-06​"/>
    <n v="1"/>
    <d v="2026-05-20T00:00:00"/>
  </r>
  <r>
    <n v="13"/>
    <s v="118​"/>
    <s v="118-1​"/>
    <s v="01-USAQUEN"/>
    <n v="1"/>
    <s v="2-48​"/>
    <s v="Sede A - Colonia Vacacional de Usaquen​"/>
    <x v="0"/>
    <s v="Firmada y fechada el 26-12-2023 Modificación 79-06​"/>
    <n v="1"/>
    <d v="2026-05-20T00:00:00"/>
  </r>
  <r>
    <n v="14"/>
    <s v="123​"/>
    <s v="123-1​"/>
    <s v="01-USAQUEN"/>
    <n v="1"/>
    <s v="2-3​"/>
    <s v="Sede A - Friedrich Nauman​"/>
    <x v="0"/>
    <s v="Firmada y fechada el 09-01-2024 Modificación 121-06​"/>
    <n v="1"/>
    <d v="2026-05-20T00:00:00"/>
  </r>
  <r>
    <n v="15"/>
    <s v="517​"/>
    <s v="517-1​"/>
    <s v="05-USME"/>
    <n v="1"/>
    <s v="2-135​"/>
    <s v="Sede A - Rural Curubital​"/>
    <x v="0"/>
    <s v="Firmada y fechada el 11-01-2024 Modificación 05-14​"/>
    <n v="1"/>
    <d v="2026-05-20T00:00:00"/>
  </r>
  <r>
    <n v="16"/>
    <n v="1926"/>
    <s v="1926-1​"/>
    <s v="19-CIUDAD BOLIVAR"/>
    <n v="2"/>
    <s v="1894-96​"/>
    <s v="Sede A - La Estancia​"/>
    <x v="0"/>
    <s v="Firmada y fechada el 11-01-2024 Modificación 318-03​"/>
    <n v="1"/>
    <d v="2026-05-20T00:00:00"/>
  </r>
  <r>
    <n v="17"/>
    <n v="323"/>
    <s v="323-1​"/>
    <s v="03-SANTAFE"/>
    <n v="1"/>
    <s v="2-399​"/>
    <s v="Sede A - La Giralda (Alianza Educativa)​"/>
    <x v="0"/>
    <s v="Firmada y fechada el 6-5-2024 Modificación 33-10​"/>
    <n v="1"/>
    <d v="2026-05-20T00:00:00"/>
  </r>
  <r>
    <n v="18"/>
    <n v="567"/>
    <s v="567-1​"/>
    <s v="05-USME"/>
    <n v="1"/>
    <s v="2-208​"/>
    <s v="Sede C - Primaria José Joaquín Castro Martinez SEDE B​"/>
    <x v="0"/>
    <s v="Firmada y fechada el 6-5-2024 Modificación 339-05​"/>
    <n v="1"/>
    <d v="2026-05-20T00:00:00"/>
  </r>
  <r>
    <n v="19"/>
    <s v="572​"/>
    <s v="572-1​"/>
    <s v="05-USME"/>
    <n v="1"/>
    <s v="2-995​"/>
    <s v="Sede A - Nebraska ​"/>
    <x v="0"/>
    <s v="Firmada y fechada Acta 014 del 23-09-2025​"/>
    <n v="1"/>
    <d v="2026-05-20T00:00:00"/>
  </r>
  <r>
    <n v="20"/>
    <s v="745​"/>
    <s v="745-1​"/>
    <s v="07-BOSA"/>
    <n v="1"/>
    <s v="2-1182​"/>
    <s v="Sede A - Metrovivienda ​"/>
    <x v="0"/>
    <s v="Firmada y fechada Acta 015 del 23-09-2025​"/>
    <n v="1"/>
    <d v="2026-05-20T00:00:00"/>
  </r>
  <r>
    <n v="21"/>
    <s v="579​"/>
    <s v="579-1​"/>
    <s v="05-USME"/>
    <n v="1"/>
    <s v="2-1299​"/>
    <s v="Sede A - Villa Diana ​"/>
    <x v="0"/>
    <s v="Firmada y fechada Acta 016 del 23-09-2025​"/>
    <n v="1"/>
    <d v="2026-05-20T00:00:00"/>
  </r>
  <r>
    <n v="22"/>
    <n v="744"/>
    <s v="744-1​"/>
    <s v="07-BOSA"/>
    <n v="1"/>
    <s v="2-453​"/>
    <s v="Sede A - Santa Martha ​"/>
    <x v="0"/>
    <s v="Firmada y fechada Acta 022 del 01-10-2025​"/>
    <n v="1"/>
    <d v="2026-05-20T00:00:00"/>
  </r>
  <r>
    <n v="23"/>
    <n v="456"/>
    <s v="456-1​"/>
    <s v="04-SAN CRISTOBAL"/>
    <n v="1"/>
    <s v="2-573​"/>
    <s v="Sede B - Santa Ana Sur​"/>
    <x v="0"/>
    <s v="Firmada y fechada Acta 019 del 01-10-2025​"/>
    <n v="1"/>
    <d v="2026-05-20T00:00:00"/>
  </r>
  <r>
    <n v="24"/>
    <n v="738"/>
    <s v="738-1​"/>
    <s v="07-BOSA"/>
    <n v="1"/>
    <s v="2-763​"/>
    <s v="Sede A - La Esperanza (Cafam)​"/>
    <x v="0"/>
    <s v="Firmada y fechada Acta 025 del 15-10-2025​"/>
    <n v="1"/>
    <d v="2026-05-20T00:00:00"/>
  </r>
  <r>
    <n v="25"/>
    <n v="425"/>
    <s v="425-1​"/>
    <s v="04-SAN CRISTOBAL"/>
    <n v="1"/>
    <s v="2-509​"/>
    <s v="Sede A - Francisco Javier Matiz​"/>
    <x v="1"/>
    <s v="En elaboración de acta SGIEP​"/>
    <n v="0.9"/>
    <d v="2026-05-20T00:00:00"/>
  </r>
  <r>
    <n v="26"/>
    <n v="740"/>
    <s v="740-1​"/>
    <s v="07-BOSA"/>
    <n v="1"/>
    <s v="2-379​"/>
    <s v="Sede A - Argelia (Alianza Educativa)​"/>
    <x v="1"/>
    <s v="En elaboración de acta SGIEP​"/>
    <n v="0.9"/>
    <d v="2026-05-20T00:00:00"/>
  </r>
  <r>
    <n v="27"/>
    <n v="514"/>
    <s v="514-1​"/>
    <s v="05-USME"/>
    <n v="1"/>
    <s v="2-720​"/>
    <s v="Sede A - Usme​"/>
    <x v="1"/>
    <s v="En elaboración de acta SGIEP​"/>
    <n v="0.9"/>
    <d v="2026-05-20T00:00:00"/>
  </r>
  <r>
    <n v="28"/>
    <n v="910"/>
    <s v="910-1​"/>
    <s v="09-FONTIBON"/>
    <n v="1"/>
    <s v="2-747​"/>
    <s v="Sede E - Versalles​"/>
    <x v="1"/>
    <s v="En elaboración de acta SGIEP​"/>
    <n v="0.9"/>
    <d v="2026-05-20T00:00:00"/>
  </r>
  <r>
    <n v="29"/>
    <n v="914"/>
    <s v="914-1​"/>
    <s v="09-FONTIBON"/>
    <n v="1"/>
    <s v="2-748​"/>
    <s v="Sede A - Rodrigo Arenas Betancourt - Simon Bolivar ​"/>
    <x v="1"/>
    <s v="En elaboración de acta SGIEP​"/>
    <n v="0.9"/>
    <d v="2026-05-20T00:00:00"/>
  </r>
  <r>
    <n v="30"/>
    <n v="913"/>
    <s v="913-1​"/>
    <s v="09-FONTIBON"/>
    <n v="1"/>
    <s v="2-754​"/>
    <s v="Sede A - República de Costa Rica​"/>
    <x v="1"/>
    <s v="En elaboración de acta SGIEP​"/>
    <n v="0.9"/>
    <d v="2026-05-20T00:00:00"/>
  </r>
  <r>
    <n v="31"/>
    <n v="319"/>
    <s v="319-1​"/>
    <s v="03-SANTAFE"/>
    <n v="1"/>
    <s v="RUPI 2-2355 Y 2-2356​"/>
    <s v="Sede B - Los Angeles​"/>
    <x v="1"/>
    <s v="En elaboración de acta SGIEP​"/>
    <n v="0.9"/>
    <d v="2026-05-20T00:00:00"/>
  </r>
  <r>
    <n v="32"/>
    <n v="117"/>
    <s v="114-1​"/>
    <s v="01-USAQUEN"/>
    <n v="1"/>
    <s v="2-2114​"/>
    <s v="Sede A - Agustín Fernández​"/>
    <x v="1"/>
    <s v="En elaboración de acta SGIEP​"/>
    <n v="0.9"/>
    <d v="2026-05-20T00:00:00"/>
  </r>
  <r>
    <n v="33"/>
    <n v="448"/>
    <s v="448-1​"/>
    <s v="04-SAN CRISTOBAL"/>
    <n v="1"/>
    <s v="2-134​"/>
    <s v="Sede C - República de Canadá I​"/>
    <x v="1"/>
    <s v="En elaboración de acta SGIEP​"/>
    <n v="0.9"/>
    <d v="2026-05-20T00:00:0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n v="1"/>
    <n v="553"/>
    <s v="553-4​"/>
    <s v="2-56​"/>
    <s v="SEDE A - LAS VIOLETAS​"/>
    <x v="0"/>
    <s v="ACTA DE RECIBO MATERIAL DEL 03/07/2024​"/>
    <s v="100%​"/>
    <d v="2026-05-20T00:00:00"/>
  </r>
  <r>
    <n v="2"/>
    <n v="586"/>
    <s v="586-1​"/>
    <s v="2389-38​"/>
    <s v="VILLA ROSITA ​"/>
    <x v="1"/>
    <s v="PREDIO SE ENCUENTRA OCUPADO POR UN SHUT DE BASURAS – ACTUALMENTE EN TRÁMITE ANTE LA ALCALDÍA LOCAL DE USME, SOLICITUD DE IMPOSICIÓN DE MEDIDA CORRECTIVA DE DEMOLICIÓN DE LA ESTRUCTURA – SOLICITUD A LA UAESP (S-2025-68738 del 24-2-2025) SIN RESPUESTA – REITERADA (junio 2025)​"/>
    <s v="50%​"/>
    <d v="2026-05-20T00:00:00"/>
  </r>
  <r>
    <n v="3"/>
    <n v="926"/>
    <s v="926-1​"/>
    <s v="1108-13​"/>
    <s v="MODELIA - SECTOR E​"/>
    <x v="0"/>
    <s v="ACTA DE RECIBO MATERIAL DEL 15/11/2023​"/>
    <s v="100%​"/>
    <d v="2026-05-20T00:00:00"/>
  </r>
  <r>
    <n v="4"/>
    <n v="1082"/>
    <s v="1082-1​"/>
    <s v="1625-34​"/>
    <s v="CORTIJO​"/>
    <x v="0"/>
    <s v="ACTA DE RECIBO MATERIAL DEL 15/11/2023​"/>
    <s v="100%​"/>
    <d v="2026-05-20T00:00:00"/>
  </r>
  <r>
    <n v="5"/>
    <n v="1175"/>
    <s v="1175-1​"/>
    <s v="4474-1​"/>
    <s v="LEVAPAN​"/>
    <x v="0"/>
    <s v="ACTA DE RECIBO MATERIAL DEL 9/04/2024​"/>
    <s v="100%​"/>
    <d v="2026-05-20T00:00:00"/>
  </r>
  <r>
    <n v="6"/>
    <n v="1858"/>
    <s v="1858-1​"/>
    <s v="2-2401​"/>
    <s v="ALMACEN DE PLANTAS FISICAS O LOCATIVAS ​"/>
    <x v="0"/>
    <s v="PREDIO REUTILIZADO POR SED PROYECTO CIMA​"/>
    <s v="100%​"/>
    <d v="2026-05-20T00:00:0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
  <r>
    <n v="1"/>
    <n v="1812"/>
    <s v="1812-41​"/>
    <s v="18-RAFAEL URIBE"/>
    <n v="5"/>
    <s v="EL LIBERTADOR ​"/>
    <s v="_x000a__x000a__x000a_Inicialmente el CPF estaba conformado por 45 predios, de los cuales objeto de transferencia eran 40._x000a__x000a_Luego del analisis, se realizó el englobe de 40 predios, agrupados en tres predios los cuales fueron transferidos al Distrito Capital por parte de la Caja de la Vivienda Popular.​_x000a__x000a_Producto del analisís, se identifcaron 1 predio baldios, esta en tramite de registro la resolución de baldio "/>
    <x v="0"/>
    <n v="40"/>
    <d v="2026-05-20T00:00:00"/>
  </r>
  <r>
    <n v="2"/>
    <n v="1904"/>
    <s v="1904-4​"/>
    <s v="19-CIUDAD BOLIVAR"/>
    <s v="1​"/>
    <s v="ARBORIZADORA BAJA ​"/>
    <s v="Se realizó el análisis de 3.542 anotaciones segregadas._x000a__x000a_La CVP informó mediante radicado 202513000040011 de fecha 1-4-2025 que las resoluciones de desenglobe de los CPF 1904-4 y 1958-1 fueron proyectadas por la DT de Urbanizaciones y Titulación y estaban siendo revisadas por la Dirección Jurídica. Se radicó oficio solicitando información y poniendo a disposición el equipo del convenio S-2025-196284 del 12-6-2025._x000a__x000a_Mediante radicados SED S-2025-265833 – CVP 202517000188542 del 21/8/2025 y SED S-2025-386220- CVP 202517000354722 del 15-12-2025 se reiteró la anterior solicitud, razón por la que la CVP mediante radicado E-2025-202997 informó que la Dirección Jurídica realizó observaciones que ya fueron atendidas por la DT de Urbanizaciones y Titulación, entonces actualmente se encuentran nuevamente en validación jurídica_x000a__x000a_El 9 de abril de 2026 se realizó una reunión en la que la CVP manifestó confusión respecto al predio. Una vez aclarado el tema en mesa de trabajo, la CVP mencionó que retomaría el asunto y radicaría en la ORIP la resolución de desenglobe. Sin embargo, al revisar la VUR el 19/05/2026, no se evidencian trámites en curso."/>
    <x v="1"/>
    <n v="1"/>
    <d v="2026-05-20T00:00:00"/>
  </r>
  <r>
    <n v="3"/>
    <n v="1958"/>
    <s v="1958-1​"/>
    <s v="19-CIUDAD BOLIVAR"/>
    <s v="1​"/>
    <s v="CEDID CIUDAD BOLIVAR ​"/>
    <s v="Se realizó el análisis de 2069 anotaciones segregadas.​_x000a__x000a_El 9 de abril de 2026 se realizó una reunión en la que la CVP manifestó que la resolución de desenglobe ya se encontraba en la ORIP. Al revisar la VUR el 19/05/2026, se observa un trámite en curso con radicado 2026-50S-6-19602, relacionado con desenglobe, declaración de parte restante, inscripción de folio adicional y matrículas. Además, el 6/04/2026 se registró un radicado de la CVP"/>
    <x v="1"/>
    <n v="1"/>
    <d v="2026-05-20T00:00:0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n v="1"/>
    <n v="138"/>
    <s v="138-1​"/>
    <s v="01-USAQUEN"/>
    <n v="1"/>
    <s v="2-2320 (ANTES 1143)​"/>
    <s v="Sede A - General Santander ​"/>
    <x v="0"/>
    <s v="Firmada y fechada Acta 003 del 2-02-2024​"/>
    <d v="2026-05-20T00:00:00"/>
  </r>
  <r>
    <n v="2"/>
    <n v="526"/>
    <s v="526-1​"/>
    <s v="05-USME"/>
    <n v="1"/>
    <s v="2-2402​"/>
    <s v="Sede B - Francisco Antonio Zea ​"/>
    <x v="0"/>
    <s v="Firmada y fechada Acta 005 del 6-5-2024 ​"/>
    <d v="2026-05-20T00:00:00"/>
  </r>
  <r>
    <n v="3"/>
    <n v="534"/>
    <s v="534-1​"/>
    <s v="05-USME"/>
    <n v="1"/>
    <s v="2-336​"/>
    <s v="Sede A - Rural Las Mercedes​"/>
    <x v="0"/>
    <s v="Firmada y fechada Acta 026 del 12-11-2025 ​"/>
    <d v="2026-05-20T00:00:00"/>
  </r>
  <r>
    <n v="4"/>
    <n v="568"/>
    <s v="568-1​"/>
    <s v="05-USME"/>
    <n v="1"/>
    <s v="2-994​"/>
    <s v="Sede A - Chuniza - Famaco (Don Bosco IV)​"/>
    <x v="0"/>
    <s v="Firmada y fechada Acta 024 del 15-10-2025 ​"/>
    <d v="2026-05-20T00:00:00"/>
  </r>
  <r>
    <n v="5"/>
    <n v="757"/>
    <s v="757-1​"/>
    <s v="07-BOSA"/>
    <n v="2"/>
    <s v="2-2055​"/>
    <s v="Reubicación La Concepción ​"/>
    <x v="0"/>
    <s v="Firmada y fechada Acta 016 del 08/04/2026. Se hizo una sola para el CPF 757-1-2"/>
    <d v="2026-05-20T00:00:00"/>
  </r>
  <r>
    <n v="6"/>
    <n v="757"/>
    <s v="757-2​"/>
    <s v="07-BOSA"/>
    <n v="2"/>
    <s v="2-2074​"/>
    <s v="Reubicación La Concepción ​"/>
    <x v="0"/>
    <s v="Firmada y fechada Acta 016 del 08/04/2026. Se hizo una sola para el CPF 757-1-2"/>
    <d v="2026-05-20T00:00:00"/>
  </r>
  <r>
    <n v="7"/>
    <n v="764"/>
    <s v="764-1"/>
    <s v="07-BOSA"/>
    <n v="2"/>
    <s v="2-2078.​"/>
    <s v="SEDE C - ENRIQUE DUSSEL​"/>
    <x v="0"/>
    <s v="Firmada y fechada Acta 012 del 25/03/2026​ Se hizo una sola para el CPF 764-1-2"/>
    <d v="2026-05-20T00:00:00"/>
  </r>
  <r>
    <n v="8"/>
    <n v="764"/>
    <s v="764-2​"/>
    <s v="07-BOSA"/>
    <n v="2"/>
    <s v="2-2079.​"/>
    <s v="SEDE C - ENRIQUE DUSSEL​"/>
    <x v="0"/>
    <s v="Firmada y fechada Acta 012 del 25/03/2026​ Se hizo una sola para el CPF 764-1-3"/>
    <d v="2026-05-20T00:00:00"/>
  </r>
  <r>
    <n v="9"/>
    <n v="890"/>
    <s v="890-1​"/>
    <s v="08-KENNEDY"/>
    <n v="1"/>
    <s v="2-2075​"/>
    <s v="Sede A - COMPARTIR TINTAL​"/>
    <x v="0"/>
    <s v="Firmada y fechada Acta 017 del 23-9-2025 ​"/>
    <d v="2026-05-20T00:00:00"/>
  </r>
  <r>
    <n v="10"/>
    <n v="915"/>
    <s v="915-1​"/>
    <s v="09-FONTIBON"/>
    <n v="1"/>
    <s v="2-2337​"/>
    <s v="Sede A - Integrado de Fontibón ​"/>
    <x v="0"/>
    <s v="Firmada y fechada Acta 009 del 16/02/2026​"/>
    <d v="2026-05-20T00:00:00"/>
  </r>
  <r>
    <n v="11"/>
    <n v="1155"/>
    <s v="1155-1​"/>
    <s v="11-SUBA"/>
    <n v="1"/>
    <s v="2-1923​"/>
    <s v="Sede C - Rincon la Palma ​"/>
    <x v="0"/>
    <s v="Firmada y fechada Acta 014 del 25/03/2026​"/>
    <d v="2026-05-20T00:00:00"/>
  </r>
  <r>
    <n v="12"/>
    <n v="1176"/>
    <s v="1176-1​"/>
    <s v="11-SUBA"/>
    <n v="1"/>
    <s v="2-2412​"/>
    <s v="Sede A antes PIEDRA VERDE ​"/>
    <x v="0"/>
    <s v="Firmada y fechada Acta 021 del 29/05/2026"/>
    <s v="17/06/2026"/>
  </r>
  <r>
    <n v="13"/>
    <n v="1177"/>
    <s v="1177-1​"/>
    <s v="11-SUBA"/>
    <n v="1"/>
    <s v="2-2413​"/>
    <s v="Sede B antes ARKADIA​"/>
    <x v="0"/>
    <s v="Firmada por la SED"/>
    <d v="2026-05-22T00:00:00"/>
  </r>
  <r>
    <n v="14"/>
    <n v="1703"/>
    <s v="1703-1​"/>
    <s v="17-LA CANDELARIA"/>
    <n v="1"/>
    <s v="1-5520​"/>
    <s v="Sede A La Concordia​"/>
    <x v="0"/>
    <s v="Firmada por la SED"/>
    <d v="2026-05-22T00:00:00"/>
  </r>
  <r>
    <n v="15"/>
    <n v="1858"/>
    <s v="1858-1​"/>
    <s v="18-RAFAEL URIBE"/>
    <n v="1"/>
    <s v="2-2401​"/>
    <s v="Centro Integrado Medios Alternativos –CIMA​"/>
    <x v="0"/>
    <s v="Firmada y fechada Acta 018 del 01-10-2025 ​"/>
    <d v="2026-05-20T00:00:00"/>
  </r>
  <r>
    <n v="16"/>
    <n v="1942"/>
    <s v="1942-1​"/>
    <s v="19-CIUDAD BOLIVAR"/>
    <n v="1"/>
    <s v="2-588​"/>
    <s v="Sede B - Quiba Bajo​"/>
    <x v="0"/>
    <s v="Firmada y fechada Acta 013 del 25/03/2026​"/>
    <d v="2026-05-20T00:00:00"/>
  </r>
  <r>
    <n v="17"/>
    <n v="1974"/>
    <s v="1974-1​"/>
    <s v="19-CIUDAD BOLIVAR"/>
    <n v="1"/>
    <s v="2-1265​"/>
    <s v="Sede A - Buenavista (Calasanz)​"/>
    <x v="0"/>
    <s v="Firmada y fechada Acta 021 del 01-10-2025 ​"/>
    <d v="2026-05-20T00:00:00"/>
  </r>
  <r>
    <n v="18"/>
    <n v="1992"/>
    <s v="1992-1​"/>
    <s v="19-CIUDAD BOLIVAR"/>
    <n v="1"/>
    <s v="2-2071​"/>
    <s v="SEDE C - ERASMO DE ROTTHERDAM​"/>
    <x v="0"/>
    <s v="Firmada y fechada Acta 008 del 16/02/2026​"/>
    <d v="2026-05-20T00:00:0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n v="1"/>
    <n v="303"/>
    <s v="303-1​"/>
    <s v="03-SANTAFE"/>
    <n v="1"/>
    <s v="LOS PINOS SEDE B EFRAIN CAÑAVERA​"/>
    <s v="SI"/>
    <x v="0"/>
    <x v="0"/>
    <s v="DISTRITO"/>
    <s v="Observaciones atendidas el 9/04/2026."/>
    <n v="0.9"/>
    <s v="20/05/2026"/>
  </r>
  <r>
    <n v="2"/>
    <n v="312"/>
    <s v="312-3​"/>
    <s v="03-SANTAFE"/>
    <n v="3"/>
    <s v="SEDE A ANTONIO JOSE URIBE​"/>
    <s v="SI"/>
    <x v="0"/>
    <x v="1"/>
    <s v="BALDÍO"/>
    <s v="Enviado para revisión de Nuris el 13/05/2026. "/>
    <n v="0.9"/>
    <s v="20/05/2026"/>
  </r>
  <r>
    <n v="3"/>
    <n v="423"/>
    <s v="423-4​"/>
    <s v="04-SAN CRISTOBAL"/>
    <n v="4"/>
    <s v="SEDE A EL RODEO​"/>
    <s v="SI"/>
    <x v="0"/>
    <x v="1"/>
    <s v="BALDÍO"/>
    <s v="Observaciones atendidas el 24/02/2026."/>
    <n v="0.9"/>
    <s v="20/05/2026"/>
  </r>
  <r>
    <n v="4"/>
    <n v="427"/>
    <s v="427-3​"/>
    <s v="04-SAN CRISTOBAL"/>
    <n v="3"/>
    <s v="SEDE A RURAL GRAN COLOMBIA​"/>
    <s v="SI"/>
    <x v="0"/>
    <x v="2"/>
    <s v="PRIVADO"/>
    <s v="Observaciones atendidas el 18/02/2026."/>
    <n v="0.9"/>
    <s v="20/05/2026"/>
  </r>
  <r>
    <n v="5"/>
    <n v="621"/>
    <s v="621-2"/>
    <s v="06-TUNJUELITO"/>
    <n v="2"/>
    <s v="ISLA DEL SOL SEDE A"/>
    <s v="NO"/>
    <x v="1"/>
    <x v="3"/>
    <s v="SIN INFORMACIÓN"/>
    <m/>
    <n v="0"/>
    <s v="20/05/2026"/>
  </r>
  <r>
    <n v="6"/>
    <n v="716"/>
    <s v="716-1​"/>
    <s v="07-BOSA"/>
    <n v="1"/>
    <s v="CEDID SAN PABLO SEDE C NUEVA GRANADA​"/>
    <s v="SI"/>
    <x v="2"/>
    <x v="4"/>
    <s v="APARENTEMENTE PRIVADO "/>
    <s v="Informe urbanístico preliminar, pendiente culminación de estudio (jurídico y catastral)"/>
    <n v="0.7"/>
    <s v="20/05/2026"/>
  </r>
  <r>
    <n v="7"/>
    <n v="912"/>
    <s v="912-2​"/>
    <s v="09-FONTIBON"/>
    <n v="2"/>
    <s v="SEDE A ANTONIO VAN UDEN​"/>
    <s v="SI"/>
    <x v="0"/>
    <x v="0"/>
    <s v="DISTRITO"/>
    <s v="Observaciones atendidas el 20/03/2026."/>
    <n v="0.9"/>
    <s v="20/05/2026"/>
  </r>
  <r>
    <n v="8"/>
    <n v="1203"/>
    <s v="1203-2​"/>
    <s v="12-BARRIOS UNIDOS"/>
    <n v="2"/>
    <s v="DOMINGO FAUSTINO SARMIENTO SEDE D JOSE ANTONIO RICAURTE​"/>
    <s v="SI"/>
    <x v="0"/>
    <x v="1"/>
    <s v="BALDÍO"/>
    <s v="Informe radicado el 17/02/2026."/>
    <n v="0.9"/>
    <s v="20/05/2026"/>
  </r>
  <r>
    <n v="9"/>
    <n v="1510"/>
    <s v="1510-1​"/>
    <s v="15-ANTONIO NARIÑO"/>
    <n v="1"/>
    <s v="FRANCISCO DE PAULA SANTANDER SEDE B REPÚBLICA DE MÉXICO​"/>
    <s v="SI"/>
    <x v="2"/>
    <x v="4"/>
    <s v="APARENTE BALDIO"/>
    <s v="Informe urbanístico preliminar, pendiente culminación de estudio (jurídico y catastral)"/>
    <n v="0.85"/>
    <s v="20/05/2026"/>
  </r>
  <r>
    <n v="10"/>
    <n v="1703"/>
    <s v="1703-1​"/>
    <s v="17-LA CANDELARIA"/>
    <n v="1"/>
    <s v="LA CANDELARIA SEDE A LA CONCORDIA​"/>
    <s v="SI"/>
    <x v="3"/>
    <x v="5"/>
    <s v="DISTRITO"/>
    <s v="Resolución de adjudicación de baldio urbana registrada, le fue asignado el FMI 50C-2255752."/>
    <n v="1"/>
    <s v="20/05/2026"/>
  </r>
  <r>
    <n v="11"/>
    <n v="1812"/>
    <s v="1812-5"/>
    <s v="18-RAFAEL URIBE"/>
    <n v="5"/>
    <s v="EL LIBERTADOR​"/>
    <s v="NO"/>
    <x v="0"/>
    <x v="6"/>
    <s v="BALDÍO"/>
    <s v="Estudio Técnico 101 del 6-10-2025, Resolución 028 del 27-1-2026 - Resolución radicada en ORIP."/>
    <n v="0.9"/>
    <s v="20/05/2026"/>
  </r>
  <r>
    <n v="12"/>
    <n v="1821"/>
    <s v="1821-1​"/>
    <s v="18-RAFAEL URIBE"/>
    <n v="1"/>
    <s v="RESTREPO MILLAN SEDE B ISABEL II DE INGLATERRA​"/>
    <s v="SI"/>
    <x v="0"/>
    <x v="1"/>
    <s v="BALDÍO"/>
    <s v="Enviado para revisión de Nuris el 24/04/2026."/>
    <n v="0.9"/>
    <s v="20/05/2026"/>
  </r>
  <r>
    <n v="13"/>
    <n v="1844"/>
    <s v="1844-2​"/>
    <s v="18-RAFAEL URIBE"/>
    <n v="2"/>
    <s v="REPUBLICA FEDERAL DE ALEMANIA​"/>
    <s v="SI"/>
    <x v="3"/>
    <x v="7"/>
    <s v="N/A"/>
    <s v="Devolución por ya no se requiere por cobertura - población disminuyó"/>
    <n v="1"/>
    <s v="20/05/2026"/>
  </r>
  <r>
    <n v="14"/>
    <n v="1908"/>
    <s v="1908-2​"/>
    <s v="19-CIUDAD BOLIVAR"/>
    <n v="2"/>
    <s v="CANADA SEDE A​"/>
    <s v="SI"/>
    <x v="3"/>
    <x v="8"/>
    <s v="PRIVADO"/>
    <s v="Aprobado Estudio Técnico 146 del 16-12-2025 - En radicación de carpeta para demanda de prescripción adquisitiva de dominio."/>
    <n v="1"/>
    <s v="20/05/2026"/>
  </r>
  <r>
    <n v="15"/>
    <n v="1908"/>
    <s v="1908-3"/>
    <s v="19-CIUDAD BOLIVAR"/>
    <n v="3"/>
    <s v="CANADA SEDE A​"/>
    <s v="SI"/>
    <x v="3"/>
    <x v="8"/>
    <s v="PRIVADO"/>
    <s v="Estudio Técnico 146 del 16-12-2025 - En radicación de carpeta para demanda de prescripción adquisitiva de dominio."/>
    <n v="1"/>
    <s v="20/05/2026"/>
  </r>
  <r>
    <n v="16"/>
    <n v="1931"/>
    <s v="1931-5​"/>
    <s v="19-CIUDAD BOLIVAR"/>
    <n v="5"/>
    <s v="EL MINUTO DE BUENOS AIRES SEDE B MINUTO DE MARIA​"/>
    <s v="SI"/>
    <x v="3"/>
    <x v="7"/>
    <s v="N/A"/>
    <s v="Después del estudio técnico se logró establecer que el predio no se utiliza por la SED"/>
    <n v="1"/>
    <s v="20/05/2026"/>
  </r>
  <r>
    <n v="17"/>
    <n v="1931"/>
    <s v="1931-4"/>
    <s v="19-CIUDAD BOLIVAR"/>
    <n v="4"/>
    <s v="EL MINUTO DE BUENOS AIRES SEDE B MINUTO DE MARIA​"/>
    <s v="SI"/>
    <x v="2"/>
    <x v="9"/>
    <s v="APARENTEMENTE DISTRITO"/>
    <s v="Informe urbanístico preliminar, pendiente culminación de estudio (jurídico y catastral)"/>
    <n v="0.7"/>
    <s v="20/05/2026"/>
  </r>
  <r>
    <n v="18"/>
    <n v="1949"/>
    <s v="1949-2​"/>
    <s v="19-CIUDAD BOLIVAR"/>
    <n v="2"/>
    <s v="LA ESTANCIA SAN ISIDRO LABRADOR SEDE B​"/>
    <s v="SI"/>
    <x v="2"/>
    <x v="4"/>
    <s v="APARENTEMENTE BALDÍO"/>
    <s v="Informe urbanístico preliminar, pendiente culminación de estudio (jurídico y catastral)"/>
    <n v="0.7"/>
    <s v="20/05/2026"/>
  </r>
  <r>
    <n v="19"/>
    <n v="1960"/>
    <s v="1960-7"/>
    <s v="19-CIUDAD BOLIVAR"/>
    <n v="7"/>
    <s v="SANTA BARBARA SEDE B"/>
    <s v="NO"/>
    <x v="1"/>
    <x v="3"/>
    <s v="SIN INFORMACIÓN"/>
    <m/>
    <n v="0"/>
    <s v="20/05/2026"/>
  </r>
  <r>
    <n v="20"/>
    <n v="1966"/>
    <s v="1966-2​"/>
    <s v="19-CIUDAD BOLIVAR"/>
    <n v="2"/>
    <s v="LA ARABIA SEDE B NACIONES UNIDAS I​"/>
    <s v="SI"/>
    <x v="2"/>
    <x v="10"/>
    <s v="POR ESTABLECER"/>
    <s v="Expediente solicitado"/>
    <n v="0.51"/>
    <s v="20/05/2026"/>
  </r>
  <r>
    <n v="21"/>
    <s v="1071​"/>
    <s v="1071​-4"/>
    <s v="10-ENGATIVA"/>
    <n v="4"/>
    <s v="VILLA AMALIA​"/>
    <s v="SI"/>
    <x v="2"/>
    <x v="10"/>
    <s v="POR ESTABLECER"/>
    <s v="Expediente solicitado"/>
    <n v="0.43"/>
    <s v="20/05/2026"/>
  </r>
  <r>
    <n v="22"/>
    <s v="116-4"/>
    <s v="116-4"/>
    <s v="1-USAQUEN"/>
    <n v="8"/>
    <s v="CRISTÓBAL COLÓN SEDE A"/>
    <s v="NO"/>
    <x v="4"/>
    <x v="11"/>
    <s v="POR ESTABLECER"/>
    <s v="POR ESTABLECER"/>
    <n v="0"/>
    <d v="2026-06-17T00:00:00"/>
  </r>
  <r>
    <n v="23"/>
    <s v="116-7"/>
    <s v="116-7"/>
    <s v="1-USAQUEN"/>
    <n v="8"/>
    <s v="CRISTÓBAL COLÓN SEDE A"/>
    <s v="NO"/>
    <x v="4"/>
    <x v="11"/>
    <s v="POR ESTABLECER"/>
    <s v="POR ESTABLECER"/>
    <n v="0"/>
    <d v="2026-06-17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37B240A-0A00-4049-979B-248675711389}" name="Tabla dinámica1" cacheId="438"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2:B24" firstHeaderRow="1" firstDataRow="1" firstDataCol="1"/>
  <pivotFields count="1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m="1" x="2"/>
        <item x="0"/>
        <item m="1" x="3"/>
        <item m="1" x="1"/>
        <item t="default"/>
      </items>
    </pivotField>
    <pivotField compact="0" outline="0" showAll="0"/>
    <pivotField compact="0" numFmtId="14" outline="0" showAll="0"/>
  </pivotFields>
  <rowFields count="1">
    <field x="7"/>
  </rowFields>
  <rowItems count="2">
    <i>
      <x v="1"/>
    </i>
    <i t="grand">
      <x/>
    </i>
  </rowItems>
  <colItems count="1">
    <i/>
  </colItems>
  <dataFields count="1">
    <dataField name="No." fld="7" subtotal="count" baseField="0" baseItem="0"/>
  </dataFields>
  <formats count="20">
    <format dxfId="195">
      <pivotArea type="all" dataOnly="0" outline="0" fieldPosition="0"/>
    </format>
    <format dxfId="196">
      <pivotArea outline="0" collapsedLevelsAreSubtotals="1" fieldPosition="0"/>
    </format>
    <format dxfId="197">
      <pivotArea field="7" type="button" dataOnly="0" labelOnly="1" outline="0" axis="axisRow" fieldPosition="0"/>
    </format>
    <format dxfId="198">
      <pivotArea dataOnly="0" labelOnly="1" outline="0" fieldPosition="0">
        <references count="1">
          <reference field="7" count="0"/>
        </references>
      </pivotArea>
    </format>
    <format dxfId="199">
      <pivotArea dataOnly="0" labelOnly="1" grandRow="1" outline="0" fieldPosition="0"/>
    </format>
    <format dxfId="200">
      <pivotArea dataOnly="0" labelOnly="1" outline="0" axis="axisValues" fieldPosition="0"/>
    </format>
    <format dxfId="201">
      <pivotArea type="all" dataOnly="0" outline="0" fieldPosition="0"/>
    </format>
    <format dxfId="202">
      <pivotArea outline="0" collapsedLevelsAreSubtotals="1" fieldPosition="0"/>
    </format>
    <format dxfId="203">
      <pivotArea field="7" type="button" dataOnly="0" labelOnly="1" outline="0" axis="axisRow" fieldPosition="0"/>
    </format>
    <format dxfId="204">
      <pivotArea dataOnly="0" labelOnly="1" outline="0" fieldPosition="0">
        <references count="1">
          <reference field="7" count="0"/>
        </references>
      </pivotArea>
    </format>
    <format dxfId="205">
      <pivotArea dataOnly="0" labelOnly="1" grandRow="1" outline="0" fieldPosition="0"/>
    </format>
    <format dxfId="206">
      <pivotArea dataOnly="0" labelOnly="1" outline="0" axis="axisValues" fieldPosition="0"/>
    </format>
    <format dxfId="207">
      <pivotArea type="all" dataOnly="0" outline="0" fieldPosition="0"/>
    </format>
    <format dxfId="208">
      <pivotArea outline="0" collapsedLevelsAreSubtotals="1" fieldPosition="0"/>
    </format>
    <format dxfId="209">
      <pivotArea field="7" type="button" dataOnly="0" labelOnly="1" outline="0" axis="axisRow" fieldPosition="0"/>
    </format>
    <format dxfId="210">
      <pivotArea dataOnly="0" labelOnly="1" outline="0" fieldPosition="0">
        <references count="1">
          <reference field="7" count="0"/>
        </references>
      </pivotArea>
    </format>
    <format dxfId="211">
      <pivotArea dataOnly="0" labelOnly="1" grandRow="1" outline="0" fieldPosition="0"/>
    </format>
    <format dxfId="212">
      <pivotArea dataOnly="0" labelOnly="1" outline="0" axis="axisValues" fieldPosition="0"/>
    </format>
    <format dxfId="213">
      <pivotArea outline="0" fieldPosition="0">
        <references count="1">
          <reference field="7" count="0" selected="0"/>
        </references>
      </pivotArea>
    </format>
    <format dxfId="214">
      <pivotArea dataOnly="0" labelOnly="1" outline="0" fieldPosition="0">
        <references count="1">
          <reference field="7"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8016F18-5C15-4B73-AAB4-653094F4640D}" name="TablaDinámica8" cacheId="43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ESTADO">
  <location ref="A8:B11" firstHeaderRow="1" firstDataRow="1" firstDataCol="1"/>
  <pivotFields count="10">
    <pivotField showAll="0"/>
    <pivotField showAll="0"/>
    <pivotField showAll="0"/>
    <pivotField showAll="0"/>
    <pivotField showAll="0"/>
    <pivotField showAll="0"/>
    <pivotField showAll="0"/>
    <pivotField axis="axisRow" showAll="0">
      <items count="6">
        <item x="1"/>
        <item m="1" x="4"/>
        <item m="1" x="3"/>
        <item m="1" x="2"/>
        <item x="0"/>
        <item t="default"/>
      </items>
    </pivotField>
    <pivotField dataField="1" showAll="0"/>
    <pivotField numFmtId="14" showAll="0"/>
  </pivotFields>
  <rowFields count="1">
    <field x="7"/>
  </rowFields>
  <rowItems count="3">
    <i>
      <x/>
    </i>
    <i>
      <x v="4"/>
    </i>
    <i t="grand">
      <x/>
    </i>
  </rowItems>
  <colItems count="1">
    <i/>
  </colItems>
  <dataFields count="1">
    <dataField name="No. " fld="8" baseField="0" baseItem="0"/>
  </dataFields>
  <formats count="22">
    <format dxfId="173">
      <pivotArea type="all" dataOnly="0" outline="0" fieldPosition="0"/>
    </format>
    <format dxfId="174">
      <pivotArea outline="0" collapsedLevelsAreSubtotals="1" fieldPosition="0"/>
    </format>
    <format dxfId="175">
      <pivotArea field="7" type="button" dataOnly="0" labelOnly="1" outline="0" axis="axisRow" fieldPosition="0"/>
    </format>
    <format dxfId="176">
      <pivotArea dataOnly="0" labelOnly="1" fieldPosition="0">
        <references count="1">
          <reference field="7" count="0"/>
        </references>
      </pivotArea>
    </format>
    <format dxfId="177">
      <pivotArea dataOnly="0" labelOnly="1" grandRow="1" outline="0" fieldPosition="0"/>
    </format>
    <format dxfId="178">
      <pivotArea dataOnly="0" labelOnly="1" outline="0" axis="axisValues" fieldPosition="0"/>
    </format>
    <format dxfId="179">
      <pivotArea dataOnly="0" labelOnly="1" fieldPosition="0">
        <references count="1">
          <reference field="7" count="1">
            <x v="3"/>
          </reference>
        </references>
      </pivotArea>
    </format>
    <format dxfId="180">
      <pivotArea dataOnly="0" labelOnly="1" outline="0" axis="axisValues" fieldPosition="0"/>
    </format>
    <format dxfId="181">
      <pivotArea type="all" dataOnly="0" outline="0" fieldPosition="0"/>
    </format>
    <format dxfId="182">
      <pivotArea outline="0" collapsedLevelsAreSubtotals="1" fieldPosition="0"/>
    </format>
    <format dxfId="183">
      <pivotArea field="7" type="button" dataOnly="0" labelOnly="1" outline="0" axis="axisRow" fieldPosition="0"/>
    </format>
    <format dxfId="184">
      <pivotArea dataOnly="0" labelOnly="1" fieldPosition="0">
        <references count="1">
          <reference field="7" count="0"/>
        </references>
      </pivotArea>
    </format>
    <format dxfId="185">
      <pivotArea dataOnly="0" labelOnly="1" grandRow="1" outline="0" fieldPosition="0"/>
    </format>
    <format dxfId="186">
      <pivotArea dataOnly="0" labelOnly="1" outline="0" axis="axisValues" fieldPosition="0"/>
    </format>
    <format dxfId="187">
      <pivotArea type="all" dataOnly="0" outline="0" fieldPosition="0"/>
    </format>
    <format dxfId="188">
      <pivotArea outline="0" collapsedLevelsAreSubtotals="1" fieldPosition="0"/>
    </format>
    <format dxfId="189">
      <pivotArea field="7" type="button" dataOnly="0" labelOnly="1" outline="0" axis="axisRow" fieldPosition="0"/>
    </format>
    <format dxfId="190">
      <pivotArea dataOnly="0" labelOnly="1" fieldPosition="0">
        <references count="1">
          <reference field="7" count="0"/>
        </references>
      </pivotArea>
    </format>
    <format dxfId="191">
      <pivotArea dataOnly="0" labelOnly="1" grandRow="1" outline="0" fieldPosition="0"/>
    </format>
    <format dxfId="192">
      <pivotArea dataOnly="0" labelOnly="1" outline="0" axis="axisValues" fieldPosition="0"/>
    </format>
    <format dxfId="193">
      <pivotArea collapsedLevelsAreSubtotals="1" fieldPosition="0">
        <references count="1">
          <reference field="7" count="1">
            <x v="4"/>
          </reference>
        </references>
      </pivotArea>
    </format>
    <format dxfId="194">
      <pivotArea dataOnly="0" labelOnly="1" fieldPosition="0">
        <references count="1">
          <reference field="7"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18AEE45-09C8-435E-B727-2DD48BDD6C9E}" name="Tabla dinámica4" cacheId="43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6:C43" firstHeaderRow="1" firstDataRow="1" firstDataCol="2"/>
  <pivotFields count="13">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3"/>
        <item x="2"/>
        <item x="0"/>
        <item sd="0" x="1"/>
        <item x="4"/>
        <item t="default"/>
      </items>
    </pivotField>
    <pivotField axis="axisRow" compact="0" outline="0" showAll="0">
      <items count="13">
        <item x="0"/>
        <item x="1"/>
        <item x="2"/>
        <item x="5"/>
        <item x="4"/>
        <item x="9"/>
        <item x="7"/>
        <item x="8"/>
        <item x="6"/>
        <item x="10"/>
        <item x="3"/>
        <item x="11"/>
        <item t="default"/>
      </items>
    </pivotField>
    <pivotField compact="0" outline="0" showAll="0"/>
    <pivotField compact="0" outline="0" showAll="0"/>
    <pivotField compact="0" numFmtId="9" outline="0" showAll="0"/>
    <pivotField compact="0" outline="0" showAll="0"/>
  </pivotFields>
  <rowFields count="2">
    <field x="7"/>
    <field x="8"/>
  </rowFields>
  <rowItems count="17">
    <i>
      <x/>
      <x v="3"/>
    </i>
    <i r="1">
      <x v="6"/>
    </i>
    <i r="1">
      <x v="7"/>
    </i>
    <i t="default">
      <x/>
    </i>
    <i>
      <x v="1"/>
      <x v="4"/>
    </i>
    <i r="1">
      <x v="5"/>
    </i>
    <i r="1">
      <x v="9"/>
    </i>
    <i t="default">
      <x v="1"/>
    </i>
    <i>
      <x v="2"/>
      <x/>
    </i>
    <i r="1">
      <x v="1"/>
    </i>
    <i r="1">
      <x v="2"/>
    </i>
    <i r="1">
      <x v="8"/>
    </i>
    <i t="default">
      <x v="2"/>
    </i>
    <i>
      <x v="3"/>
    </i>
    <i>
      <x v="4"/>
      <x v="11"/>
    </i>
    <i t="default">
      <x v="4"/>
    </i>
    <i t="grand">
      <x/>
    </i>
  </rowItems>
  <colItems count="1">
    <i/>
  </colItems>
  <dataFields count="1">
    <dataField name="Cuenta de ESTADO" fld="7" subtotal="count" baseField="0" baseItem="0"/>
  </dataFields>
  <formats count="40">
    <format dxfId="133">
      <pivotArea outline="0" fieldPosition="0">
        <references count="1">
          <reference field="7" count="1" selected="0" defaultSubtotal="1">
            <x v="0"/>
          </reference>
        </references>
      </pivotArea>
    </format>
    <format dxfId="134">
      <pivotArea dataOnly="0" labelOnly="1" outline="0" fieldPosition="0">
        <references count="1">
          <reference field="7" count="1" defaultSubtotal="1">
            <x v="0"/>
          </reference>
        </references>
      </pivotArea>
    </format>
    <format dxfId="135">
      <pivotArea outline="0" fieldPosition="0">
        <references count="2">
          <reference field="7" count="1" selected="0">
            <x v="1"/>
          </reference>
          <reference field="8" count="1" selected="0">
            <x v="9"/>
          </reference>
        </references>
      </pivotArea>
    </format>
    <format dxfId="136">
      <pivotArea outline="0" fieldPosition="0">
        <references count="1">
          <reference field="7" count="1" selected="0" defaultSubtotal="1">
            <x v="1"/>
          </reference>
        </references>
      </pivotArea>
    </format>
    <format dxfId="137">
      <pivotArea dataOnly="0" labelOnly="1" outline="0" fieldPosition="0">
        <references count="1">
          <reference field="7" count="1" defaultSubtotal="1">
            <x v="1"/>
          </reference>
        </references>
      </pivotArea>
    </format>
    <format dxfId="138">
      <pivotArea outline="0" fieldPosition="0">
        <references count="1">
          <reference field="7" count="1" selected="0" defaultSubtotal="1">
            <x v="2"/>
          </reference>
        </references>
      </pivotArea>
    </format>
    <format dxfId="139">
      <pivotArea dataOnly="0" labelOnly="1" outline="0" fieldPosition="0">
        <references count="1">
          <reference field="7" count="1" defaultSubtotal="1">
            <x v="2"/>
          </reference>
        </references>
      </pivotArea>
    </format>
    <format dxfId="140">
      <pivotArea type="all" dataOnly="0" outline="0" fieldPosition="0"/>
    </format>
    <format dxfId="141">
      <pivotArea outline="0" collapsedLevelsAreSubtotals="1" fieldPosition="0"/>
    </format>
    <format dxfId="142">
      <pivotArea field="7" type="button" dataOnly="0" labelOnly="1" outline="0" axis="axisRow" fieldPosition="0"/>
    </format>
    <format dxfId="143">
      <pivotArea field="8" type="button" dataOnly="0" labelOnly="1" outline="0" axis="axisRow" fieldPosition="1"/>
    </format>
    <format dxfId="144">
      <pivotArea dataOnly="0" labelOnly="1" outline="0" fieldPosition="0">
        <references count="1">
          <reference field="7" count="0"/>
        </references>
      </pivotArea>
    </format>
    <format dxfId="145">
      <pivotArea dataOnly="0" labelOnly="1" outline="0" fieldPosition="0">
        <references count="1">
          <reference field="7" count="3" defaultSubtotal="1">
            <x v="0"/>
            <x v="1"/>
            <x v="2"/>
          </reference>
        </references>
      </pivotArea>
    </format>
    <format dxfId="146">
      <pivotArea dataOnly="0" labelOnly="1" grandRow="1" outline="0" fieldPosition="0"/>
    </format>
    <format dxfId="147">
      <pivotArea dataOnly="0" labelOnly="1" outline="0" fieldPosition="0">
        <references count="2">
          <reference field="7" count="1" selected="0">
            <x v="0"/>
          </reference>
          <reference field="8" count="3">
            <x v="3"/>
            <x v="6"/>
            <x v="7"/>
          </reference>
        </references>
      </pivotArea>
    </format>
    <format dxfId="148">
      <pivotArea dataOnly="0" labelOnly="1" outline="0" fieldPosition="0">
        <references count="2">
          <reference field="7" count="1" selected="0">
            <x v="1"/>
          </reference>
          <reference field="8" count="3">
            <x v="4"/>
            <x v="5"/>
            <x v="9"/>
          </reference>
        </references>
      </pivotArea>
    </format>
    <format dxfId="149">
      <pivotArea dataOnly="0" labelOnly="1" outline="0" fieldPosition="0">
        <references count="2">
          <reference field="7" count="1" selected="0">
            <x v="2"/>
          </reference>
          <reference field="8" count="4">
            <x v="0"/>
            <x v="1"/>
            <x v="2"/>
            <x v="8"/>
          </reference>
        </references>
      </pivotArea>
    </format>
    <format dxfId="150">
      <pivotArea dataOnly="0" labelOnly="1" outline="0" axis="axisValues" fieldPosition="0"/>
    </format>
    <format dxfId="151">
      <pivotArea type="all" dataOnly="0" outline="0" fieldPosition="0"/>
    </format>
    <format dxfId="152">
      <pivotArea outline="0" collapsedLevelsAreSubtotals="1" fieldPosition="0"/>
    </format>
    <format dxfId="153">
      <pivotArea field="7" type="button" dataOnly="0" labelOnly="1" outline="0" axis="axisRow" fieldPosition="0"/>
    </format>
    <format dxfId="154">
      <pivotArea field="8" type="button" dataOnly="0" labelOnly="1" outline="0" axis="axisRow" fieldPosition="1"/>
    </format>
    <format dxfId="155">
      <pivotArea dataOnly="0" labelOnly="1" outline="0" fieldPosition="0">
        <references count="1">
          <reference field="7" count="0"/>
        </references>
      </pivotArea>
    </format>
    <format dxfId="156">
      <pivotArea dataOnly="0" labelOnly="1" outline="0" fieldPosition="0">
        <references count="1">
          <reference field="7" count="3" defaultSubtotal="1">
            <x v="0"/>
            <x v="1"/>
            <x v="2"/>
          </reference>
        </references>
      </pivotArea>
    </format>
    <format dxfId="157">
      <pivotArea dataOnly="0" labelOnly="1" grandRow="1" outline="0" fieldPosition="0"/>
    </format>
    <format dxfId="158">
      <pivotArea dataOnly="0" labelOnly="1" outline="0" fieldPosition="0">
        <references count="2">
          <reference field="7" count="1" selected="0">
            <x v="0"/>
          </reference>
          <reference field="8" count="3">
            <x v="3"/>
            <x v="6"/>
            <x v="7"/>
          </reference>
        </references>
      </pivotArea>
    </format>
    <format dxfId="159">
      <pivotArea dataOnly="0" labelOnly="1" outline="0" fieldPosition="0">
        <references count="2">
          <reference field="7" count="1" selected="0">
            <x v="1"/>
          </reference>
          <reference field="8" count="3">
            <x v="4"/>
            <x v="5"/>
            <x v="9"/>
          </reference>
        </references>
      </pivotArea>
    </format>
    <format dxfId="160">
      <pivotArea dataOnly="0" labelOnly="1" outline="0" fieldPosition="0">
        <references count="2">
          <reference field="7" count="1" selected="0">
            <x v="2"/>
          </reference>
          <reference field="8" count="4">
            <x v="0"/>
            <x v="1"/>
            <x v="2"/>
            <x v="8"/>
          </reference>
        </references>
      </pivotArea>
    </format>
    <format dxfId="161">
      <pivotArea dataOnly="0" labelOnly="1" outline="0" axis="axisValues" fieldPosition="0"/>
    </format>
    <format dxfId="162">
      <pivotArea type="all" dataOnly="0" outline="0" fieldPosition="0"/>
    </format>
    <format dxfId="163">
      <pivotArea outline="0" collapsedLevelsAreSubtotals="1" fieldPosition="0"/>
    </format>
    <format dxfId="164">
      <pivotArea field="7" type="button" dataOnly="0" labelOnly="1" outline="0" axis="axisRow" fieldPosition="0"/>
    </format>
    <format dxfId="165">
      <pivotArea field="8" type="button" dataOnly="0" labelOnly="1" outline="0" axis="axisRow" fieldPosition="1"/>
    </format>
    <format dxfId="166">
      <pivotArea dataOnly="0" labelOnly="1" outline="0" fieldPosition="0">
        <references count="1">
          <reference field="7" count="0"/>
        </references>
      </pivotArea>
    </format>
    <format dxfId="167">
      <pivotArea dataOnly="0" labelOnly="1" outline="0" fieldPosition="0">
        <references count="1">
          <reference field="7" count="3" defaultSubtotal="1">
            <x v="0"/>
            <x v="1"/>
            <x v="2"/>
          </reference>
        </references>
      </pivotArea>
    </format>
    <format dxfId="168">
      <pivotArea dataOnly="0" labelOnly="1" grandRow="1" outline="0" fieldPosition="0"/>
    </format>
    <format dxfId="169">
      <pivotArea dataOnly="0" labelOnly="1" outline="0" fieldPosition="0">
        <references count="2">
          <reference field="7" count="1" selected="0">
            <x v="0"/>
          </reference>
          <reference field="8" count="3">
            <x v="3"/>
            <x v="6"/>
            <x v="7"/>
          </reference>
        </references>
      </pivotArea>
    </format>
    <format dxfId="170">
      <pivotArea dataOnly="0" labelOnly="1" outline="0" fieldPosition="0">
        <references count="2">
          <reference field="7" count="1" selected="0">
            <x v="1"/>
          </reference>
          <reference field="8" count="3">
            <x v="4"/>
            <x v="5"/>
            <x v="9"/>
          </reference>
        </references>
      </pivotArea>
    </format>
    <format dxfId="171">
      <pivotArea dataOnly="0" labelOnly="1" outline="0" fieldPosition="0">
        <references count="2">
          <reference field="7" count="1" selected="0">
            <x v="2"/>
          </reference>
          <reference field="8" count="4">
            <x v="0"/>
            <x v="1"/>
            <x v="2"/>
            <x v="8"/>
          </reference>
        </references>
      </pivotArea>
    </format>
    <format dxfId="17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C82CDC1-B395-4248-A79C-1779D0EA70E6}" name="Tabla dinámica2" cacheId="43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6:B39" firstHeaderRow="1" firstDataRow="1" firstDataCol="1"/>
  <pivotFields count="11">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3">
        <item x="1"/>
        <item x="0"/>
        <item t="default"/>
      </items>
    </pivotField>
    <pivotField compact="0" outline="0" showAll="0"/>
    <pivotField compact="0" numFmtId="9" outline="0" showAll="0"/>
    <pivotField compact="0" numFmtId="14" outline="0" showAll="0"/>
  </pivotFields>
  <rowFields count="1">
    <field x="7"/>
  </rowFields>
  <rowItems count="3">
    <i>
      <x/>
    </i>
    <i>
      <x v="1"/>
    </i>
    <i t="grand">
      <x/>
    </i>
  </rowItems>
  <colItems count="1">
    <i/>
  </colItems>
  <dataFields count="1">
    <dataField name="No." fld="7" subtotal="count" baseField="0" baseItem="0"/>
  </dataFields>
  <formats count="24">
    <format dxfId="109">
      <pivotArea type="all" dataOnly="0" outline="0" fieldPosition="0"/>
    </format>
    <format dxfId="110">
      <pivotArea outline="0" collapsedLevelsAreSubtotals="1" fieldPosition="0"/>
    </format>
    <format dxfId="111">
      <pivotArea field="7" type="button" dataOnly="0" labelOnly="1" outline="0" axis="axisRow" fieldPosition="0"/>
    </format>
    <format dxfId="112">
      <pivotArea dataOnly="0" labelOnly="1" outline="0" fieldPosition="0">
        <references count="1">
          <reference field="7" count="0"/>
        </references>
      </pivotArea>
    </format>
    <format dxfId="113">
      <pivotArea dataOnly="0" labelOnly="1" grandRow="1" outline="0" fieldPosition="0"/>
    </format>
    <format dxfId="114">
      <pivotArea dataOnly="0" labelOnly="1" outline="0" axis="axisValues" fieldPosition="0"/>
    </format>
    <format dxfId="115">
      <pivotArea type="all" dataOnly="0" outline="0" fieldPosition="0"/>
    </format>
    <format dxfId="116">
      <pivotArea outline="0" collapsedLevelsAreSubtotals="1" fieldPosition="0"/>
    </format>
    <format dxfId="117">
      <pivotArea field="7" type="button" dataOnly="0" labelOnly="1" outline="0" axis="axisRow" fieldPosition="0"/>
    </format>
    <format dxfId="118">
      <pivotArea dataOnly="0" labelOnly="1" outline="0" fieldPosition="0">
        <references count="1">
          <reference field="7" count="0"/>
        </references>
      </pivotArea>
    </format>
    <format dxfId="119">
      <pivotArea dataOnly="0" labelOnly="1" grandRow="1" outline="0" fieldPosition="0"/>
    </format>
    <format dxfId="120">
      <pivotArea dataOnly="0" labelOnly="1" outline="0" axis="axisValues" fieldPosition="0"/>
    </format>
    <format dxfId="121">
      <pivotArea type="all" dataOnly="0" outline="0" fieldPosition="0"/>
    </format>
    <format dxfId="122">
      <pivotArea outline="0" collapsedLevelsAreSubtotals="1" fieldPosition="0"/>
    </format>
    <format dxfId="123">
      <pivotArea field="7" type="button" dataOnly="0" labelOnly="1" outline="0" axis="axisRow" fieldPosition="0"/>
    </format>
    <format dxfId="124">
      <pivotArea dataOnly="0" labelOnly="1" outline="0" fieldPosition="0">
        <references count="1">
          <reference field="7" count="0"/>
        </references>
      </pivotArea>
    </format>
    <format dxfId="125">
      <pivotArea dataOnly="0" labelOnly="1" grandRow="1" outline="0" fieldPosition="0"/>
    </format>
    <format dxfId="126">
      <pivotArea dataOnly="0" labelOnly="1" outline="0" axis="axisValues" fieldPosition="0"/>
    </format>
    <format dxfId="127">
      <pivotArea type="all" dataOnly="0" outline="0" fieldPosition="0"/>
    </format>
    <format dxfId="128">
      <pivotArea outline="0" collapsedLevelsAreSubtotals="1" fieldPosition="0"/>
    </format>
    <format dxfId="129">
      <pivotArea field="7" type="button" dataOnly="0" labelOnly="1" outline="0" axis="axisRow" fieldPosition="0"/>
    </format>
    <format dxfId="130">
      <pivotArea dataOnly="0" labelOnly="1" outline="0" fieldPosition="0">
        <references count="1">
          <reference field="7" count="0"/>
        </references>
      </pivotArea>
    </format>
    <format dxfId="131">
      <pivotArea dataOnly="0" labelOnly="1" grandRow="1" outline="0" fieldPosition="0"/>
    </format>
    <format dxfId="13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2F6459C-62A7-4E7C-9819-5FDAC37E6385}" name="Tabla dinámica3" cacheId="43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1:B14" firstHeaderRow="1" firstDataRow="1" firstDataCol="1"/>
  <pivotFields count="9">
    <pivotField compact="0" outline="0" showAll="0"/>
    <pivotField compact="0" outline="0" showAll="0"/>
    <pivotField compact="0" outline="0" showAll="0"/>
    <pivotField compact="0" outline="0" showAll="0"/>
    <pivotField compact="0" outline="0" showAll="0"/>
    <pivotField axis="axisRow" dataField="1" compact="0" outline="0" showAll="0">
      <items count="3">
        <item x="1"/>
        <item x="0"/>
        <item t="default"/>
      </items>
    </pivotField>
    <pivotField compact="0" outline="0" showAll="0"/>
    <pivotField compact="0" outline="0" showAll="0"/>
    <pivotField compact="0" numFmtId="14" outline="0" showAll="0"/>
  </pivotFields>
  <rowFields count="1">
    <field x="5"/>
  </rowFields>
  <rowItems count="3">
    <i>
      <x/>
    </i>
    <i>
      <x v="1"/>
    </i>
    <i t="grand">
      <x/>
    </i>
  </rowItems>
  <colItems count="1">
    <i/>
  </colItems>
  <dataFields count="1">
    <dataField name="No." fld="5" subtotal="count" baseField="0" baseItem="0"/>
  </dataFields>
  <formats count="14">
    <format dxfId="95">
      <pivotArea type="all" dataOnly="0" outline="0" fieldPosition="0"/>
    </format>
    <format dxfId="96">
      <pivotArea outline="0" collapsedLevelsAreSubtotals="1" fieldPosition="0"/>
    </format>
    <format dxfId="97">
      <pivotArea field="5" type="button" dataOnly="0" labelOnly="1" outline="0" axis="axisRow" fieldPosition="0"/>
    </format>
    <format dxfId="98">
      <pivotArea dataOnly="0" labelOnly="1" outline="0" fieldPosition="0">
        <references count="1">
          <reference field="5" count="0"/>
        </references>
      </pivotArea>
    </format>
    <format dxfId="99">
      <pivotArea dataOnly="0" labelOnly="1" grandRow="1" outline="0" fieldPosition="0"/>
    </format>
    <format dxfId="100">
      <pivotArea dataOnly="0" labelOnly="1" outline="0" axis="axisValues" fieldPosition="0"/>
    </format>
    <format dxfId="101">
      <pivotArea type="all" dataOnly="0" outline="0" fieldPosition="0"/>
    </format>
    <format dxfId="102">
      <pivotArea outline="0" collapsedLevelsAreSubtotals="1" fieldPosition="0"/>
    </format>
    <format dxfId="103">
      <pivotArea field="5" type="button" dataOnly="0" labelOnly="1" outline="0" axis="axisRow" fieldPosition="0"/>
    </format>
    <format dxfId="104">
      <pivotArea dataOnly="0" labelOnly="1" outline="0" fieldPosition="0">
        <references count="1">
          <reference field="5" count="0"/>
        </references>
      </pivotArea>
    </format>
    <format dxfId="105">
      <pivotArea dataOnly="0" labelOnly="1" grandRow="1" outline="0" fieldPosition="0"/>
    </format>
    <format dxfId="106">
      <pivotArea dataOnly="0" labelOnly="1" outline="0" axis="axisValues" fieldPosition="0"/>
    </format>
    <format dxfId="107">
      <pivotArea outline="0" fieldPosition="0">
        <references count="1">
          <reference field="5" count="1" selected="0">
            <x v="1"/>
          </reference>
        </references>
      </pivotArea>
    </format>
    <format dxfId="108">
      <pivotArea dataOnly="0" labelOnly="1" outline="0" fieldPosition="0">
        <references count="1">
          <reference field="5"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FE5403-0548-480B-B385-3EC536EA2F8A}" name="Tabla1" displayName="Tabla1" ref="A1:Q2" totalsRowShown="0" headerRowDxfId="92" dataDxfId="91" headerRowBorderDxfId="89" tableBorderDxfId="90" totalsRowBorderDxfId="88">
  <autoFilter ref="A1:Q2" xr:uid="{8BFE5403-0548-480B-B385-3EC536EA2F8A}"/>
  <tableColumns count="17">
    <tableColumn id="1" xr3:uid="{1579B45B-54DB-44D9-B0D5-086334D3B984}" name="FECHA DE SUSCRIPCION" dataDxfId="87"/>
    <tableColumn id="2" xr3:uid="{C428EEB4-13C6-4A4B-974F-B4CF4C10D253}" name="FECHA DE INICIO" dataDxfId="86"/>
    <tableColumn id="3" xr3:uid="{1A1334AC-C9A0-42B6-B880-230C2CEE7780}" name="PLAZO INICIAL" dataDxfId="85"/>
    <tableColumn id="4" xr3:uid="{D22B14B8-9050-4842-955E-3F1A85457FDE}" name="FECHA DE TERMINACIÓN INICIAL" dataDxfId="84"/>
    <tableColumn id="5" xr3:uid="{CC7F8717-E12E-4C19-9C73-555D1C8559A3}" name="MODIFICACIÓN 1" dataDxfId="83"/>
    <tableColumn id="6" xr3:uid="{2B409669-2C1C-41AD-9E6F-B93E1106C812}" name="PLAZO INCLUIDA MODIFICACIÓN 1" dataDxfId="82"/>
    <tableColumn id="7" xr3:uid="{D3249D15-3515-4EC8-9A37-B039DCCCCA78}" name="FECHA DE TERMINACIÓN INCLUYENDO M1" dataDxfId="81"/>
    <tableColumn id="8" xr3:uid="{F9B404CC-A707-42EE-836E-BEF63A3BC5A1}" name="MODIFICACIÓN 2_x000a_" dataDxfId="80"/>
    <tableColumn id="9" xr3:uid="{7CF59762-96D6-4B7D-BDC5-143E25026367}" name="PLAZO INCLUIDA MODIFICACIÓN 2" dataDxfId="79"/>
    <tableColumn id="10" xr3:uid="{8786038F-875D-4AB0-9275-6D87C810619F}" name="FECHA DE TERMINACIÓN INCLUYENDO M2" dataDxfId="78"/>
    <tableColumn id="11" xr3:uid="{0A419FA2-FBC9-4B0A-BEEE-03470175E07F}" name="SUSPENSIÓN 1" dataDxfId="77"/>
    <tableColumn id="12" xr3:uid="{6F639D24-C087-4078-9DF1-1CEAE510C899}" name="FECHA DE TERMINACIÓN INCLUYENDO S1" dataDxfId="76"/>
    <tableColumn id="13" xr3:uid="{EC158AE6-5C35-4F5B-854A-F7AB215439DF}" name="MODIFICACIÓN 3" dataDxfId="75"/>
    <tableColumn id="14" xr3:uid="{B4AD55F6-4C9F-4727-9499-50AF60B498CC}" name="PLAZO INCLUIDA MODIFICACIÓN M3" dataDxfId="74"/>
    <tableColumn id="15" xr3:uid="{2762B10F-0FF1-42D3-9CB0-40F4EDFD9AFE}" name="FECHA DE TERMINACIÓN INCLUYENDO M3" dataDxfId="73"/>
    <tableColumn id="16" xr3:uid="{51F2CCEF-9B5B-4CA0-8755-D3C299B5C365}" name="ESTADO " dataDxfId="72">
      <calculatedColumnFormula>IF(Tabla1[[#This Row],[FECHA DE TERMINACIÓN INCLUYENDO M3]]&lt;TODAY(),"VENCIDO","VIGENTE")</calculatedColumnFormula>
    </tableColumn>
    <tableColumn id="17" xr3:uid="{C8890829-6993-4992-8EB1-87F57D4CCFB7}" name="ACTUALIZACIÓN" dataDxfId="7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B843373-0324-4ED2-B57F-0F6C8194DF3F}" name="Tabla2" displayName="Tabla2" ref="A1:J19" totalsRowShown="0" headerRowDxfId="70" dataDxfId="69">
  <autoFilter ref="A1:J19" xr:uid="{3B843373-0324-4ED2-B57F-0F6C8194DF3F}"/>
  <sortState xmlns:xlrd2="http://schemas.microsoft.com/office/spreadsheetml/2017/richdata2" ref="A2:J19">
    <sortCondition ref="B1:B19"/>
  </sortState>
  <tableColumns count="10">
    <tableColumn id="1" xr3:uid="{76FC956A-4963-4F0F-A11B-C8375F3B9B3E}" name="#" dataDxfId="68"/>
    <tableColumn id="12" xr3:uid="{A5A58CC6-F39D-4221-95B3-57E605C3DF67}" name="CODIGO DE PLANTA FISICA" dataDxfId="67"/>
    <tableColumn id="8" xr3:uid="{D433C2E0-82B5-4C31-921F-BBEB7B51B77B}" name="CODIGO DE PREDIO SED" dataDxfId="66"/>
    <tableColumn id="11" xr3:uid="{3D857816-D2F7-4A4C-84D4-F8819680565C}" name="LOCALIDAD" dataDxfId="65"/>
    <tableColumn id="13" xr3:uid="{B513495A-5107-47C7-B06F-449AB8927242}" name="No. PREDIOS QUE CONFORMAN EL CPF" dataDxfId="64"/>
    <tableColumn id="2" xr3:uid="{7A86C2C1-EEE5-4865-BF87-F7ED55FAB2F4}" name="RUPI​" dataDxfId="63"/>
    <tableColumn id="4" xr3:uid="{DC2B0CAC-E15C-4BFF-B982-ECE76C2C4B41}" name="NOMBRE​" dataDxfId="62"/>
    <tableColumn id="5" xr3:uid="{5A325218-C1FC-4591-B0D4-8B189CF19207}" name="ESTADO​" dataDxfId="61"/>
    <tableColumn id="6" xr3:uid="{CFD7ACDE-0E11-4E4E-A088-67C3A60A3B6D}" name="OBSERVACIÓN​" dataDxfId="60"/>
    <tableColumn id="7" xr3:uid="{26E8A3A9-253A-405F-AA39-88B1B8BAC102}" name="ACTUALIZACIÓN" dataDxfId="59"/>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A288F8A-640E-4753-8708-F72FF9D42A2D}" name="Tabla5" displayName="Tabla5" ref="A1:J4" totalsRowShown="0" headerRowDxfId="58" dataDxfId="57" headerRowBorderDxfId="55" tableBorderDxfId="56" totalsRowBorderDxfId="54">
  <autoFilter ref="A1:J4" xr:uid="{6A288F8A-640E-4753-8708-F72FF9D42A2D}"/>
  <sortState xmlns:xlrd2="http://schemas.microsoft.com/office/spreadsheetml/2017/richdata2" ref="A2:J4">
    <sortCondition ref="B1:B4"/>
  </sortState>
  <tableColumns count="10">
    <tableColumn id="1" xr3:uid="{045C4ACC-E94C-4B43-9E2A-F5F3FE66FF4C}" name="#" dataDxfId="53"/>
    <tableColumn id="2" xr3:uid="{2FA0AC7D-6DAC-4F05-B038-A112EB14ACAF}" name="CODIGO DE PLANTA FISICA" dataDxfId="52"/>
    <tableColumn id="8" xr3:uid="{F5EEB577-5B31-42B1-B55A-24A6E0ECBC13}" name="CODIGO DE PREDIO SED" dataDxfId="51"/>
    <tableColumn id="3" xr3:uid="{C13198B1-1A62-4886-AE70-898E0DF0B207}" name="LOCALIDAD" dataDxfId="50"/>
    <tableColumn id="10" xr3:uid="{A54A504C-5491-4CC8-8A46-203A906DAAAB}" name="N° DE PREDIOS QUE CONFORMAN EL CPF​" dataDxfId="49"/>
    <tableColumn id="4" xr3:uid="{50CD26B1-94BD-4A9B-B504-E934DA11F96E}" name="NOMBRE" dataDxfId="48"/>
    <tableColumn id="5" xr3:uid="{70F3F221-94AD-4CBB-960D-52A3A80E6B41}" name="OBSERVACIÓN" dataDxfId="47"/>
    <tableColumn id="6" xr3:uid="{40821188-43F8-41A2-974D-59A2AC4C0661}" name="ESTADO" dataDxfId="46"/>
    <tableColumn id="7" xr3:uid="{F328E068-E3A7-4F3A-B49D-00F102636663}" name="#PREDIOS  OBJ TRANSFERENCIA" dataDxfId="45"/>
    <tableColumn id="9" xr3:uid="{877B96A4-8A36-40E2-8D4C-C3B63A52CF12}" name="ACTUALIZACIÓN" dataDxfId="44"/>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64A1E1-39B0-47E5-A6CD-B207957339D9}" name="Tabla4" displayName="Tabla4" ref="A1:M24" totalsRowShown="0" headerRowDxfId="43" dataDxfId="42" headerRowBorderDxfId="40" tableBorderDxfId="41">
  <autoFilter ref="A1:M24" xr:uid="{8664A1E1-39B0-47E5-A6CD-B207957339D9}"/>
  <sortState xmlns:xlrd2="http://schemas.microsoft.com/office/spreadsheetml/2017/richdata2" ref="A2:M22">
    <sortCondition ref="B1:B22"/>
  </sortState>
  <tableColumns count="13">
    <tableColumn id="1" xr3:uid="{B60513BC-936C-41E3-8ECA-3B3499B8E803}" name="#" dataDxfId="39"/>
    <tableColumn id="12" xr3:uid="{B7C65543-9213-45A8-9CA8-6525281613AC}" name="CODIGO DE PLANTA FISICA" dataDxfId="38"/>
    <tableColumn id="13" xr3:uid="{8E383EE2-8327-4914-AEBF-6771271CD546}" name="CODIGO DE PREDIO SED" dataDxfId="37"/>
    <tableColumn id="4" xr3:uid="{91148D17-8E5D-430D-9FC8-7A54EF21F913}" name="LOCALIDAD" dataDxfId="36"/>
    <tableColumn id="2" xr3:uid="{31C4F351-E4D2-4FF5-8B37-90E6F7605E44}" name="N° DE PREDIOS QUE CONFORMAN EL CPF​" dataDxfId="35"/>
    <tableColumn id="3" xr3:uid="{8BA7FE32-8593-48D3-90AC-B4A7D6FEBE4D}" name="NOMBRE" dataDxfId="34"/>
    <tableColumn id="9" xr3:uid="{919E44B5-6690-403D-9FA8-DA5FE1E750EE}" name="PREDIO INICIAL CONVENIO" dataDxfId="33"/>
    <tableColumn id="5" xr3:uid="{BBBF7C22-1E5A-4A35-8812-095FE0B34D0C}" name="ESTADO" dataDxfId="32"/>
    <tableColumn id="8" xr3:uid="{654CDD81-5D5B-4B83-8F54-AB6CD78C3F02}" name="ESTADO DETALLADO" dataDxfId="31"/>
    <tableColumn id="6" xr3:uid="{F654024F-DED6-4F3D-BE68-65D6DFFC17AE}" name="NATURALEZA DEL BIEN" dataDxfId="30"/>
    <tableColumn id="7" xr3:uid="{9278D8F6-9889-45F4-AF2F-FE75EFB95C83}" name="OBSERVACIONES" dataDxfId="29"/>
    <tableColumn id="11" xr3:uid="{E285C147-023F-492F-BDD2-32849FF247A1}" name="AVANCE" dataDxfId="28" dataCellStyle="Porcentaje"/>
    <tableColumn id="10" xr3:uid="{4A0B0892-12FC-4D6F-8EE3-89F2A2412EA4}" name="ACTUALIZACIÓN" dataDxfId="27"/>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E6514F8-67CA-4150-94C5-8C859D7BD0AE}" name="Tabla3" displayName="Tabla3" ref="A1:K34" totalsRowShown="0" headerRowDxfId="26" dataDxfId="25" headerRowBorderDxfId="23" tableBorderDxfId="24" totalsRowBorderDxfId="22">
  <autoFilter ref="A1:K34" xr:uid="{6E6514F8-67CA-4150-94C5-8C859D7BD0AE}"/>
  <tableColumns count="11">
    <tableColumn id="1" xr3:uid="{DE2B45C4-74B5-4B17-8FB2-42297888E845}" name="No.​" dataDxfId="21"/>
    <tableColumn id="12" xr3:uid="{2538F545-E5CA-424A-9251-B335A82E28BF}" name="CODIGO DE PLANTA FISICA" dataDxfId="20"/>
    <tableColumn id="11" xr3:uid="{7BE32DDE-2539-4BC1-8283-698A74DCA7D3}" name="CODIGO DE PREDIO SED" dataDxfId="19"/>
    <tableColumn id="10" xr3:uid="{C8735BA3-009B-4B89-BFF9-6954C85D6E9F}" name="LOCALIDAD" dataDxfId="18"/>
    <tableColumn id="9" xr3:uid="{4112350B-A80D-4E74-8E9D-D48F3DB216BB}" name="No. PREDIOS QUE CONFORMAN EL CPF" dataDxfId="17"/>
    <tableColumn id="2" xr3:uid="{361A4411-D3A0-4DCB-A242-D81FB0011B88}" name="RUPI​" dataDxfId="16"/>
    <tableColumn id="4" xr3:uid="{E4BBBBEC-7C7E-4830-9CED-C0B89305DC88}" name="NOMBRE​" dataDxfId="15"/>
    <tableColumn id="5" xr3:uid="{F6CEA617-9565-4628-967D-648D4876E980}" name="ESTADO​" dataDxfId="14"/>
    <tableColumn id="6" xr3:uid="{8341F639-D796-44CD-98D9-29B86DBDAE3B}" name="OBSERVACIÓN​" dataDxfId="13"/>
    <tableColumn id="8" xr3:uid="{A46920E5-AB6C-4EE8-ADA3-2FEB8233B0C7}" name="%AVANCE" dataDxfId="12" dataCellStyle="Porcentaje"/>
    <tableColumn id="7" xr3:uid="{435D5951-4D50-48BC-8D09-CFF28257771D}" name="ACTUALIZACIÓN" dataDxfId="11"/>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E658721-728F-4689-A6BC-118135A7A811}" name="Tabla6" displayName="Tabla6" ref="A1:I7" totalsRowShown="0" headerRowDxfId="10" dataDxfId="9">
  <autoFilter ref="A1:I7" xr:uid="{1E658721-728F-4689-A6BC-118135A7A811}"/>
  <sortState xmlns:xlrd2="http://schemas.microsoft.com/office/spreadsheetml/2017/richdata2" ref="A2:I8">
    <sortCondition ref="B1:B8"/>
  </sortState>
  <tableColumns count="9">
    <tableColumn id="1" xr3:uid="{21617428-4CC8-4872-8D86-DE2310F3CA40}" name="No.​" dataDxfId="8"/>
    <tableColumn id="11" xr3:uid="{AC868A74-76BE-4DDC-BA1E-0675AC0D2E98}" name="CODIGO DE PLANTA FISICA" dataDxfId="7"/>
    <tableColumn id="10" xr3:uid="{5469C2A8-3EFB-4CA8-BEC5-EF483A02AB13}" name="CODIGO DE PREDIO SED" dataDxfId="6"/>
    <tableColumn id="3" xr3:uid="{06BF5D93-506C-44FF-8FE5-BADA62D84272}" name="RUPI​" dataDxfId="5"/>
    <tableColumn id="4" xr3:uid="{CD5A5FFD-0EB8-469D-9A5C-587DD2676CD1}" name="NOMBRE​" dataDxfId="4"/>
    <tableColumn id="7" xr3:uid="{838585A6-CFCC-45E8-91D0-233AB490F859}" name="ESTADO" dataDxfId="3"/>
    <tableColumn id="5" xr3:uid="{4B900260-AD9C-4C6A-A433-B7A8FB398900}" name="OBSERVACIÓN" dataDxfId="2"/>
    <tableColumn id="6" xr3:uid="{96FC02F2-C1FD-46C4-926B-B965DD1B42B3}" name="AVANCE ​" dataDxfId="1"/>
    <tableColumn id="8" xr3:uid="{0A8197DF-2E56-4933-ADA2-CEA0D4A5E7F4}" name="ACTUALIZACIÓN" dataDxfId="0"/>
  </tableColumns>
  <tableStyleInfo name="TableStyleMedium1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EB8A-91AC-488B-A562-A6E2DE2D7358}">
  <dimension ref="A1:Q23"/>
  <sheetViews>
    <sheetView workbookViewId="0">
      <selection activeCell="B2" sqref="B2"/>
    </sheetView>
  </sheetViews>
  <sheetFormatPr defaultColWidth="16.140625" defaultRowHeight="33" customHeight="1"/>
  <cols>
    <col min="1" max="1" width="13" style="40" customWidth="1"/>
    <col min="2" max="2" width="9.42578125" style="40" customWidth="1"/>
    <col min="3" max="3" width="8.5703125" style="40" customWidth="1"/>
    <col min="4" max="4" width="12.7109375" style="40" customWidth="1"/>
    <col min="5" max="7" width="16.140625" style="40"/>
    <col min="8" max="8" width="14.7109375" style="40" customWidth="1"/>
    <col min="9" max="10" width="16.140625" style="40"/>
    <col min="11" max="11" width="24.42578125" style="40" customWidth="1"/>
    <col min="12" max="12" width="16.140625" style="40"/>
    <col min="13" max="13" width="20.42578125" style="40" customWidth="1"/>
    <col min="14" max="15" width="16.140625" style="40"/>
    <col min="16" max="16" width="9.42578125" style="40" customWidth="1"/>
    <col min="17" max="16384" width="16.140625" style="40"/>
  </cols>
  <sheetData>
    <row r="1" spans="1:17" ht="55.5" customHeight="1">
      <c r="A1" s="37" t="s">
        <v>0</v>
      </c>
      <c r="B1" s="38" t="s">
        <v>1</v>
      </c>
      <c r="C1" s="38" t="s">
        <v>2</v>
      </c>
      <c r="D1" s="38" t="s">
        <v>3</v>
      </c>
      <c r="E1" s="38" t="s">
        <v>4</v>
      </c>
      <c r="F1" s="38" t="s">
        <v>5</v>
      </c>
      <c r="G1" s="38" t="s">
        <v>6</v>
      </c>
      <c r="H1" s="38" t="s">
        <v>7</v>
      </c>
      <c r="I1" s="38" t="s">
        <v>8</v>
      </c>
      <c r="J1" s="38" t="s">
        <v>9</v>
      </c>
      <c r="K1" s="38" t="s">
        <v>10</v>
      </c>
      <c r="L1" s="38" t="s">
        <v>11</v>
      </c>
      <c r="M1" s="38" t="s">
        <v>12</v>
      </c>
      <c r="N1" s="38" t="s">
        <v>13</v>
      </c>
      <c r="O1" s="39" t="s">
        <v>14</v>
      </c>
      <c r="P1" s="38" t="s">
        <v>15</v>
      </c>
      <c r="Q1" s="38" t="s">
        <v>16</v>
      </c>
    </row>
    <row r="2" spans="1:17" ht="116.25" customHeight="1">
      <c r="A2" s="41">
        <v>44912</v>
      </c>
      <c r="B2" s="47">
        <v>45036</v>
      </c>
      <c r="C2" s="42" t="s">
        <v>17</v>
      </c>
      <c r="D2" s="47">
        <v>45401</v>
      </c>
      <c r="E2" s="43" t="s">
        <v>18</v>
      </c>
      <c r="F2" s="43" t="s">
        <v>19</v>
      </c>
      <c r="G2" s="47">
        <v>45615</v>
      </c>
      <c r="H2" s="43" t="s">
        <v>20</v>
      </c>
      <c r="I2" s="44" t="s">
        <v>21</v>
      </c>
      <c r="J2" s="47">
        <v>45796</v>
      </c>
      <c r="K2" s="42" t="s">
        <v>22</v>
      </c>
      <c r="L2" s="47">
        <v>45843</v>
      </c>
      <c r="M2" s="43" t="s">
        <v>23</v>
      </c>
      <c r="N2" s="44" t="s">
        <v>24</v>
      </c>
      <c r="O2" s="47">
        <v>46300</v>
      </c>
      <c r="P2" s="40" t="str">
        <f ca="1">IF(Tabla1[[#This Row],[FECHA DE TERMINACIÓN INCLUYENDO M3]]&lt;TODAY(),"VENCIDO","VIGENTE")</f>
        <v>VIGENTE</v>
      </c>
      <c r="Q2" s="47">
        <v>46162</v>
      </c>
    </row>
    <row r="4" spans="1:17" ht="33" customHeight="1">
      <c r="P4" s="17"/>
    </row>
    <row r="5" spans="1:17" ht="33" customHeight="1">
      <c r="A5" s="45"/>
      <c r="B5" s="45"/>
      <c r="C5" s="45"/>
    </row>
    <row r="6" spans="1:17" ht="33" customHeight="1">
      <c r="A6" s="45"/>
      <c r="B6" s="45"/>
      <c r="C6" s="45"/>
      <c r="D6" s="45"/>
    </row>
    <row r="7" spans="1:17" ht="33" customHeight="1">
      <c r="A7" s="45"/>
      <c r="B7" s="45"/>
      <c r="C7" s="45"/>
      <c r="D7" s="45"/>
    </row>
    <row r="8" spans="1:17" ht="33" customHeight="1">
      <c r="A8" s="45"/>
      <c r="B8" s="45"/>
      <c r="C8" s="45"/>
      <c r="D8" s="45"/>
    </row>
    <row r="9" spans="1:17" ht="33" customHeight="1">
      <c r="A9" s="45"/>
      <c r="B9" s="45"/>
      <c r="C9" s="45"/>
      <c r="D9" s="45"/>
    </row>
    <row r="10" spans="1:17" ht="33" customHeight="1">
      <c r="A10" s="45"/>
      <c r="B10" s="45"/>
      <c r="C10" s="45"/>
      <c r="D10" s="45"/>
    </row>
    <row r="11" spans="1:17" ht="33" customHeight="1">
      <c r="A11" s="45"/>
      <c r="B11" s="45"/>
      <c r="C11" s="45"/>
      <c r="D11" s="45"/>
    </row>
    <row r="12" spans="1:17" ht="33" customHeight="1">
      <c r="A12" s="45"/>
      <c r="B12" s="45"/>
      <c r="C12" s="45"/>
      <c r="D12" s="45"/>
    </row>
    <row r="13" spans="1:17" ht="33" customHeight="1">
      <c r="A13" s="45"/>
      <c r="B13" s="45"/>
      <c r="C13" s="45"/>
      <c r="D13" s="45"/>
    </row>
    <row r="14" spans="1:17" ht="33" customHeight="1">
      <c r="A14" s="45"/>
      <c r="B14" s="45"/>
      <c r="C14" s="45"/>
      <c r="D14" s="45"/>
    </row>
    <row r="15" spans="1:17" ht="33" customHeight="1">
      <c r="A15" s="45"/>
      <c r="B15" s="45"/>
      <c r="C15" s="45"/>
      <c r="D15" s="45"/>
    </row>
    <row r="16" spans="1:17" ht="33" customHeight="1">
      <c r="A16" s="45"/>
      <c r="B16" s="45"/>
      <c r="C16" s="45"/>
      <c r="D16" s="45"/>
    </row>
    <row r="17" spans="1:4" ht="33" customHeight="1">
      <c r="A17" s="45"/>
      <c r="B17" s="45"/>
      <c r="C17" s="45"/>
      <c r="D17" s="45"/>
    </row>
    <row r="18" spans="1:4" ht="33" customHeight="1">
      <c r="A18" s="45"/>
      <c r="B18" s="45"/>
      <c r="C18" s="45"/>
      <c r="D18" s="45"/>
    </row>
    <row r="19" spans="1:4" ht="33" customHeight="1">
      <c r="A19" s="45"/>
      <c r="B19" s="45"/>
      <c r="C19" s="45"/>
      <c r="D19" s="45"/>
    </row>
    <row r="20" spans="1:4" ht="33" customHeight="1">
      <c r="A20" s="45"/>
      <c r="B20" s="45"/>
      <c r="C20" s="45"/>
      <c r="D20" s="45"/>
    </row>
    <row r="21" spans="1:4" ht="33" customHeight="1">
      <c r="A21" s="45"/>
      <c r="B21" s="45"/>
      <c r="C21" s="45"/>
      <c r="D21" s="45"/>
    </row>
    <row r="22" spans="1:4" ht="33" customHeight="1">
      <c r="A22" s="45"/>
      <c r="B22" s="45"/>
      <c r="C22" s="45"/>
      <c r="D22" s="45"/>
    </row>
    <row r="23" spans="1:4" ht="33" customHeight="1">
      <c r="A23" s="45"/>
      <c r="B23" s="45"/>
      <c r="C23" s="45"/>
      <c r="D23" s="45"/>
    </row>
  </sheetData>
  <phoneticPr fontId="2" type="noConversion"/>
  <conditionalFormatting sqref="P2">
    <cfRule type="containsText" dxfId="94" priority="1" operator="containsText" text="VENCIDO">
      <formula>NOT(ISERROR(SEARCH("VENCIDO",P2)))</formula>
    </cfRule>
    <cfRule type="containsText" dxfId="93" priority="2" operator="containsText" text="VIGENTE">
      <formula>NOT(ISERROR(SEARCH("VIGENTE",P2)))</formula>
    </cfRule>
  </conditionalFormatting>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2042B-7E07-4AAC-8983-9A20A7BDFD9D}">
  <dimension ref="A1:K44"/>
  <sheetViews>
    <sheetView topLeftCell="A11" zoomScale="130" zoomScaleNormal="130" workbookViewId="0">
      <selection activeCell="D21" sqref="D21"/>
    </sheetView>
  </sheetViews>
  <sheetFormatPr defaultColWidth="17.140625" defaultRowHeight="12"/>
  <cols>
    <col min="1" max="1" width="11.42578125" style="8" bestFit="1" customWidth="1"/>
    <col min="2" max="2" width="7" style="8" customWidth="1"/>
    <col min="3" max="6" width="17.140625" style="8"/>
    <col min="7" max="7" width="35" style="8" customWidth="1"/>
    <col min="8" max="8" width="17.140625" style="8"/>
    <col min="9" max="9" width="34.7109375" style="8" customWidth="1"/>
    <col min="10" max="16384" width="17.140625" style="8"/>
  </cols>
  <sheetData>
    <row r="1" spans="1:11" ht="40.5">
      <c r="A1" s="34" t="s">
        <v>25</v>
      </c>
      <c r="B1" s="34" t="s">
        <v>26</v>
      </c>
      <c r="C1" s="34" t="s">
        <v>27</v>
      </c>
      <c r="D1" s="35" t="s">
        <v>28</v>
      </c>
      <c r="E1" s="35" t="s">
        <v>29</v>
      </c>
      <c r="F1" s="35" t="s">
        <v>30</v>
      </c>
      <c r="G1" s="35" t="s">
        <v>31</v>
      </c>
      <c r="H1" s="35" t="s">
        <v>32</v>
      </c>
      <c r="I1" s="36" t="s">
        <v>33</v>
      </c>
      <c r="J1" s="34" t="s">
        <v>16</v>
      </c>
      <c r="K1" s="1"/>
    </row>
    <row r="2" spans="1:11" ht="15" customHeight="1">
      <c r="A2" s="14">
        <v>1</v>
      </c>
      <c r="B2" s="14">
        <v>138</v>
      </c>
      <c r="C2" s="14" t="s">
        <v>34</v>
      </c>
      <c r="D2" s="14" t="s">
        <v>35</v>
      </c>
      <c r="E2" s="14">
        <v>1</v>
      </c>
      <c r="F2" s="14" t="s">
        <v>36</v>
      </c>
      <c r="G2" s="14" t="s">
        <v>37</v>
      </c>
      <c r="H2" s="14" t="s">
        <v>38</v>
      </c>
      <c r="I2" s="14" t="s">
        <v>39</v>
      </c>
      <c r="J2" s="15">
        <v>46162</v>
      </c>
      <c r="K2" s="5"/>
    </row>
    <row r="3" spans="1:11" ht="15" customHeight="1">
      <c r="A3" s="14">
        <v>2</v>
      </c>
      <c r="B3" s="14">
        <v>526</v>
      </c>
      <c r="C3" s="14" t="s">
        <v>40</v>
      </c>
      <c r="D3" s="14" t="s">
        <v>41</v>
      </c>
      <c r="E3" s="14">
        <v>1</v>
      </c>
      <c r="F3" s="14" t="s">
        <v>42</v>
      </c>
      <c r="G3" s="14" t="s">
        <v>43</v>
      </c>
      <c r="H3" s="14" t="s">
        <v>38</v>
      </c>
      <c r="I3" s="14" t="s">
        <v>44</v>
      </c>
      <c r="J3" s="15">
        <v>46162</v>
      </c>
    </row>
    <row r="4" spans="1:11" ht="15" customHeight="1">
      <c r="A4" s="14">
        <v>3</v>
      </c>
      <c r="B4" s="14">
        <v>534</v>
      </c>
      <c r="C4" s="14" t="s">
        <v>45</v>
      </c>
      <c r="D4" s="14" t="s">
        <v>41</v>
      </c>
      <c r="E4" s="14">
        <v>1</v>
      </c>
      <c r="F4" s="14" t="s">
        <v>46</v>
      </c>
      <c r="G4" s="14" t="s">
        <v>47</v>
      </c>
      <c r="H4" s="14" t="s">
        <v>38</v>
      </c>
      <c r="I4" s="14" t="s">
        <v>48</v>
      </c>
      <c r="J4" s="15">
        <v>46162</v>
      </c>
    </row>
    <row r="5" spans="1:11" ht="15" customHeight="1">
      <c r="A5" s="14">
        <v>4</v>
      </c>
      <c r="B5" s="14">
        <v>568</v>
      </c>
      <c r="C5" s="14" t="s">
        <v>49</v>
      </c>
      <c r="D5" s="14" t="s">
        <v>41</v>
      </c>
      <c r="E5" s="14">
        <v>1</v>
      </c>
      <c r="F5" s="14" t="s">
        <v>50</v>
      </c>
      <c r="G5" s="14" t="s">
        <v>51</v>
      </c>
      <c r="H5" s="14" t="s">
        <v>38</v>
      </c>
      <c r="I5" s="14" t="s">
        <v>52</v>
      </c>
      <c r="J5" s="15">
        <v>46162</v>
      </c>
    </row>
    <row r="6" spans="1:11" ht="27" customHeight="1">
      <c r="A6" s="14">
        <v>5</v>
      </c>
      <c r="B6" s="14">
        <v>757</v>
      </c>
      <c r="C6" s="14" t="s">
        <v>53</v>
      </c>
      <c r="D6" s="14" t="s">
        <v>54</v>
      </c>
      <c r="E6" s="14">
        <v>2</v>
      </c>
      <c r="F6" s="14" t="s">
        <v>55</v>
      </c>
      <c r="G6" s="14" t="s">
        <v>56</v>
      </c>
      <c r="H6" s="14" t="s">
        <v>38</v>
      </c>
      <c r="I6" s="14" t="s">
        <v>57</v>
      </c>
      <c r="J6" s="15">
        <v>46162</v>
      </c>
    </row>
    <row r="7" spans="1:11" ht="30" customHeight="1">
      <c r="A7" s="14">
        <v>6</v>
      </c>
      <c r="B7" s="14">
        <v>757</v>
      </c>
      <c r="C7" s="14" t="s">
        <v>58</v>
      </c>
      <c r="D7" s="14" t="s">
        <v>54</v>
      </c>
      <c r="E7" s="14">
        <v>2</v>
      </c>
      <c r="F7" s="14" t="s">
        <v>59</v>
      </c>
      <c r="G7" s="14" t="s">
        <v>56</v>
      </c>
      <c r="H7" s="14" t="s">
        <v>38</v>
      </c>
      <c r="I7" s="14" t="s">
        <v>57</v>
      </c>
      <c r="J7" s="15">
        <v>46162</v>
      </c>
    </row>
    <row r="8" spans="1:11" ht="29.25" customHeight="1">
      <c r="A8" s="14">
        <v>7</v>
      </c>
      <c r="B8" s="14">
        <v>764</v>
      </c>
      <c r="C8" s="14" t="s">
        <v>60</v>
      </c>
      <c r="D8" s="14" t="s">
        <v>54</v>
      </c>
      <c r="E8" s="14">
        <v>2</v>
      </c>
      <c r="F8" s="14" t="s">
        <v>61</v>
      </c>
      <c r="G8" s="14" t="s">
        <v>62</v>
      </c>
      <c r="H8" s="14" t="s">
        <v>38</v>
      </c>
      <c r="I8" s="14" t="s">
        <v>63</v>
      </c>
      <c r="J8" s="15">
        <v>46162</v>
      </c>
    </row>
    <row r="9" spans="1:11" ht="24" customHeight="1">
      <c r="A9" s="14">
        <v>8</v>
      </c>
      <c r="B9" s="14">
        <v>764</v>
      </c>
      <c r="C9" s="14" t="s">
        <v>64</v>
      </c>
      <c r="D9" s="14" t="s">
        <v>54</v>
      </c>
      <c r="E9" s="14">
        <v>2</v>
      </c>
      <c r="F9" s="14" t="s">
        <v>65</v>
      </c>
      <c r="G9" s="14" t="s">
        <v>62</v>
      </c>
      <c r="H9" s="14" t="s">
        <v>38</v>
      </c>
      <c r="I9" s="14" t="s">
        <v>66</v>
      </c>
      <c r="J9" s="15">
        <v>46162</v>
      </c>
    </row>
    <row r="10" spans="1:11" ht="29.25" customHeight="1">
      <c r="A10" s="14">
        <v>9</v>
      </c>
      <c r="B10" s="14">
        <v>890</v>
      </c>
      <c r="C10" s="14" t="s">
        <v>67</v>
      </c>
      <c r="D10" s="14" t="s">
        <v>68</v>
      </c>
      <c r="E10" s="14">
        <v>1</v>
      </c>
      <c r="F10" s="14" t="s">
        <v>69</v>
      </c>
      <c r="G10" s="14" t="s">
        <v>70</v>
      </c>
      <c r="H10" s="14" t="s">
        <v>38</v>
      </c>
      <c r="I10" s="14" t="s">
        <v>71</v>
      </c>
      <c r="J10" s="15">
        <v>46162</v>
      </c>
    </row>
    <row r="11" spans="1:11" ht="15" customHeight="1">
      <c r="A11" s="14">
        <v>10</v>
      </c>
      <c r="B11" s="14">
        <v>915</v>
      </c>
      <c r="C11" s="14" t="s">
        <v>72</v>
      </c>
      <c r="D11" s="14" t="s">
        <v>73</v>
      </c>
      <c r="E11" s="14">
        <v>1</v>
      </c>
      <c r="F11" s="14" t="s">
        <v>74</v>
      </c>
      <c r="G11" s="14" t="s">
        <v>75</v>
      </c>
      <c r="H11" s="14" t="s">
        <v>38</v>
      </c>
      <c r="I11" s="14" t="s">
        <v>76</v>
      </c>
      <c r="J11" s="15">
        <v>46162</v>
      </c>
    </row>
    <row r="12" spans="1:11" ht="15" customHeight="1">
      <c r="A12" s="14">
        <v>11</v>
      </c>
      <c r="B12" s="14">
        <v>1155</v>
      </c>
      <c r="C12" s="14" t="s">
        <v>77</v>
      </c>
      <c r="D12" s="14" t="s">
        <v>78</v>
      </c>
      <c r="E12" s="14">
        <v>1</v>
      </c>
      <c r="F12" s="14" t="s">
        <v>79</v>
      </c>
      <c r="G12" s="14" t="s">
        <v>80</v>
      </c>
      <c r="H12" s="14" t="s">
        <v>38</v>
      </c>
      <c r="I12" s="14" t="s">
        <v>81</v>
      </c>
      <c r="J12" s="15">
        <v>46162</v>
      </c>
    </row>
    <row r="13" spans="1:11" ht="15" customHeight="1">
      <c r="A13" s="14">
        <v>12</v>
      </c>
      <c r="B13" s="14">
        <v>1176</v>
      </c>
      <c r="C13" s="14" t="s">
        <v>82</v>
      </c>
      <c r="D13" s="14" t="s">
        <v>78</v>
      </c>
      <c r="E13" s="14">
        <v>1</v>
      </c>
      <c r="F13" s="14" t="s">
        <v>83</v>
      </c>
      <c r="G13" s="14" t="s">
        <v>84</v>
      </c>
      <c r="H13" s="14" t="s">
        <v>38</v>
      </c>
      <c r="I13" s="14" t="s">
        <v>85</v>
      </c>
      <c r="J13" s="15" t="s">
        <v>86</v>
      </c>
    </row>
    <row r="14" spans="1:11" ht="15" customHeight="1">
      <c r="A14" s="14">
        <v>13</v>
      </c>
      <c r="B14" s="14">
        <v>1177</v>
      </c>
      <c r="C14" s="14" t="s">
        <v>87</v>
      </c>
      <c r="D14" s="14" t="s">
        <v>78</v>
      </c>
      <c r="E14" s="14">
        <v>1</v>
      </c>
      <c r="F14" s="14" t="s">
        <v>88</v>
      </c>
      <c r="G14" s="14" t="s">
        <v>89</v>
      </c>
      <c r="H14" s="14" t="s">
        <v>38</v>
      </c>
      <c r="I14" s="14" t="s">
        <v>85</v>
      </c>
      <c r="J14" s="15" t="s">
        <v>86</v>
      </c>
    </row>
    <row r="15" spans="1:11" ht="15" customHeight="1">
      <c r="A15" s="14">
        <v>14</v>
      </c>
      <c r="B15" s="14">
        <v>1703</v>
      </c>
      <c r="C15" s="14" t="s">
        <v>90</v>
      </c>
      <c r="D15" s="14" t="s">
        <v>91</v>
      </c>
      <c r="E15" s="14">
        <v>1</v>
      </c>
      <c r="F15" s="14" t="s">
        <v>92</v>
      </c>
      <c r="G15" s="14" t="s">
        <v>93</v>
      </c>
      <c r="H15" s="14" t="s">
        <v>38</v>
      </c>
      <c r="I15" s="14" t="s">
        <v>94</v>
      </c>
      <c r="J15" s="15">
        <v>46164</v>
      </c>
    </row>
    <row r="16" spans="1:11" ht="15" customHeight="1">
      <c r="A16" s="14">
        <v>15</v>
      </c>
      <c r="B16" s="14">
        <v>1858</v>
      </c>
      <c r="C16" s="14" t="s">
        <v>95</v>
      </c>
      <c r="D16" s="14" t="s">
        <v>96</v>
      </c>
      <c r="E16" s="14">
        <v>1</v>
      </c>
      <c r="F16" s="14" t="s">
        <v>97</v>
      </c>
      <c r="G16" s="14" t="s">
        <v>98</v>
      </c>
      <c r="H16" s="14" t="s">
        <v>38</v>
      </c>
      <c r="I16" s="14" t="s">
        <v>99</v>
      </c>
      <c r="J16" s="15">
        <v>46162</v>
      </c>
    </row>
    <row r="17" spans="1:10" ht="50.25" customHeight="1">
      <c r="A17" s="14">
        <v>16</v>
      </c>
      <c r="B17" s="14">
        <v>1942</v>
      </c>
      <c r="C17" s="14" t="s">
        <v>100</v>
      </c>
      <c r="D17" s="14" t="s">
        <v>101</v>
      </c>
      <c r="E17" s="14">
        <v>1</v>
      </c>
      <c r="F17" s="14" t="s">
        <v>102</v>
      </c>
      <c r="G17" s="14" t="s">
        <v>103</v>
      </c>
      <c r="H17" s="14" t="s">
        <v>38</v>
      </c>
      <c r="I17" s="14" t="s">
        <v>104</v>
      </c>
      <c r="J17" s="15">
        <v>46162</v>
      </c>
    </row>
    <row r="18" spans="1:10" ht="42" customHeight="1">
      <c r="A18" s="14">
        <v>17</v>
      </c>
      <c r="B18" s="14">
        <v>1974</v>
      </c>
      <c r="C18" s="14" t="s">
        <v>105</v>
      </c>
      <c r="D18" s="14" t="s">
        <v>101</v>
      </c>
      <c r="E18" s="14">
        <v>1</v>
      </c>
      <c r="F18" s="14" t="s">
        <v>106</v>
      </c>
      <c r="G18" s="14" t="s">
        <v>107</v>
      </c>
      <c r="H18" s="14" t="s">
        <v>38</v>
      </c>
      <c r="I18" s="14" t="s">
        <v>108</v>
      </c>
      <c r="J18" s="15">
        <v>46162</v>
      </c>
    </row>
    <row r="19" spans="1:10" ht="13.5">
      <c r="A19" s="14">
        <v>18</v>
      </c>
      <c r="B19" s="14">
        <v>1992</v>
      </c>
      <c r="C19" s="14" t="s">
        <v>109</v>
      </c>
      <c r="D19" s="14" t="s">
        <v>101</v>
      </c>
      <c r="E19" s="14">
        <v>1</v>
      </c>
      <c r="F19" s="14" t="s">
        <v>110</v>
      </c>
      <c r="G19" s="14" t="s">
        <v>111</v>
      </c>
      <c r="H19" s="14" t="s">
        <v>38</v>
      </c>
      <c r="I19" s="14" t="s">
        <v>112</v>
      </c>
      <c r="J19" s="15">
        <v>46162</v>
      </c>
    </row>
    <row r="22" spans="1:10">
      <c r="A22" s="28" t="s">
        <v>113</v>
      </c>
      <c r="B22" s="29" t="s">
        <v>114</v>
      </c>
      <c r="C22" s="29"/>
      <c r="E22" s="29"/>
      <c r="F22" s="29"/>
      <c r="G22" s="29"/>
    </row>
    <row r="23" spans="1:10">
      <c r="A23" s="52" t="s">
        <v>115</v>
      </c>
      <c r="B23" s="52">
        <v>18</v>
      </c>
      <c r="C23" s="29"/>
      <c r="E23" s="29"/>
      <c r="F23" s="29"/>
      <c r="G23" s="29"/>
    </row>
    <row r="24" spans="1:10">
      <c r="A24" s="29" t="s">
        <v>116</v>
      </c>
      <c r="B24" s="29">
        <v>18</v>
      </c>
      <c r="C24" s="29"/>
      <c r="E24" s="29"/>
      <c r="F24" s="29"/>
      <c r="G24" s="29"/>
    </row>
    <row r="25" spans="1:10" ht="15">
      <c r="A25"/>
      <c r="B25"/>
      <c r="C25" s="29"/>
      <c r="E25" s="29"/>
      <c r="F25" s="29"/>
      <c r="G25" s="29"/>
    </row>
    <row r="26" spans="1:10">
      <c r="A26" s="29"/>
      <c r="B26" s="29"/>
      <c r="C26" s="29"/>
      <c r="E26" s="29"/>
      <c r="F26" s="29"/>
      <c r="G26" s="29"/>
    </row>
    <row r="27" spans="1:10">
      <c r="A27" s="29"/>
      <c r="B27" s="29"/>
      <c r="C27" s="29"/>
      <c r="E27" s="29"/>
      <c r="F27" s="29"/>
      <c r="G27" s="29"/>
    </row>
    <row r="28" spans="1:10">
      <c r="A28" s="29"/>
      <c r="B28" s="29"/>
      <c r="C28" s="29"/>
      <c r="E28" s="29"/>
      <c r="F28" s="29"/>
      <c r="G28" s="29"/>
    </row>
    <row r="29" spans="1:10">
      <c r="A29" s="29"/>
      <c r="B29" s="29"/>
      <c r="C29" s="29"/>
      <c r="E29" s="29"/>
      <c r="F29" s="29"/>
      <c r="G29" s="29"/>
    </row>
    <row r="30" spans="1:10">
      <c r="A30" s="29"/>
      <c r="B30" s="29"/>
      <c r="C30" s="29"/>
      <c r="E30" s="29"/>
      <c r="F30" s="29"/>
      <c r="G30" s="29"/>
    </row>
    <row r="31" spans="1:10">
      <c r="A31" s="29"/>
      <c r="B31" s="29"/>
      <c r="C31" s="29"/>
      <c r="E31" s="29"/>
      <c r="F31" s="29"/>
      <c r="G31" s="29"/>
    </row>
    <row r="32" spans="1:10">
      <c r="A32" s="29"/>
      <c r="B32" s="29"/>
      <c r="C32" s="29"/>
      <c r="E32" s="29"/>
      <c r="F32" s="29"/>
      <c r="G32" s="29"/>
    </row>
    <row r="33" spans="1:7">
      <c r="A33" s="29"/>
      <c r="B33" s="29"/>
      <c r="C33" s="29"/>
      <c r="E33" s="29"/>
      <c r="F33" s="29"/>
      <c r="G33" s="29"/>
    </row>
    <row r="34" spans="1:7">
      <c r="A34" s="29"/>
      <c r="B34" s="29"/>
      <c r="C34" s="29"/>
      <c r="E34" s="29"/>
      <c r="F34" s="29"/>
      <c r="G34" s="29"/>
    </row>
    <row r="35" spans="1:7">
      <c r="A35" s="29"/>
      <c r="B35" s="29"/>
      <c r="C35" s="29"/>
      <c r="E35" s="29"/>
      <c r="F35" s="29"/>
      <c r="G35" s="29"/>
    </row>
    <row r="36" spans="1:7">
      <c r="A36" s="29"/>
      <c r="B36" s="29"/>
      <c r="C36" s="29"/>
      <c r="E36" s="29"/>
      <c r="F36" s="29"/>
      <c r="G36" s="29"/>
    </row>
    <row r="37" spans="1:7">
      <c r="A37" s="29"/>
      <c r="B37" s="29"/>
      <c r="C37" s="29"/>
      <c r="E37" s="29"/>
      <c r="F37" s="29"/>
      <c r="G37" s="29"/>
    </row>
    <row r="38" spans="1:7">
      <c r="A38" s="29"/>
      <c r="B38" s="29"/>
      <c r="C38" s="29"/>
      <c r="E38" s="29"/>
      <c r="F38" s="29"/>
      <c r="G38" s="29"/>
    </row>
    <row r="39" spans="1:7">
      <c r="A39" s="29"/>
      <c r="B39" s="29"/>
      <c r="C39" s="29"/>
      <c r="E39" s="29"/>
      <c r="F39" s="29"/>
      <c r="G39" s="29"/>
    </row>
    <row r="40" spans="1:7">
      <c r="E40" s="29"/>
      <c r="F40" s="29"/>
      <c r="G40" s="29"/>
    </row>
    <row r="41" spans="1:7">
      <c r="E41" s="29"/>
      <c r="F41" s="29"/>
      <c r="G41" s="29"/>
    </row>
    <row r="42" spans="1:7">
      <c r="E42" s="29"/>
      <c r="F42" s="29"/>
      <c r="G42" s="29"/>
    </row>
    <row r="43" spans="1:7">
      <c r="E43" s="29"/>
      <c r="F43" s="29"/>
      <c r="G43" s="29"/>
    </row>
    <row r="44" spans="1:7">
      <c r="E44" s="29"/>
      <c r="F44" s="29"/>
      <c r="G44" s="29"/>
    </row>
  </sheetData>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88DEA-0CF1-4824-A420-29D28CE15C2A}">
  <dimension ref="A1:J19"/>
  <sheetViews>
    <sheetView topLeftCell="A4" workbookViewId="0">
      <selection activeCell="A10" sqref="A10:B10"/>
    </sheetView>
  </sheetViews>
  <sheetFormatPr defaultColWidth="11.42578125" defaultRowHeight="12"/>
  <cols>
    <col min="1" max="1" width="12" style="4" customWidth="1"/>
    <col min="2" max="2" width="3.5703125" style="4" customWidth="1"/>
    <col min="3" max="3" width="18.140625" style="4" customWidth="1"/>
    <col min="4" max="4" width="13.140625" style="4" customWidth="1"/>
    <col min="5" max="5" width="19.42578125" style="4" customWidth="1"/>
    <col min="6" max="6" width="17.7109375" style="4" customWidth="1"/>
    <col min="7" max="7" width="90.5703125" style="4" customWidth="1"/>
    <col min="8" max="8" width="12.7109375" style="4" customWidth="1"/>
    <col min="9" max="9" width="13.42578125" style="4" customWidth="1"/>
    <col min="10" max="16384" width="11.42578125" style="4"/>
  </cols>
  <sheetData>
    <row r="1" spans="1:10" s="8" customFormat="1" ht="47.25">
      <c r="A1" s="31" t="s">
        <v>25</v>
      </c>
      <c r="B1" s="31" t="s">
        <v>26</v>
      </c>
      <c r="C1" s="31" t="s">
        <v>27</v>
      </c>
      <c r="D1" s="32" t="s">
        <v>28</v>
      </c>
      <c r="E1" s="32" t="s">
        <v>117</v>
      </c>
      <c r="F1" s="32" t="s">
        <v>118</v>
      </c>
      <c r="G1" s="32" t="s">
        <v>119</v>
      </c>
      <c r="H1" s="32" t="s">
        <v>120</v>
      </c>
      <c r="I1" s="33" t="s">
        <v>121</v>
      </c>
      <c r="J1" s="31" t="s">
        <v>16</v>
      </c>
    </row>
    <row r="2" spans="1:10" ht="54" customHeight="1">
      <c r="A2" s="16">
        <v>1</v>
      </c>
      <c r="B2" s="16">
        <v>1812</v>
      </c>
      <c r="C2" s="16" t="s">
        <v>122</v>
      </c>
      <c r="D2" s="16" t="s">
        <v>96</v>
      </c>
      <c r="E2" s="16">
        <v>5</v>
      </c>
      <c r="F2" s="16" t="s">
        <v>123</v>
      </c>
      <c r="G2" s="16" t="s">
        <v>124</v>
      </c>
      <c r="H2" s="16" t="s">
        <v>125</v>
      </c>
      <c r="I2" s="16">
        <v>40</v>
      </c>
      <c r="J2" s="17">
        <v>46162</v>
      </c>
    </row>
    <row r="3" spans="1:10" ht="156" customHeight="1">
      <c r="A3" s="16">
        <v>2</v>
      </c>
      <c r="B3" s="16">
        <v>1904</v>
      </c>
      <c r="C3" s="16" t="s">
        <v>126</v>
      </c>
      <c r="D3" s="16" t="s">
        <v>101</v>
      </c>
      <c r="E3" s="16" t="s">
        <v>127</v>
      </c>
      <c r="F3" s="16" t="s">
        <v>128</v>
      </c>
      <c r="G3" s="16" t="s">
        <v>129</v>
      </c>
      <c r="H3" s="16" t="s">
        <v>130</v>
      </c>
      <c r="I3" s="16">
        <v>1</v>
      </c>
      <c r="J3" s="17">
        <v>46162</v>
      </c>
    </row>
    <row r="4" spans="1:10" ht="58.5">
      <c r="A4" s="16">
        <v>3</v>
      </c>
      <c r="B4" s="16">
        <v>1958</v>
      </c>
      <c r="C4" s="16" t="s">
        <v>131</v>
      </c>
      <c r="D4" s="16" t="s">
        <v>101</v>
      </c>
      <c r="E4" s="16" t="s">
        <v>127</v>
      </c>
      <c r="F4" s="16" t="s">
        <v>132</v>
      </c>
      <c r="G4" s="16" t="s">
        <v>133</v>
      </c>
      <c r="H4" s="16" t="s">
        <v>130</v>
      </c>
      <c r="I4" s="16">
        <v>1</v>
      </c>
      <c r="J4" s="17">
        <v>46162</v>
      </c>
    </row>
    <row r="5" spans="1:10">
      <c r="A5" s="2"/>
      <c r="B5" s="2"/>
      <c r="C5" s="2"/>
      <c r="D5" s="2"/>
      <c r="E5" s="2"/>
      <c r="F5" s="2"/>
      <c r="G5" s="2"/>
      <c r="H5" s="2"/>
      <c r="I5" s="2"/>
      <c r="J5" s="5"/>
    </row>
    <row r="6" spans="1:10">
      <c r="A6" s="2"/>
      <c r="B6" s="2"/>
      <c r="C6" s="6"/>
      <c r="D6" s="2"/>
      <c r="E6" s="2"/>
      <c r="F6" s="6"/>
      <c r="G6" s="2"/>
      <c r="H6" s="2"/>
      <c r="I6" s="2"/>
      <c r="J6" s="5"/>
    </row>
    <row r="7" spans="1:10">
      <c r="A7" s="2"/>
      <c r="B7" s="2"/>
      <c r="C7" s="6"/>
      <c r="D7" s="2"/>
      <c r="E7" s="2"/>
      <c r="F7" s="6"/>
      <c r="G7" s="2"/>
      <c r="H7" s="2"/>
      <c r="I7" s="2"/>
      <c r="J7" s="5"/>
    </row>
    <row r="8" spans="1:10">
      <c r="A8" s="48" t="s">
        <v>120</v>
      </c>
      <c r="B8" s="8" t="s">
        <v>134</v>
      </c>
      <c r="C8" s="2"/>
      <c r="D8" s="2"/>
      <c r="E8" s="2"/>
      <c r="F8" s="6"/>
      <c r="G8" s="2"/>
      <c r="H8" s="2"/>
      <c r="I8" s="6"/>
      <c r="J8" s="5"/>
    </row>
    <row r="9" spans="1:10">
      <c r="A9" s="4" t="s">
        <v>130</v>
      </c>
      <c r="B9" s="4">
        <v>2</v>
      </c>
      <c r="C9" s="6"/>
      <c r="D9" s="2"/>
      <c r="E9" s="2"/>
      <c r="F9" s="6"/>
      <c r="G9" s="2"/>
      <c r="H9" s="2"/>
      <c r="I9" s="6"/>
      <c r="J9" s="5"/>
    </row>
    <row r="10" spans="1:10" ht="15" customHeight="1">
      <c r="A10" s="53" t="s">
        <v>125</v>
      </c>
      <c r="B10" s="53">
        <v>40</v>
      </c>
      <c r="C10" s="2"/>
      <c r="D10" s="2"/>
      <c r="E10" s="2"/>
      <c r="F10" s="2"/>
      <c r="G10" s="2"/>
      <c r="H10" s="2"/>
      <c r="I10" s="2"/>
      <c r="J10" s="5"/>
    </row>
    <row r="11" spans="1:10">
      <c r="A11" s="4" t="s">
        <v>116</v>
      </c>
      <c r="B11" s="4">
        <v>42</v>
      </c>
      <c r="C11" s="2"/>
      <c r="D11" s="2"/>
      <c r="E11" s="2"/>
      <c r="F11" s="2"/>
      <c r="G11" s="2"/>
      <c r="H11" s="2"/>
      <c r="I11" s="2"/>
      <c r="J11" s="5"/>
    </row>
    <row r="12" spans="1:10">
      <c r="A12" s="2"/>
      <c r="B12" s="2"/>
      <c r="C12" s="2"/>
      <c r="D12" s="2"/>
      <c r="E12" s="2"/>
      <c r="F12" s="2"/>
      <c r="G12" s="2"/>
      <c r="H12" s="2"/>
      <c r="I12" s="2"/>
      <c r="J12" s="5"/>
    </row>
    <row r="13" spans="1:10">
      <c r="A13" s="2"/>
      <c r="B13" s="2"/>
      <c r="C13" s="2"/>
      <c r="D13" s="2"/>
      <c r="E13" s="2"/>
      <c r="F13" s="2"/>
      <c r="G13" s="2"/>
      <c r="H13" s="2"/>
      <c r="I13" s="2"/>
      <c r="J13" s="5"/>
    </row>
    <row r="14" spans="1:10">
      <c r="A14" s="2"/>
      <c r="B14" s="2"/>
      <c r="C14" s="2"/>
      <c r="D14" s="2"/>
      <c r="E14" s="2"/>
      <c r="F14" s="2"/>
      <c r="G14" s="2"/>
      <c r="H14" s="2"/>
      <c r="I14" s="2"/>
      <c r="J14" s="5"/>
    </row>
    <row r="15" spans="1:10">
      <c r="A15" s="2"/>
      <c r="B15" s="2"/>
      <c r="C15" s="2"/>
      <c r="D15" s="2"/>
      <c r="E15" s="2"/>
      <c r="F15" s="2"/>
      <c r="G15" s="2"/>
      <c r="H15" s="2"/>
      <c r="I15" s="2"/>
      <c r="J15" s="5"/>
    </row>
    <row r="16" spans="1:10">
      <c r="A16" s="2"/>
      <c r="B16" s="2"/>
      <c r="C16" s="2"/>
      <c r="D16" s="2"/>
      <c r="E16" s="2"/>
      <c r="F16" s="2"/>
      <c r="G16" s="2"/>
      <c r="H16" s="2"/>
      <c r="I16" s="2"/>
      <c r="J16" s="5"/>
    </row>
    <row r="17" spans="1:10">
      <c r="A17" s="2"/>
      <c r="B17" s="2"/>
      <c r="C17" s="2"/>
      <c r="D17" s="2"/>
      <c r="E17" s="2"/>
      <c r="F17" s="2"/>
      <c r="G17" s="2"/>
      <c r="H17" s="2"/>
      <c r="I17" s="2"/>
      <c r="J17" s="5"/>
    </row>
    <row r="18" spans="1:10">
      <c r="A18" s="2"/>
      <c r="B18" s="2"/>
      <c r="C18" s="2"/>
      <c r="D18" s="2"/>
      <c r="E18" s="2"/>
      <c r="F18" s="2"/>
      <c r="G18" s="2"/>
      <c r="H18" s="2"/>
      <c r="I18" s="2"/>
      <c r="J18" s="5"/>
    </row>
    <row r="19" spans="1:10">
      <c r="A19" s="2"/>
      <c r="B19" s="2"/>
      <c r="C19" s="2"/>
      <c r="D19" s="2"/>
      <c r="E19" s="2"/>
      <c r="F19" s="2"/>
      <c r="G19" s="2"/>
      <c r="H19" s="2"/>
      <c r="I19" s="2"/>
      <c r="J19" s="5"/>
    </row>
  </sheetData>
  <pageMargins left="0.7" right="0.7" top="0.75" bottom="0.75" header="0.3" footer="0.3"/>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FA42F-5528-438B-BA20-16F5D2AEA441}">
  <dimension ref="A1:M47"/>
  <sheetViews>
    <sheetView topLeftCell="A32" workbookViewId="0">
      <selection activeCell="A35" sqref="A35"/>
    </sheetView>
  </sheetViews>
  <sheetFormatPr defaultColWidth="17.85546875" defaultRowHeight="32.25" customHeight="1"/>
  <cols>
    <col min="1" max="2" width="17.85546875" style="8"/>
    <col min="3" max="3" width="14.140625" style="8" bestFit="1" customWidth="1"/>
    <col min="4" max="7" width="17.85546875" style="8"/>
    <col min="8" max="8" width="35.42578125" style="8" customWidth="1"/>
    <col min="9" max="9" width="36.28515625" style="8" customWidth="1"/>
    <col min="10" max="10" width="17.85546875" style="8"/>
    <col min="11" max="11" width="36" style="8" customWidth="1"/>
    <col min="12" max="16384" width="17.85546875" style="8"/>
  </cols>
  <sheetData>
    <row r="1" spans="1:13" ht="32.25" customHeight="1">
      <c r="A1" s="27" t="s">
        <v>25</v>
      </c>
      <c r="B1" s="27" t="s">
        <v>26</v>
      </c>
      <c r="C1" s="27" t="s">
        <v>27</v>
      </c>
      <c r="D1" s="27" t="s">
        <v>28</v>
      </c>
      <c r="E1" s="27" t="s">
        <v>117</v>
      </c>
      <c r="F1" s="27" t="s">
        <v>118</v>
      </c>
      <c r="G1" s="27" t="s">
        <v>135</v>
      </c>
      <c r="H1" s="27" t="s">
        <v>120</v>
      </c>
      <c r="I1" s="27" t="s">
        <v>136</v>
      </c>
      <c r="J1" s="27" t="s">
        <v>137</v>
      </c>
      <c r="K1" s="27" t="s">
        <v>138</v>
      </c>
      <c r="L1" s="27" t="s">
        <v>139</v>
      </c>
      <c r="M1" s="27" t="s">
        <v>16</v>
      </c>
    </row>
    <row r="2" spans="1:13" ht="32.25" customHeight="1">
      <c r="A2" s="16">
        <v>1</v>
      </c>
      <c r="B2" s="16">
        <v>303</v>
      </c>
      <c r="C2" s="16" t="s">
        <v>140</v>
      </c>
      <c r="D2" s="16" t="s">
        <v>141</v>
      </c>
      <c r="E2" s="16">
        <v>1</v>
      </c>
      <c r="F2" s="16" t="s">
        <v>142</v>
      </c>
      <c r="G2" s="16" t="s">
        <v>143</v>
      </c>
      <c r="H2" s="16" t="s">
        <v>144</v>
      </c>
      <c r="I2" s="16" t="s">
        <v>145</v>
      </c>
      <c r="J2" s="16" t="s">
        <v>146</v>
      </c>
      <c r="K2" s="16" t="s">
        <v>147</v>
      </c>
      <c r="L2" s="46">
        <v>0.9</v>
      </c>
      <c r="M2" s="50" t="s">
        <v>148</v>
      </c>
    </row>
    <row r="3" spans="1:13" ht="28.5" customHeight="1">
      <c r="A3" s="16">
        <v>2</v>
      </c>
      <c r="B3" s="16">
        <v>312</v>
      </c>
      <c r="C3" s="16" t="s">
        <v>149</v>
      </c>
      <c r="D3" s="16" t="s">
        <v>141</v>
      </c>
      <c r="E3" s="16">
        <v>3</v>
      </c>
      <c r="F3" s="16" t="s">
        <v>150</v>
      </c>
      <c r="G3" s="16" t="s">
        <v>143</v>
      </c>
      <c r="H3" s="16" t="s">
        <v>144</v>
      </c>
      <c r="I3" s="16" t="s">
        <v>151</v>
      </c>
      <c r="J3" s="16" t="s">
        <v>152</v>
      </c>
      <c r="K3" s="16" t="s">
        <v>153</v>
      </c>
      <c r="L3" s="46">
        <v>0.9</v>
      </c>
      <c r="M3" s="50" t="s">
        <v>148</v>
      </c>
    </row>
    <row r="4" spans="1:13" ht="31.5" customHeight="1">
      <c r="A4" s="16">
        <v>3</v>
      </c>
      <c r="B4" s="16">
        <v>423</v>
      </c>
      <c r="C4" s="16" t="s">
        <v>154</v>
      </c>
      <c r="D4" s="16" t="s">
        <v>155</v>
      </c>
      <c r="E4" s="16">
        <v>4</v>
      </c>
      <c r="F4" s="16" t="s">
        <v>156</v>
      </c>
      <c r="G4" s="16" t="s">
        <v>143</v>
      </c>
      <c r="H4" s="16" t="s">
        <v>144</v>
      </c>
      <c r="I4" s="16" t="s">
        <v>151</v>
      </c>
      <c r="J4" s="16" t="s">
        <v>152</v>
      </c>
      <c r="K4" s="16" t="s">
        <v>157</v>
      </c>
      <c r="L4" s="46">
        <v>0.9</v>
      </c>
      <c r="M4" s="50" t="s">
        <v>148</v>
      </c>
    </row>
    <row r="5" spans="1:13" ht="43.5" customHeight="1">
      <c r="A5" s="16">
        <v>4</v>
      </c>
      <c r="B5" s="16">
        <v>427</v>
      </c>
      <c r="C5" s="16" t="s">
        <v>158</v>
      </c>
      <c r="D5" s="16" t="s">
        <v>155</v>
      </c>
      <c r="E5" s="16">
        <v>3</v>
      </c>
      <c r="F5" s="16" t="s">
        <v>159</v>
      </c>
      <c r="G5" s="16" t="s">
        <v>143</v>
      </c>
      <c r="H5" s="16" t="s">
        <v>144</v>
      </c>
      <c r="I5" s="16" t="s">
        <v>160</v>
      </c>
      <c r="J5" s="16" t="s">
        <v>161</v>
      </c>
      <c r="K5" s="16" t="s">
        <v>162</v>
      </c>
      <c r="L5" s="46">
        <v>0.9</v>
      </c>
      <c r="M5" s="50" t="s">
        <v>148</v>
      </c>
    </row>
    <row r="6" spans="1:13" ht="33" customHeight="1">
      <c r="A6" s="16">
        <v>5</v>
      </c>
      <c r="B6" s="16">
        <v>621</v>
      </c>
      <c r="C6" s="16" t="s">
        <v>163</v>
      </c>
      <c r="D6" s="16" t="s">
        <v>164</v>
      </c>
      <c r="E6" s="16">
        <v>2</v>
      </c>
      <c r="F6" s="16" t="s">
        <v>165</v>
      </c>
      <c r="G6" s="16" t="s">
        <v>166</v>
      </c>
      <c r="H6" s="16" t="s">
        <v>167</v>
      </c>
      <c r="I6" s="16" t="s">
        <v>168</v>
      </c>
      <c r="J6" s="16" t="s">
        <v>168</v>
      </c>
      <c r="K6" s="16"/>
      <c r="L6" s="46">
        <v>0</v>
      </c>
      <c r="M6" s="50" t="s">
        <v>148</v>
      </c>
    </row>
    <row r="7" spans="1:13" ht="36" customHeight="1">
      <c r="A7" s="16">
        <v>6</v>
      </c>
      <c r="B7" s="16">
        <v>716</v>
      </c>
      <c r="C7" s="16" t="s">
        <v>169</v>
      </c>
      <c r="D7" s="16" t="s">
        <v>54</v>
      </c>
      <c r="E7" s="16">
        <v>1</v>
      </c>
      <c r="F7" s="16" t="s">
        <v>170</v>
      </c>
      <c r="G7" s="16" t="s">
        <v>143</v>
      </c>
      <c r="H7" s="16" t="s">
        <v>171</v>
      </c>
      <c r="I7" s="16" t="s">
        <v>172</v>
      </c>
      <c r="J7" s="51" t="s">
        <v>173</v>
      </c>
      <c r="K7" s="16" t="s">
        <v>174</v>
      </c>
      <c r="L7" s="46">
        <v>0.7</v>
      </c>
      <c r="M7" s="50" t="s">
        <v>148</v>
      </c>
    </row>
    <row r="8" spans="1:13" ht="30" customHeight="1">
      <c r="A8" s="16">
        <v>7</v>
      </c>
      <c r="B8" s="16">
        <v>912</v>
      </c>
      <c r="C8" s="16" t="s">
        <v>175</v>
      </c>
      <c r="D8" s="16" t="s">
        <v>73</v>
      </c>
      <c r="E8" s="16">
        <v>2</v>
      </c>
      <c r="F8" s="16" t="s">
        <v>176</v>
      </c>
      <c r="G8" s="16" t="s">
        <v>143</v>
      </c>
      <c r="H8" s="16" t="s">
        <v>144</v>
      </c>
      <c r="I8" s="16" t="s">
        <v>145</v>
      </c>
      <c r="J8" s="16" t="s">
        <v>146</v>
      </c>
      <c r="K8" s="16" t="s">
        <v>177</v>
      </c>
      <c r="L8" s="46">
        <v>0.9</v>
      </c>
      <c r="M8" s="50" t="s">
        <v>148</v>
      </c>
    </row>
    <row r="9" spans="1:13" ht="29.25" customHeight="1">
      <c r="A9" s="16">
        <v>8</v>
      </c>
      <c r="B9" s="16">
        <v>1203</v>
      </c>
      <c r="C9" s="16" t="s">
        <v>178</v>
      </c>
      <c r="D9" s="16" t="s">
        <v>179</v>
      </c>
      <c r="E9" s="16">
        <v>2</v>
      </c>
      <c r="F9" s="16" t="s">
        <v>180</v>
      </c>
      <c r="G9" s="16" t="s">
        <v>143</v>
      </c>
      <c r="H9" s="16" t="s">
        <v>144</v>
      </c>
      <c r="I9" s="16" t="s">
        <v>151</v>
      </c>
      <c r="J9" s="16" t="s">
        <v>152</v>
      </c>
      <c r="K9" s="16" t="s">
        <v>181</v>
      </c>
      <c r="L9" s="46">
        <v>0.9</v>
      </c>
      <c r="M9" s="50" t="s">
        <v>148</v>
      </c>
    </row>
    <row r="10" spans="1:13" ht="32.25" customHeight="1">
      <c r="A10" s="16">
        <v>9</v>
      </c>
      <c r="B10" s="16">
        <v>1510</v>
      </c>
      <c r="C10" s="16" t="s">
        <v>182</v>
      </c>
      <c r="D10" s="16" t="s">
        <v>183</v>
      </c>
      <c r="E10" s="16">
        <v>1</v>
      </c>
      <c r="F10" s="16" t="s">
        <v>184</v>
      </c>
      <c r="G10" s="16" t="s">
        <v>143</v>
      </c>
      <c r="H10" s="16" t="s">
        <v>171</v>
      </c>
      <c r="I10" s="16" t="s">
        <v>172</v>
      </c>
      <c r="J10" s="51" t="s">
        <v>185</v>
      </c>
      <c r="K10" s="16" t="s">
        <v>174</v>
      </c>
      <c r="L10" s="46">
        <v>0.85</v>
      </c>
      <c r="M10" s="50" t="s">
        <v>148</v>
      </c>
    </row>
    <row r="11" spans="1:13" ht="40.5" customHeight="1">
      <c r="A11" s="16">
        <v>10</v>
      </c>
      <c r="B11" s="16">
        <v>1703</v>
      </c>
      <c r="C11" s="16" t="s">
        <v>186</v>
      </c>
      <c r="D11" s="16" t="s">
        <v>91</v>
      </c>
      <c r="E11" s="16">
        <v>1</v>
      </c>
      <c r="F11" s="16" t="s">
        <v>187</v>
      </c>
      <c r="G11" s="16" t="s">
        <v>143</v>
      </c>
      <c r="H11" s="16" t="s">
        <v>188</v>
      </c>
      <c r="I11" s="16" t="s">
        <v>189</v>
      </c>
      <c r="J11" s="16" t="s">
        <v>146</v>
      </c>
      <c r="K11" s="16" t="s">
        <v>190</v>
      </c>
      <c r="L11" s="46">
        <v>1</v>
      </c>
      <c r="M11" s="50" t="s">
        <v>148</v>
      </c>
    </row>
    <row r="12" spans="1:13" ht="32.25" customHeight="1">
      <c r="A12" s="16">
        <v>11</v>
      </c>
      <c r="B12" s="16">
        <v>1812</v>
      </c>
      <c r="C12" s="16" t="s">
        <v>191</v>
      </c>
      <c r="D12" s="16" t="s">
        <v>96</v>
      </c>
      <c r="E12" s="16">
        <v>5</v>
      </c>
      <c r="F12" s="16" t="s">
        <v>192</v>
      </c>
      <c r="G12" s="16" t="s">
        <v>166</v>
      </c>
      <c r="H12" s="16" t="s">
        <v>144</v>
      </c>
      <c r="I12" s="16" t="s">
        <v>193</v>
      </c>
      <c r="J12" s="16" t="s">
        <v>152</v>
      </c>
      <c r="K12" s="16" t="s">
        <v>194</v>
      </c>
      <c r="L12" s="46">
        <v>0.9</v>
      </c>
      <c r="M12" s="50" t="s">
        <v>148</v>
      </c>
    </row>
    <row r="13" spans="1:13" ht="32.25" customHeight="1">
      <c r="A13" s="16">
        <v>12</v>
      </c>
      <c r="B13" s="16">
        <v>1821</v>
      </c>
      <c r="C13" s="16" t="s">
        <v>195</v>
      </c>
      <c r="D13" s="16" t="s">
        <v>96</v>
      </c>
      <c r="E13" s="16">
        <v>1</v>
      </c>
      <c r="F13" s="16" t="s">
        <v>196</v>
      </c>
      <c r="G13" s="16" t="s">
        <v>143</v>
      </c>
      <c r="H13" s="16" t="s">
        <v>144</v>
      </c>
      <c r="I13" s="16" t="s">
        <v>151</v>
      </c>
      <c r="J13" s="16" t="s">
        <v>152</v>
      </c>
      <c r="K13" s="16" t="s">
        <v>197</v>
      </c>
      <c r="L13" s="46">
        <v>0.9</v>
      </c>
      <c r="M13" s="50" t="s">
        <v>148</v>
      </c>
    </row>
    <row r="14" spans="1:13" ht="32.25" customHeight="1">
      <c r="A14" s="16">
        <v>13</v>
      </c>
      <c r="B14" s="16">
        <v>1844</v>
      </c>
      <c r="C14" s="16" t="s">
        <v>198</v>
      </c>
      <c r="D14" s="16" t="s">
        <v>96</v>
      </c>
      <c r="E14" s="16">
        <v>2</v>
      </c>
      <c r="F14" s="16" t="s">
        <v>199</v>
      </c>
      <c r="G14" s="16" t="s">
        <v>143</v>
      </c>
      <c r="H14" s="16" t="s">
        <v>188</v>
      </c>
      <c r="I14" s="16" t="s">
        <v>200</v>
      </c>
      <c r="J14" s="16" t="s">
        <v>201</v>
      </c>
      <c r="K14" s="16" t="s">
        <v>202</v>
      </c>
      <c r="L14" s="46">
        <v>1</v>
      </c>
      <c r="M14" s="50" t="s">
        <v>148</v>
      </c>
    </row>
    <row r="15" spans="1:13" ht="32.25" customHeight="1">
      <c r="A15" s="16">
        <v>14</v>
      </c>
      <c r="B15" s="16">
        <v>1908</v>
      </c>
      <c r="C15" s="16" t="s">
        <v>203</v>
      </c>
      <c r="D15" s="16" t="s">
        <v>101</v>
      </c>
      <c r="E15" s="16">
        <v>2</v>
      </c>
      <c r="F15" s="16" t="s">
        <v>204</v>
      </c>
      <c r="G15" s="16" t="s">
        <v>143</v>
      </c>
      <c r="H15" s="16" t="s">
        <v>188</v>
      </c>
      <c r="I15" s="16" t="s">
        <v>205</v>
      </c>
      <c r="J15" s="16" t="s">
        <v>161</v>
      </c>
      <c r="K15" s="16" t="s">
        <v>206</v>
      </c>
      <c r="L15" s="46">
        <v>1</v>
      </c>
      <c r="M15" s="50" t="s">
        <v>148</v>
      </c>
    </row>
    <row r="16" spans="1:13" ht="32.25" customHeight="1">
      <c r="A16" s="16">
        <v>15</v>
      </c>
      <c r="B16" s="16">
        <v>1908</v>
      </c>
      <c r="C16" s="16" t="s">
        <v>207</v>
      </c>
      <c r="D16" s="16" t="s">
        <v>101</v>
      </c>
      <c r="E16" s="16">
        <v>3</v>
      </c>
      <c r="F16" s="16" t="s">
        <v>204</v>
      </c>
      <c r="G16" s="16" t="s">
        <v>143</v>
      </c>
      <c r="H16" s="16" t="s">
        <v>188</v>
      </c>
      <c r="I16" s="16" t="s">
        <v>205</v>
      </c>
      <c r="J16" s="16" t="s">
        <v>161</v>
      </c>
      <c r="K16" s="16" t="s">
        <v>208</v>
      </c>
      <c r="L16" s="46">
        <v>1</v>
      </c>
      <c r="M16" s="50" t="s">
        <v>148</v>
      </c>
    </row>
    <row r="17" spans="1:13" ht="32.25" customHeight="1">
      <c r="A17" s="16">
        <v>16</v>
      </c>
      <c r="B17" s="16">
        <v>1931</v>
      </c>
      <c r="C17" s="16" t="s">
        <v>209</v>
      </c>
      <c r="D17" s="16" t="s">
        <v>101</v>
      </c>
      <c r="E17" s="16">
        <v>5</v>
      </c>
      <c r="F17" s="16" t="s">
        <v>210</v>
      </c>
      <c r="G17" s="16" t="s">
        <v>143</v>
      </c>
      <c r="H17" s="16" t="s">
        <v>188</v>
      </c>
      <c r="I17" s="16" t="s">
        <v>200</v>
      </c>
      <c r="J17" s="16" t="s">
        <v>201</v>
      </c>
      <c r="K17" s="16" t="s">
        <v>211</v>
      </c>
      <c r="L17" s="46">
        <v>1</v>
      </c>
      <c r="M17" s="50" t="s">
        <v>148</v>
      </c>
    </row>
    <row r="18" spans="1:13" ht="32.25" customHeight="1">
      <c r="A18" s="16">
        <v>17</v>
      </c>
      <c r="B18" s="16">
        <v>1931</v>
      </c>
      <c r="C18" s="16" t="s">
        <v>212</v>
      </c>
      <c r="D18" s="16" t="s">
        <v>101</v>
      </c>
      <c r="E18" s="16">
        <v>4</v>
      </c>
      <c r="F18" s="16" t="s">
        <v>210</v>
      </c>
      <c r="G18" s="16" t="s">
        <v>143</v>
      </c>
      <c r="H18" s="16" t="s">
        <v>171</v>
      </c>
      <c r="I18" s="16" t="s">
        <v>213</v>
      </c>
      <c r="J18" s="51" t="s">
        <v>214</v>
      </c>
      <c r="K18" s="16" t="s">
        <v>174</v>
      </c>
      <c r="L18" s="46">
        <v>0.7</v>
      </c>
      <c r="M18" s="50" t="s">
        <v>148</v>
      </c>
    </row>
    <row r="19" spans="1:13" ht="32.25" customHeight="1">
      <c r="A19" s="16">
        <v>18</v>
      </c>
      <c r="B19" s="16">
        <v>1949</v>
      </c>
      <c r="C19" s="16" t="s">
        <v>215</v>
      </c>
      <c r="D19" s="16" t="s">
        <v>101</v>
      </c>
      <c r="E19" s="16">
        <v>2</v>
      </c>
      <c r="F19" s="16" t="s">
        <v>216</v>
      </c>
      <c r="G19" s="16" t="s">
        <v>143</v>
      </c>
      <c r="H19" s="16" t="s">
        <v>171</v>
      </c>
      <c r="I19" s="16" t="s">
        <v>172</v>
      </c>
      <c r="J19" s="51" t="s">
        <v>217</v>
      </c>
      <c r="K19" s="16" t="s">
        <v>174</v>
      </c>
      <c r="L19" s="46">
        <v>0.7</v>
      </c>
      <c r="M19" s="50" t="s">
        <v>148</v>
      </c>
    </row>
    <row r="20" spans="1:13" ht="32.25" customHeight="1">
      <c r="A20" s="16">
        <v>19</v>
      </c>
      <c r="B20" s="16">
        <v>1960</v>
      </c>
      <c r="C20" s="16" t="s">
        <v>218</v>
      </c>
      <c r="D20" s="16" t="s">
        <v>101</v>
      </c>
      <c r="E20" s="16">
        <v>7</v>
      </c>
      <c r="F20" s="16" t="s">
        <v>219</v>
      </c>
      <c r="G20" s="16" t="s">
        <v>166</v>
      </c>
      <c r="H20" s="16" t="s">
        <v>167</v>
      </c>
      <c r="I20" s="16" t="s">
        <v>168</v>
      </c>
      <c r="J20" s="16" t="s">
        <v>168</v>
      </c>
      <c r="K20" s="16"/>
      <c r="L20" s="46">
        <v>0</v>
      </c>
      <c r="M20" s="50" t="s">
        <v>148</v>
      </c>
    </row>
    <row r="21" spans="1:13" ht="32.25" customHeight="1">
      <c r="A21" s="16">
        <v>20</v>
      </c>
      <c r="B21" s="16">
        <v>1966</v>
      </c>
      <c r="C21" s="16" t="s">
        <v>220</v>
      </c>
      <c r="D21" s="16" t="s">
        <v>101</v>
      </c>
      <c r="E21" s="16">
        <v>2</v>
      </c>
      <c r="F21" s="16" t="s">
        <v>221</v>
      </c>
      <c r="G21" s="16" t="s">
        <v>143</v>
      </c>
      <c r="H21" s="16" t="s">
        <v>171</v>
      </c>
      <c r="I21" s="16" t="s">
        <v>222</v>
      </c>
      <c r="J21" s="51" t="s">
        <v>223</v>
      </c>
      <c r="K21" s="16" t="s">
        <v>224</v>
      </c>
      <c r="L21" s="46">
        <v>0.51</v>
      </c>
      <c r="M21" s="50" t="s">
        <v>148</v>
      </c>
    </row>
    <row r="22" spans="1:13" ht="32.25" customHeight="1">
      <c r="A22" s="16">
        <v>21</v>
      </c>
      <c r="B22" s="16" t="s">
        <v>225</v>
      </c>
      <c r="C22" s="16" t="s">
        <v>226</v>
      </c>
      <c r="D22" s="16" t="s">
        <v>227</v>
      </c>
      <c r="E22" s="16">
        <v>4</v>
      </c>
      <c r="F22" s="16" t="s">
        <v>228</v>
      </c>
      <c r="G22" s="16" t="s">
        <v>143</v>
      </c>
      <c r="H22" s="16" t="s">
        <v>171</v>
      </c>
      <c r="I22" s="16" t="s">
        <v>222</v>
      </c>
      <c r="J22" s="51" t="s">
        <v>223</v>
      </c>
      <c r="K22" s="16" t="s">
        <v>224</v>
      </c>
      <c r="L22" s="46">
        <v>0.43</v>
      </c>
      <c r="M22" s="50" t="s">
        <v>148</v>
      </c>
    </row>
    <row r="23" spans="1:13" ht="32.25" customHeight="1">
      <c r="A23" s="16">
        <v>22</v>
      </c>
      <c r="B23" s="16" t="s">
        <v>229</v>
      </c>
      <c r="C23" s="16" t="s">
        <v>229</v>
      </c>
      <c r="D23" s="16" t="s">
        <v>230</v>
      </c>
      <c r="E23" s="16">
        <v>8</v>
      </c>
      <c r="F23" s="16" t="s">
        <v>231</v>
      </c>
      <c r="G23" s="16" t="s">
        <v>166</v>
      </c>
      <c r="H23" s="16" t="s">
        <v>223</v>
      </c>
      <c r="I23" s="40" t="s">
        <v>232</v>
      </c>
      <c r="J23" s="51" t="s">
        <v>223</v>
      </c>
      <c r="K23" s="51" t="s">
        <v>223</v>
      </c>
      <c r="L23" s="46">
        <v>0</v>
      </c>
      <c r="M23" s="49">
        <v>46190</v>
      </c>
    </row>
    <row r="24" spans="1:13" ht="32.25" customHeight="1">
      <c r="A24" s="16">
        <v>23</v>
      </c>
      <c r="B24" s="16" t="s">
        <v>233</v>
      </c>
      <c r="C24" s="16" t="s">
        <v>233</v>
      </c>
      <c r="D24" s="16" t="s">
        <v>230</v>
      </c>
      <c r="E24" s="16">
        <v>8</v>
      </c>
      <c r="F24" s="16" t="s">
        <v>231</v>
      </c>
      <c r="G24" s="16" t="s">
        <v>166</v>
      </c>
      <c r="H24" s="16" t="s">
        <v>223</v>
      </c>
      <c r="I24" s="40" t="s">
        <v>232</v>
      </c>
      <c r="J24" s="51" t="s">
        <v>223</v>
      </c>
      <c r="K24" s="51" t="s">
        <v>223</v>
      </c>
      <c r="L24" s="46">
        <v>0</v>
      </c>
      <c r="M24" s="49">
        <v>46190</v>
      </c>
    </row>
    <row r="26" spans="1:13" ht="48.75" customHeight="1">
      <c r="A26" s="28" t="s">
        <v>120</v>
      </c>
      <c r="B26" s="28" t="s">
        <v>136</v>
      </c>
      <c r="C26" s="29" t="s">
        <v>234</v>
      </c>
      <c r="D26" s="29"/>
    </row>
    <row r="27" spans="1:13" ht="48.75" customHeight="1">
      <c r="A27" s="29" t="s">
        <v>188</v>
      </c>
      <c r="B27" s="29" t="s">
        <v>189</v>
      </c>
      <c r="C27" s="29">
        <v>1</v>
      </c>
      <c r="D27" s="29"/>
    </row>
    <row r="28" spans="1:13" ht="48.75" customHeight="1">
      <c r="A28" s="29"/>
      <c r="B28" s="29" t="s">
        <v>200</v>
      </c>
      <c r="C28" s="29">
        <v>2</v>
      </c>
      <c r="D28" s="29"/>
    </row>
    <row r="29" spans="1:13" ht="48.75" customHeight="1">
      <c r="A29" s="29"/>
      <c r="B29" s="29" t="s">
        <v>205</v>
      </c>
      <c r="C29" s="29">
        <v>2</v>
      </c>
      <c r="D29" s="29"/>
    </row>
    <row r="30" spans="1:13" ht="48.75" customHeight="1">
      <c r="A30" s="30" t="s">
        <v>235</v>
      </c>
      <c r="B30" s="30"/>
      <c r="C30" s="30">
        <v>5</v>
      </c>
      <c r="D30" s="29"/>
    </row>
    <row r="31" spans="1:13" ht="48.75" customHeight="1">
      <c r="A31" s="29" t="s">
        <v>171</v>
      </c>
      <c r="B31" s="29" t="s">
        <v>172</v>
      </c>
      <c r="C31" s="29">
        <v>3</v>
      </c>
      <c r="D31" s="29"/>
    </row>
    <row r="32" spans="1:13" ht="48.75" customHeight="1">
      <c r="A32" s="29"/>
      <c r="B32" s="29" t="s">
        <v>213</v>
      </c>
      <c r="C32" s="29">
        <v>1</v>
      </c>
    </row>
    <row r="33" spans="1:3" ht="48.75" customHeight="1">
      <c r="A33" s="29"/>
      <c r="B33" s="29" t="s">
        <v>222</v>
      </c>
      <c r="C33" s="30">
        <v>2</v>
      </c>
    </row>
    <row r="34" spans="1:3" ht="48.75" customHeight="1">
      <c r="A34" s="30" t="s">
        <v>236</v>
      </c>
      <c r="B34" s="30"/>
      <c r="C34" s="30">
        <v>6</v>
      </c>
    </row>
    <row r="35" spans="1:3" ht="48.75" customHeight="1">
      <c r="A35" s="29" t="s">
        <v>144</v>
      </c>
      <c r="B35" s="29" t="s">
        <v>145</v>
      </c>
      <c r="C35" s="29">
        <v>2</v>
      </c>
    </row>
    <row r="36" spans="1:3" ht="48.75" customHeight="1">
      <c r="A36" s="29"/>
      <c r="B36" s="29" t="s">
        <v>151</v>
      </c>
      <c r="C36" s="29">
        <v>4</v>
      </c>
    </row>
    <row r="37" spans="1:3" ht="48.75" customHeight="1">
      <c r="A37" s="29"/>
      <c r="B37" s="29" t="s">
        <v>160</v>
      </c>
      <c r="C37" s="29">
        <v>1</v>
      </c>
    </row>
    <row r="38" spans="1:3" ht="48.75" customHeight="1">
      <c r="A38" s="29"/>
      <c r="B38" s="29" t="s">
        <v>193</v>
      </c>
      <c r="C38" s="29">
        <v>1</v>
      </c>
    </row>
    <row r="39" spans="1:3" ht="48.75" customHeight="1">
      <c r="A39" s="30" t="s">
        <v>237</v>
      </c>
      <c r="B39" s="30"/>
      <c r="C39" s="30">
        <v>8</v>
      </c>
    </row>
    <row r="40" spans="1:3" ht="48.75" customHeight="1">
      <c r="A40" s="29" t="s">
        <v>167</v>
      </c>
      <c r="B40" s="29"/>
      <c r="C40" s="29">
        <v>2</v>
      </c>
    </row>
    <row r="41" spans="1:3" ht="48.75" customHeight="1">
      <c r="A41" s="29" t="s">
        <v>223</v>
      </c>
      <c r="B41" s="29" t="s">
        <v>232</v>
      </c>
      <c r="C41" s="29">
        <v>2</v>
      </c>
    </row>
    <row r="42" spans="1:3" ht="48.75" customHeight="1">
      <c r="A42" s="29" t="s">
        <v>238</v>
      </c>
      <c r="B42" s="29"/>
      <c r="C42" s="29">
        <v>2</v>
      </c>
    </row>
    <row r="43" spans="1:3" ht="48.75" customHeight="1">
      <c r="A43" s="29" t="s">
        <v>116</v>
      </c>
      <c r="B43" s="29"/>
      <c r="C43" s="29">
        <v>23</v>
      </c>
    </row>
    <row r="44" spans="1:3" ht="48.75" customHeight="1"/>
    <row r="45" spans="1:3" ht="48.75" customHeight="1"/>
    <row r="46" spans="1:3" ht="48.75" customHeight="1"/>
    <row r="47" spans="1:3" ht="48.75" customHeight="1"/>
  </sheetData>
  <pageMargins left="0.7" right="0.7" top="0.75" bottom="0.75" header="0.3" footer="0.3"/>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7C9B6-7EEA-401A-A28E-95A174D8B6E9}">
  <dimension ref="A1:K54"/>
  <sheetViews>
    <sheetView tabSelected="1" topLeftCell="A18" workbookViewId="0">
      <selection activeCell="K19" sqref="K19"/>
    </sheetView>
  </sheetViews>
  <sheetFormatPr defaultColWidth="33" defaultRowHeight="13.5"/>
  <cols>
    <col min="1" max="1" width="12.28515625" style="19" customWidth="1"/>
    <col min="2" max="2" width="8.7109375" style="19" customWidth="1"/>
    <col min="3" max="4" width="18.28515625" style="19" customWidth="1"/>
    <col min="5" max="5" width="17.42578125" style="19" customWidth="1"/>
    <col min="6" max="6" width="11.7109375" style="19" customWidth="1"/>
    <col min="7" max="8" width="33" style="19"/>
    <col min="9" max="9" width="42.7109375" style="19" customWidth="1"/>
    <col min="10" max="10" width="12" style="19" customWidth="1"/>
    <col min="11" max="11" width="15.7109375" style="19" customWidth="1"/>
    <col min="12" max="16384" width="33" style="19"/>
  </cols>
  <sheetData>
    <row r="1" spans="1:11" ht="54">
      <c r="A1" s="18" t="s">
        <v>239</v>
      </c>
      <c r="B1" s="18" t="s">
        <v>26</v>
      </c>
      <c r="C1" s="18" t="s">
        <v>27</v>
      </c>
      <c r="D1" s="18" t="s">
        <v>28</v>
      </c>
      <c r="E1" s="18" t="s">
        <v>29</v>
      </c>
      <c r="F1" s="18" t="s">
        <v>240</v>
      </c>
      <c r="G1" s="18" t="s">
        <v>241</v>
      </c>
      <c r="H1" s="18" t="s">
        <v>242</v>
      </c>
      <c r="I1" s="18" t="s">
        <v>243</v>
      </c>
      <c r="J1" s="18" t="s">
        <v>244</v>
      </c>
      <c r="K1" s="18" t="s">
        <v>16</v>
      </c>
    </row>
    <row r="2" spans="1:11">
      <c r="A2" s="14">
        <v>1</v>
      </c>
      <c r="B2" s="14">
        <v>112</v>
      </c>
      <c r="C2" s="14" t="s">
        <v>245</v>
      </c>
      <c r="D2" s="20" t="s">
        <v>35</v>
      </c>
      <c r="E2" s="14">
        <v>1</v>
      </c>
      <c r="F2" s="14" t="s">
        <v>246</v>
      </c>
      <c r="G2" s="14" t="s">
        <v>247</v>
      </c>
      <c r="H2" s="14" t="s">
        <v>38</v>
      </c>
      <c r="I2" s="14" t="s">
        <v>248</v>
      </c>
      <c r="J2" s="21">
        <v>1</v>
      </c>
      <c r="K2" s="22">
        <v>46162</v>
      </c>
    </row>
    <row r="3" spans="1:11">
      <c r="A3" s="14">
        <v>2</v>
      </c>
      <c r="B3" s="14">
        <v>578</v>
      </c>
      <c r="C3" s="14" t="s">
        <v>249</v>
      </c>
      <c r="D3" s="14" t="s">
        <v>41</v>
      </c>
      <c r="E3" s="14">
        <v>1</v>
      </c>
      <c r="F3" s="14" t="s">
        <v>250</v>
      </c>
      <c r="G3" s="14" t="s">
        <v>251</v>
      </c>
      <c r="H3" s="14" t="s">
        <v>38</v>
      </c>
      <c r="I3" s="14" t="s">
        <v>252</v>
      </c>
      <c r="J3" s="21">
        <v>1</v>
      </c>
      <c r="K3" s="22">
        <v>46162</v>
      </c>
    </row>
    <row r="4" spans="1:11">
      <c r="A4" s="14">
        <v>3</v>
      </c>
      <c r="B4" s="14" t="s">
        <v>253</v>
      </c>
      <c r="C4" s="14" t="s">
        <v>254</v>
      </c>
      <c r="D4" s="14" t="s">
        <v>41</v>
      </c>
      <c r="E4" s="14">
        <v>1</v>
      </c>
      <c r="F4" s="14" t="s">
        <v>255</v>
      </c>
      <c r="G4" s="14" t="s">
        <v>256</v>
      </c>
      <c r="H4" s="14" t="s">
        <v>38</v>
      </c>
      <c r="I4" s="14" t="s">
        <v>257</v>
      </c>
      <c r="J4" s="21">
        <v>1</v>
      </c>
      <c r="K4" s="22">
        <v>46162</v>
      </c>
    </row>
    <row r="5" spans="1:11">
      <c r="A5" s="14">
        <v>4</v>
      </c>
      <c r="B5" s="14" t="s">
        <v>258</v>
      </c>
      <c r="C5" s="14" t="s">
        <v>259</v>
      </c>
      <c r="D5" s="14" t="s">
        <v>54</v>
      </c>
      <c r="E5" s="14">
        <v>1</v>
      </c>
      <c r="F5" s="14" t="s">
        <v>260</v>
      </c>
      <c r="G5" s="14" t="s">
        <v>261</v>
      </c>
      <c r="H5" s="14" t="s">
        <v>38</v>
      </c>
      <c r="I5" s="14" t="s">
        <v>262</v>
      </c>
      <c r="J5" s="21">
        <v>1</v>
      </c>
      <c r="K5" s="22">
        <v>46162</v>
      </c>
    </row>
    <row r="6" spans="1:11" ht="27">
      <c r="A6" s="14">
        <v>5</v>
      </c>
      <c r="B6" s="14">
        <v>748</v>
      </c>
      <c r="C6" s="14" t="s">
        <v>263</v>
      </c>
      <c r="D6" s="14" t="s">
        <v>54</v>
      </c>
      <c r="E6" s="14">
        <v>1</v>
      </c>
      <c r="F6" s="14" t="s">
        <v>264</v>
      </c>
      <c r="G6" s="14" t="s">
        <v>265</v>
      </c>
      <c r="H6" s="14" t="s">
        <v>38</v>
      </c>
      <c r="I6" s="14" t="s">
        <v>266</v>
      </c>
      <c r="J6" s="21">
        <v>1</v>
      </c>
      <c r="K6" s="22">
        <v>46162</v>
      </c>
    </row>
    <row r="7" spans="1:11" ht="27">
      <c r="A7" s="14">
        <v>6</v>
      </c>
      <c r="B7" s="14" t="s">
        <v>267</v>
      </c>
      <c r="C7" s="14" t="s">
        <v>268</v>
      </c>
      <c r="D7" s="14" t="s">
        <v>54</v>
      </c>
      <c r="E7" s="14">
        <v>1</v>
      </c>
      <c r="F7" s="14" t="s">
        <v>269</v>
      </c>
      <c r="G7" s="14" t="s">
        <v>270</v>
      </c>
      <c r="H7" s="14" t="s">
        <v>38</v>
      </c>
      <c r="I7" s="14" t="s">
        <v>271</v>
      </c>
      <c r="J7" s="21">
        <v>1</v>
      </c>
      <c r="K7" s="22">
        <v>46162</v>
      </c>
    </row>
    <row r="8" spans="1:11">
      <c r="A8" s="14">
        <v>7</v>
      </c>
      <c r="B8" s="14" t="s">
        <v>272</v>
      </c>
      <c r="C8" s="14" t="s">
        <v>273</v>
      </c>
      <c r="D8" s="14" t="s">
        <v>155</v>
      </c>
      <c r="E8" s="14">
        <v>1</v>
      </c>
      <c r="F8" s="14" t="s">
        <v>274</v>
      </c>
      <c r="G8" s="14" t="s">
        <v>275</v>
      </c>
      <c r="H8" s="14" t="s">
        <v>38</v>
      </c>
      <c r="I8" s="14" t="s">
        <v>276</v>
      </c>
      <c r="J8" s="21">
        <v>1</v>
      </c>
      <c r="K8" s="22">
        <v>46162</v>
      </c>
    </row>
    <row r="9" spans="1:11" ht="27">
      <c r="A9" s="14">
        <v>8</v>
      </c>
      <c r="B9" s="14" t="s">
        <v>277</v>
      </c>
      <c r="C9" s="14" t="s">
        <v>278</v>
      </c>
      <c r="D9" s="14" t="s">
        <v>54</v>
      </c>
      <c r="E9" s="14">
        <v>1</v>
      </c>
      <c r="F9" s="14" t="s">
        <v>279</v>
      </c>
      <c r="G9" s="14" t="s">
        <v>280</v>
      </c>
      <c r="H9" s="14" t="s">
        <v>38</v>
      </c>
      <c r="I9" s="14" t="s">
        <v>281</v>
      </c>
      <c r="J9" s="21">
        <v>1</v>
      </c>
      <c r="K9" s="22">
        <v>46162</v>
      </c>
    </row>
    <row r="10" spans="1:11">
      <c r="A10" s="14">
        <v>9</v>
      </c>
      <c r="B10" s="14">
        <v>622</v>
      </c>
      <c r="C10" s="14" t="s">
        <v>282</v>
      </c>
      <c r="D10" s="14" t="s">
        <v>164</v>
      </c>
      <c r="E10" s="14">
        <v>1</v>
      </c>
      <c r="F10" s="14" t="s">
        <v>283</v>
      </c>
      <c r="G10" s="14" t="s">
        <v>284</v>
      </c>
      <c r="H10" s="14" t="s">
        <v>38</v>
      </c>
      <c r="I10" s="14" t="s">
        <v>285</v>
      </c>
      <c r="J10" s="21">
        <v>1</v>
      </c>
      <c r="K10" s="22">
        <v>46162</v>
      </c>
    </row>
    <row r="11" spans="1:11" ht="27">
      <c r="A11" s="14">
        <v>10</v>
      </c>
      <c r="B11" s="14" t="s">
        <v>286</v>
      </c>
      <c r="C11" s="14" t="s">
        <v>287</v>
      </c>
      <c r="D11" s="14" t="s">
        <v>155</v>
      </c>
      <c r="E11" s="14">
        <v>1</v>
      </c>
      <c r="F11" s="14" t="s">
        <v>288</v>
      </c>
      <c r="G11" s="14" t="s">
        <v>289</v>
      </c>
      <c r="H11" s="14" t="s">
        <v>38</v>
      </c>
      <c r="I11" s="14" t="s">
        <v>290</v>
      </c>
      <c r="J11" s="21">
        <v>1</v>
      </c>
      <c r="K11" s="22">
        <v>46162</v>
      </c>
    </row>
    <row r="12" spans="1:11" ht="27">
      <c r="A12" s="14">
        <v>11</v>
      </c>
      <c r="B12" s="14">
        <v>751</v>
      </c>
      <c r="C12" s="14" t="s">
        <v>291</v>
      </c>
      <c r="D12" s="14" t="s">
        <v>54</v>
      </c>
      <c r="E12" s="14">
        <v>1</v>
      </c>
      <c r="F12" s="14" t="s">
        <v>292</v>
      </c>
      <c r="G12" s="14" t="s">
        <v>293</v>
      </c>
      <c r="H12" s="14" t="s">
        <v>38</v>
      </c>
      <c r="I12" s="14" t="s">
        <v>294</v>
      </c>
      <c r="J12" s="21">
        <v>1</v>
      </c>
      <c r="K12" s="22">
        <v>46162</v>
      </c>
    </row>
    <row r="13" spans="1:11" ht="27">
      <c r="A13" s="14">
        <v>12</v>
      </c>
      <c r="B13" s="14">
        <v>741</v>
      </c>
      <c r="C13" s="14" t="s">
        <v>295</v>
      </c>
      <c r="D13" s="14" t="s">
        <v>54</v>
      </c>
      <c r="E13" s="14">
        <v>1</v>
      </c>
      <c r="F13" s="14" t="s">
        <v>296</v>
      </c>
      <c r="G13" s="14" t="s">
        <v>297</v>
      </c>
      <c r="H13" s="14" t="s">
        <v>38</v>
      </c>
      <c r="I13" s="14" t="s">
        <v>298</v>
      </c>
      <c r="J13" s="21">
        <v>1</v>
      </c>
      <c r="K13" s="22">
        <v>46162</v>
      </c>
    </row>
    <row r="14" spans="1:11">
      <c r="A14" s="14">
        <v>13</v>
      </c>
      <c r="B14" s="14" t="s">
        <v>299</v>
      </c>
      <c r="C14" s="14" t="s">
        <v>300</v>
      </c>
      <c r="D14" s="14" t="s">
        <v>35</v>
      </c>
      <c r="E14" s="14">
        <v>1</v>
      </c>
      <c r="F14" s="14" t="s">
        <v>301</v>
      </c>
      <c r="G14" s="14" t="s">
        <v>302</v>
      </c>
      <c r="H14" s="14" t="s">
        <v>38</v>
      </c>
      <c r="I14" s="14" t="s">
        <v>303</v>
      </c>
      <c r="J14" s="21">
        <v>1</v>
      </c>
      <c r="K14" s="22">
        <v>46162</v>
      </c>
    </row>
    <row r="15" spans="1:11">
      <c r="A15" s="14">
        <v>14</v>
      </c>
      <c r="B15" s="14" t="s">
        <v>304</v>
      </c>
      <c r="C15" s="14" t="s">
        <v>305</v>
      </c>
      <c r="D15" s="14" t="s">
        <v>35</v>
      </c>
      <c r="E15" s="14">
        <v>1</v>
      </c>
      <c r="F15" s="14" t="s">
        <v>306</v>
      </c>
      <c r="G15" s="14" t="s">
        <v>307</v>
      </c>
      <c r="H15" s="14" t="s">
        <v>38</v>
      </c>
      <c r="I15" s="14" t="s">
        <v>308</v>
      </c>
      <c r="J15" s="21">
        <v>1</v>
      </c>
      <c r="K15" s="22">
        <v>46162</v>
      </c>
    </row>
    <row r="16" spans="1:11">
      <c r="A16" s="14">
        <v>15</v>
      </c>
      <c r="B16" s="14" t="s">
        <v>309</v>
      </c>
      <c r="C16" s="14" t="s">
        <v>310</v>
      </c>
      <c r="D16" s="14" t="s">
        <v>41</v>
      </c>
      <c r="E16" s="14">
        <v>1</v>
      </c>
      <c r="F16" s="14" t="s">
        <v>311</v>
      </c>
      <c r="G16" s="14" t="s">
        <v>312</v>
      </c>
      <c r="H16" s="14" t="s">
        <v>38</v>
      </c>
      <c r="I16" s="14" t="s">
        <v>313</v>
      </c>
      <c r="J16" s="21">
        <v>1</v>
      </c>
      <c r="K16" s="22">
        <v>46162</v>
      </c>
    </row>
    <row r="17" spans="1:11">
      <c r="A17" s="14">
        <v>16</v>
      </c>
      <c r="B17" s="14">
        <v>1926</v>
      </c>
      <c r="C17" s="14" t="s">
        <v>314</v>
      </c>
      <c r="D17" s="14" t="s">
        <v>101</v>
      </c>
      <c r="E17" s="14">
        <v>2</v>
      </c>
      <c r="F17" s="14" t="s">
        <v>315</v>
      </c>
      <c r="G17" s="14" t="s">
        <v>316</v>
      </c>
      <c r="H17" s="14" t="s">
        <v>38</v>
      </c>
      <c r="I17" s="14" t="s">
        <v>317</v>
      </c>
      <c r="J17" s="21">
        <v>1</v>
      </c>
      <c r="K17" s="22">
        <v>46162</v>
      </c>
    </row>
    <row r="18" spans="1:11">
      <c r="A18" s="14">
        <v>17</v>
      </c>
      <c r="B18" s="14">
        <v>323</v>
      </c>
      <c r="C18" s="14" t="s">
        <v>318</v>
      </c>
      <c r="D18" s="14" t="s">
        <v>141</v>
      </c>
      <c r="E18" s="14">
        <v>1</v>
      </c>
      <c r="F18" s="14" t="s">
        <v>319</v>
      </c>
      <c r="G18" s="14" t="s">
        <v>320</v>
      </c>
      <c r="H18" s="14" t="s">
        <v>38</v>
      </c>
      <c r="I18" s="14" t="s">
        <v>321</v>
      </c>
      <c r="J18" s="21">
        <v>1</v>
      </c>
      <c r="K18" s="22">
        <v>46162</v>
      </c>
    </row>
    <row r="19" spans="1:11" ht="27">
      <c r="A19" s="14">
        <v>18</v>
      </c>
      <c r="B19" s="14">
        <v>567</v>
      </c>
      <c r="C19" s="14" t="s">
        <v>322</v>
      </c>
      <c r="D19" s="14" t="s">
        <v>41</v>
      </c>
      <c r="E19" s="14">
        <v>1</v>
      </c>
      <c r="F19" s="14" t="s">
        <v>323</v>
      </c>
      <c r="G19" s="14" t="s">
        <v>324</v>
      </c>
      <c r="H19" s="14" t="s">
        <v>38</v>
      </c>
      <c r="I19" s="14" t="s">
        <v>325</v>
      </c>
      <c r="J19" s="21">
        <v>1</v>
      </c>
      <c r="K19" s="22">
        <v>46162</v>
      </c>
    </row>
    <row r="20" spans="1:11">
      <c r="A20" s="14">
        <v>19</v>
      </c>
      <c r="B20" s="14" t="s">
        <v>326</v>
      </c>
      <c r="C20" s="14" t="s">
        <v>327</v>
      </c>
      <c r="D20" s="14" t="s">
        <v>41</v>
      </c>
      <c r="E20" s="14">
        <v>1</v>
      </c>
      <c r="F20" s="14" t="s">
        <v>328</v>
      </c>
      <c r="G20" s="14" t="s">
        <v>329</v>
      </c>
      <c r="H20" s="14" t="s">
        <v>38</v>
      </c>
      <c r="I20" s="14" t="s">
        <v>330</v>
      </c>
      <c r="J20" s="21">
        <v>1</v>
      </c>
      <c r="K20" s="22">
        <v>46162</v>
      </c>
    </row>
    <row r="21" spans="1:11">
      <c r="A21" s="14">
        <v>20</v>
      </c>
      <c r="B21" s="14" t="s">
        <v>331</v>
      </c>
      <c r="C21" s="14" t="s">
        <v>332</v>
      </c>
      <c r="D21" s="14" t="s">
        <v>54</v>
      </c>
      <c r="E21" s="14">
        <v>1</v>
      </c>
      <c r="F21" s="14" t="s">
        <v>333</v>
      </c>
      <c r="G21" s="14" t="s">
        <v>334</v>
      </c>
      <c r="H21" s="14" t="s">
        <v>38</v>
      </c>
      <c r="I21" s="14" t="s">
        <v>335</v>
      </c>
      <c r="J21" s="21">
        <v>1</v>
      </c>
      <c r="K21" s="22">
        <v>46162</v>
      </c>
    </row>
    <row r="22" spans="1:11">
      <c r="A22" s="14">
        <v>21</v>
      </c>
      <c r="B22" s="14" t="s">
        <v>336</v>
      </c>
      <c r="C22" s="14" t="s">
        <v>337</v>
      </c>
      <c r="D22" s="14" t="s">
        <v>41</v>
      </c>
      <c r="E22" s="14">
        <v>1</v>
      </c>
      <c r="F22" s="14" t="s">
        <v>338</v>
      </c>
      <c r="G22" s="14" t="s">
        <v>339</v>
      </c>
      <c r="H22" s="14" t="s">
        <v>38</v>
      </c>
      <c r="I22" s="14" t="s">
        <v>340</v>
      </c>
      <c r="J22" s="21">
        <v>1</v>
      </c>
      <c r="K22" s="22">
        <v>46162</v>
      </c>
    </row>
    <row r="23" spans="1:11">
      <c r="A23" s="14">
        <v>22</v>
      </c>
      <c r="B23" s="14">
        <v>744</v>
      </c>
      <c r="C23" s="14" t="s">
        <v>341</v>
      </c>
      <c r="D23" s="14" t="s">
        <v>54</v>
      </c>
      <c r="E23" s="14">
        <v>1</v>
      </c>
      <c r="F23" s="14" t="s">
        <v>342</v>
      </c>
      <c r="G23" s="14" t="s">
        <v>343</v>
      </c>
      <c r="H23" s="14" t="s">
        <v>38</v>
      </c>
      <c r="I23" s="14" t="s">
        <v>344</v>
      </c>
      <c r="J23" s="21">
        <v>1</v>
      </c>
      <c r="K23" s="22">
        <v>46162</v>
      </c>
    </row>
    <row r="24" spans="1:11">
      <c r="A24" s="14">
        <v>23</v>
      </c>
      <c r="B24" s="14">
        <v>456</v>
      </c>
      <c r="C24" s="14" t="s">
        <v>345</v>
      </c>
      <c r="D24" s="14" t="s">
        <v>155</v>
      </c>
      <c r="E24" s="14">
        <v>1</v>
      </c>
      <c r="F24" s="14" t="s">
        <v>346</v>
      </c>
      <c r="G24" s="14" t="s">
        <v>347</v>
      </c>
      <c r="H24" s="14" t="s">
        <v>38</v>
      </c>
      <c r="I24" s="14" t="s">
        <v>348</v>
      </c>
      <c r="J24" s="21">
        <v>1</v>
      </c>
      <c r="K24" s="22">
        <v>46162</v>
      </c>
    </row>
    <row r="25" spans="1:11">
      <c r="A25" s="14">
        <v>24</v>
      </c>
      <c r="B25" s="14">
        <v>738</v>
      </c>
      <c r="C25" s="14" t="s">
        <v>349</v>
      </c>
      <c r="D25" s="14" t="s">
        <v>54</v>
      </c>
      <c r="E25" s="14">
        <v>1</v>
      </c>
      <c r="F25" s="14" t="s">
        <v>350</v>
      </c>
      <c r="G25" s="14" t="s">
        <v>351</v>
      </c>
      <c r="H25" s="14" t="s">
        <v>38</v>
      </c>
      <c r="I25" s="14" t="s">
        <v>352</v>
      </c>
      <c r="J25" s="21">
        <v>1</v>
      </c>
      <c r="K25" s="22">
        <v>46162</v>
      </c>
    </row>
    <row r="26" spans="1:11">
      <c r="A26" s="14">
        <v>25</v>
      </c>
      <c r="B26" s="14">
        <v>425</v>
      </c>
      <c r="C26" s="14" t="s">
        <v>353</v>
      </c>
      <c r="D26" s="14" t="s">
        <v>155</v>
      </c>
      <c r="E26" s="14">
        <v>1</v>
      </c>
      <c r="F26" s="14" t="s">
        <v>354</v>
      </c>
      <c r="G26" s="14" t="s">
        <v>355</v>
      </c>
      <c r="H26" s="14" t="s">
        <v>356</v>
      </c>
      <c r="I26" s="14" t="s">
        <v>357</v>
      </c>
      <c r="J26" s="21">
        <v>0.9</v>
      </c>
      <c r="K26" s="22">
        <v>46162</v>
      </c>
    </row>
    <row r="27" spans="1:11">
      <c r="A27" s="14">
        <v>26</v>
      </c>
      <c r="B27" s="14">
        <v>740</v>
      </c>
      <c r="C27" s="14" t="s">
        <v>358</v>
      </c>
      <c r="D27" s="14" t="s">
        <v>54</v>
      </c>
      <c r="E27" s="14">
        <v>1</v>
      </c>
      <c r="F27" s="14" t="s">
        <v>359</v>
      </c>
      <c r="G27" s="14" t="s">
        <v>360</v>
      </c>
      <c r="H27" s="14" t="s">
        <v>356</v>
      </c>
      <c r="I27" s="14" t="s">
        <v>357</v>
      </c>
      <c r="J27" s="21">
        <v>0.9</v>
      </c>
      <c r="K27" s="22">
        <v>46162</v>
      </c>
    </row>
    <row r="28" spans="1:11">
      <c r="A28" s="14">
        <v>27</v>
      </c>
      <c r="B28" s="14">
        <v>514</v>
      </c>
      <c r="C28" s="14" t="s">
        <v>361</v>
      </c>
      <c r="D28" s="14" t="s">
        <v>41</v>
      </c>
      <c r="E28" s="14">
        <v>1</v>
      </c>
      <c r="F28" s="14" t="s">
        <v>362</v>
      </c>
      <c r="G28" s="14" t="s">
        <v>363</v>
      </c>
      <c r="H28" s="14" t="s">
        <v>356</v>
      </c>
      <c r="I28" s="14" t="s">
        <v>357</v>
      </c>
      <c r="J28" s="21">
        <v>0.9</v>
      </c>
      <c r="K28" s="22">
        <v>46162</v>
      </c>
    </row>
    <row r="29" spans="1:11">
      <c r="A29" s="14">
        <v>28</v>
      </c>
      <c r="B29" s="14">
        <v>910</v>
      </c>
      <c r="C29" s="14" t="s">
        <v>364</v>
      </c>
      <c r="D29" s="14" t="s">
        <v>73</v>
      </c>
      <c r="E29" s="14">
        <v>1</v>
      </c>
      <c r="F29" s="14" t="s">
        <v>365</v>
      </c>
      <c r="G29" s="14" t="s">
        <v>366</v>
      </c>
      <c r="H29" s="14" t="s">
        <v>356</v>
      </c>
      <c r="I29" s="14" t="s">
        <v>357</v>
      </c>
      <c r="J29" s="21">
        <v>0.9</v>
      </c>
      <c r="K29" s="22">
        <v>46162</v>
      </c>
    </row>
    <row r="30" spans="1:11" ht="27">
      <c r="A30" s="14">
        <v>29</v>
      </c>
      <c r="B30" s="14">
        <v>914</v>
      </c>
      <c r="C30" s="14" t="s">
        <v>367</v>
      </c>
      <c r="D30" s="14" t="s">
        <v>73</v>
      </c>
      <c r="E30" s="14">
        <v>1</v>
      </c>
      <c r="F30" s="14" t="s">
        <v>368</v>
      </c>
      <c r="G30" s="14" t="s">
        <v>369</v>
      </c>
      <c r="H30" s="14" t="s">
        <v>356</v>
      </c>
      <c r="I30" s="14" t="s">
        <v>357</v>
      </c>
      <c r="J30" s="21">
        <v>0.9</v>
      </c>
      <c r="K30" s="22">
        <v>46162</v>
      </c>
    </row>
    <row r="31" spans="1:11">
      <c r="A31" s="14">
        <v>30</v>
      </c>
      <c r="B31" s="14">
        <v>913</v>
      </c>
      <c r="C31" s="14" t="s">
        <v>370</v>
      </c>
      <c r="D31" s="14" t="s">
        <v>73</v>
      </c>
      <c r="E31" s="14">
        <v>1</v>
      </c>
      <c r="F31" s="14" t="s">
        <v>371</v>
      </c>
      <c r="G31" s="14" t="s">
        <v>372</v>
      </c>
      <c r="H31" s="14" t="s">
        <v>356</v>
      </c>
      <c r="I31" s="14" t="s">
        <v>357</v>
      </c>
      <c r="J31" s="21">
        <v>0.9</v>
      </c>
      <c r="K31" s="22">
        <v>46162</v>
      </c>
    </row>
    <row r="32" spans="1:11" ht="27">
      <c r="A32" s="14">
        <v>31</v>
      </c>
      <c r="B32" s="14">
        <v>319</v>
      </c>
      <c r="C32" s="14" t="s">
        <v>373</v>
      </c>
      <c r="D32" s="14" t="s">
        <v>141</v>
      </c>
      <c r="E32" s="14">
        <v>1</v>
      </c>
      <c r="F32" s="14" t="s">
        <v>374</v>
      </c>
      <c r="G32" s="14" t="s">
        <v>375</v>
      </c>
      <c r="H32" s="14" t="s">
        <v>356</v>
      </c>
      <c r="I32" s="14" t="s">
        <v>357</v>
      </c>
      <c r="J32" s="21">
        <v>0.9</v>
      </c>
      <c r="K32" s="22">
        <v>46162</v>
      </c>
    </row>
    <row r="33" spans="1:11">
      <c r="A33" s="14">
        <v>32</v>
      </c>
      <c r="B33" s="14">
        <v>117</v>
      </c>
      <c r="C33" s="14" t="s">
        <v>376</v>
      </c>
      <c r="D33" s="14" t="s">
        <v>35</v>
      </c>
      <c r="E33" s="14">
        <v>1</v>
      </c>
      <c r="F33" s="14" t="s">
        <v>377</v>
      </c>
      <c r="G33" s="14" t="s">
        <v>378</v>
      </c>
      <c r="H33" s="14" t="s">
        <v>356</v>
      </c>
      <c r="I33" s="14" t="s">
        <v>357</v>
      </c>
      <c r="J33" s="21">
        <v>0.9</v>
      </c>
      <c r="K33" s="22">
        <v>46162</v>
      </c>
    </row>
    <row r="34" spans="1:11">
      <c r="A34" s="14">
        <v>33</v>
      </c>
      <c r="B34" s="14">
        <v>448</v>
      </c>
      <c r="C34" s="14" t="s">
        <v>379</v>
      </c>
      <c r="D34" s="14" t="s">
        <v>155</v>
      </c>
      <c r="E34" s="14">
        <v>1</v>
      </c>
      <c r="F34" s="14" t="s">
        <v>380</v>
      </c>
      <c r="G34" s="14" t="s">
        <v>381</v>
      </c>
      <c r="H34" s="14" t="s">
        <v>356</v>
      </c>
      <c r="I34" s="14" t="s">
        <v>357</v>
      </c>
      <c r="J34" s="21">
        <v>0.9</v>
      </c>
      <c r="K34" s="22">
        <v>46162</v>
      </c>
    </row>
    <row r="36" spans="1:11" ht="16.5">
      <c r="A36" s="23" t="s">
        <v>113</v>
      </c>
      <c r="B36" s="24" t="s">
        <v>114</v>
      </c>
      <c r="C36" s="24"/>
    </row>
    <row r="37" spans="1:11" ht="16.5">
      <c r="A37" s="24" t="s">
        <v>382</v>
      </c>
      <c r="B37" s="24">
        <v>9</v>
      </c>
      <c r="C37" s="24"/>
      <c r="D37" s="24"/>
      <c r="E37" s="24"/>
      <c r="F37" s="25"/>
    </row>
    <row r="38" spans="1:11" ht="16.5">
      <c r="A38" s="24" t="s">
        <v>115</v>
      </c>
      <c r="B38" s="24">
        <v>24</v>
      </c>
      <c r="C38" s="24"/>
      <c r="D38" s="24"/>
      <c r="E38" s="24"/>
      <c r="F38" s="25"/>
    </row>
    <row r="39" spans="1:11" ht="33">
      <c r="A39" s="24" t="s">
        <v>116</v>
      </c>
      <c r="B39" s="24">
        <v>33</v>
      </c>
      <c r="C39" s="24"/>
      <c r="D39" s="24"/>
      <c r="E39" s="24"/>
      <c r="F39" s="25"/>
    </row>
    <row r="40" spans="1:11" ht="16.5">
      <c r="A40" s="24"/>
      <c r="B40" s="24"/>
      <c r="C40" s="24"/>
      <c r="D40" s="24"/>
      <c r="E40" s="24"/>
      <c r="F40" s="25"/>
    </row>
    <row r="41" spans="1:11" ht="16.5">
      <c r="A41" s="24"/>
      <c r="B41" s="24"/>
      <c r="C41" s="24"/>
      <c r="D41" s="25"/>
      <c r="E41" s="25"/>
      <c r="F41" s="25"/>
    </row>
    <row r="42" spans="1:11" ht="16.5">
      <c r="A42" s="24"/>
      <c r="B42" s="24"/>
      <c r="C42" s="24"/>
      <c r="D42" s="25"/>
      <c r="E42" s="25"/>
      <c r="F42" s="25"/>
    </row>
    <row r="43" spans="1:11" ht="16.5">
      <c r="A43" s="24"/>
      <c r="B43" s="24"/>
      <c r="C43" s="24"/>
      <c r="D43" s="25"/>
      <c r="E43" s="25"/>
      <c r="F43" s="25"/>
    </row>
    <row r="44" spans="1:11" ht="16.5">
      <c r="A44" s="24"/>
      <c r="B44" s="24"/>
      <c r="C44" s="24"/>
      <c r="D44" s="25"/>
      <c r="E44" s="25"/>
      <c r="F44" s="25"/>
    </row>
    <row r="45" spans="1:11" ht="16.5">
      <c r="A45" s="24"/>
      <c r="B45" s="24"/>
      <c r="C45" s="24"/>
      <c r="D45" s="25"/>
      <c r="E45" s="25"/>
      <c r="F45" s="25"/>
    </row>
    <row r="46" spans="1:11" ht="16.5">
      <c r="A46" s="24"/>
      <c r="B46" s="24"/>
      <c r="C46" s="24"/>
      <c r="D46" s="25"/>
      <c r="E46" s="25"/>
      <c r="F46" s="25"/>
    </row>
    <row r="47" spans="1:11" ht="16.5">
      <c r="A47" s="24"/>
      <c r="B47" s="24"/>
      <c r="C47" s="24"/>
      <c r="D47" s="25"/>
      <c r="E47" s="25"/>
      <c r="F47" s="25"/>
    </row>
    <row r="48" spans="1:11" ht="16.5">
      <c r="A48" s="24"/>
      <c r="B48" s="24"/>
      <c r="C48" s="24"/>
      <c r="D48" s="25"/>
      <c r="E48" s="25"/>
      <c r="F48" s="25"/>
    </row>
    <row r="49" spans="1:6" ht="16.5">
      <c r="A49" s="24"/>
      <c r="B49" s="24"/>
      <c r="C49" s="24"/>
      <c r="D49" s="25"/>
      <c r="E49" s="25"/>
      <c r="F49" s="25"/>
    </row>
    <row r="50" spans="1:6" ht="16.5">
      <c r="A50" s="24"/>
      <c r="B50" s="24"/>
      <c r="C50" s="24"/>
      <c r="D50" s="25"/>
      <c r="E50" s="25"/>
      <c r="F50" s="25"/>
    </row>
    <row r="51" spans="1:6" ht="16.5">
      <c r="A51" s="24"/>
      <c r="B51" s="24"/>
      <c r="C51" s="24"/>
      <c r="D51" s="25"/>
      <c r="E51" s="25"/>
      <c r="F51" s="25"/>
    </row>
    <row r="52" spans="1:6" ht="16.5">
      <c r="A52" s="24"/>
      <c r="B52" s="24"/>
      <c r="C52" s="24"/>
      <c r="D52" s="25"/>
      <c r="E52" s="25"/>
      <c r="F52" s="25"/>
    </row>
    <row r="53" spans="1:6" ht="16.5">
      <c r="A53" s="24"/>
      <c r="B53" s="24"/>
      <c r="C53" s="24"/>
      <c r="D53" s="25"/>
      <c r="E53" s="25"/>
      <c r="F53" s="25"/>
    </row>
    <row r="54" spans="1:6" ht="16.5">
      <c r="A54" s="25"/>
      <c r="B54" s="25"/>
      <c r="C54" s="25"/>
      <c r="D54" s="25"/>
      <c r="E54" s="25"/>
      <c r="F54" s="25"/>
    </row>
  </sheetData>
  <pageMargins left="0.7" right="0.7" top="0.75" bottom="0.75" header="0.3" footer="0.3"/>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20A9D-E600-4D95-9930-42C0C5043501}">
  <dimension ref="A1:I28"/>
  <sheetViews>
    <sheetView workbookViewId="0">
      <selection activeCell="A13" sqref="A13:B13"/>
    </sheetView>
  </sheetViews>
  <sheetFormatPr defaultColWidth="11.42578125" defaultRowHeight="15"/>
  <cols>
    <col min="1" max="1" width="14.140625" style="3" customWidth="1"/>
    <col min="2" max="2" width="9.42578125" style="3" customWidth="1"/>
    <col min="3" max="3" width="17.42578125" style="3" customWidth="1"/>
    <col min="4" max="6" width="15.28515625" style="3" customWidth="1"/>
    <col min="7" max="7" width="84.85546875" style="3" customWidth="1"/>
    <col min="8" max="8" width="11.42578125" style="3"/>
    <col min="9" max="9" width="16.140625" style="3" customWidth="1"/>
    <col min="10" max="16384" width="11.42578125" style="3"/>
  </cols>
  <sheetData>
    <row r="1" spans="1:9" ht="44.25">
      <c r="A1" s="11" t="s">
        <v>383</v>
      </c>
      <c r="B1" s="12" t="s">
        <v>26</v>
      </c>
      <c r="C1" s="12" t="s">
        <v>27</v>
      </c>
      <c r="D1" s="11" t="s">
        <v>384</v>
      </c>
      <c r="E1" s="11" t="s">
        <v>385</v>
      </c>
      <c r="F1" s="11" t="s">
        <v>120</v>
      </c>
      <c r="G1" s="11" t="s">
        <v>119</v>
      </c>
      <c r="H1" s="11" t="s">
        <v>386</v>
      </c>
      <c r="I1" s="11" t="s">
        <v>16</v>
      </c>
    </row>
    <row r="2" spans="1:9" ht="29.25" customHeight="1">
      <c r="A2" s="16">
        <v>1</v>
      </c>
      <c r="B2" s="16">
        <v>553</v>
      </c>
      <c r="C2" s="16" t="s">
        <v>387</v>
      </c>
      <c r="D2" s="16" t="s">
        <v>388</v>
      </c>
      <c r="E2" s="16" t="s">
        <v>389</v>
      </c>
      <c r="F2" s="16" t="s">
        <v>390</v>
      </c>
      <c r="G2" s="16" t="s">
        <v>391</v>
      </c>
      <c r="H2" s="16" t="s">
        <v>392</v>
      </c>
      <c r="I2" s="26">
        <v>46162</v>
      </c>
    </row>
    <row r="3" spans="1:9" ht="57.75" customHeight="1">
      <c r="A3" s="16">
        <v>2</v>
      </c>
      <c r="B3" s="16">
        <v>586</v>
      </c>
      <c r="C3" s="16" t="s">
        <v>393</v>
      </c>
      <c r="D3" s="16" t="s">
        <v>394</v>
      </c>
      <c r="E3" s="16" t="s">
        <v>395</v>
      </c>
      <c r="F3" s="16" t="s">
        <v>396</v>
      </c>
      <c r="G3" s="16" t="s">
        <v>397</v>
      </c>
      <c r="H3" s="16" t="s">
        <v>398</v>
      </c>
      <c r="I3" s="26">
        <v>46162</v>
      </c>
    </row>
    <row r="4" spans="1:9" ht="29.25" customHeight="1">
      <c r="A4" s="16">
        <v>3</v>
      </c>
      <c r="B4" s="16">
        <v>926</v>
      </c>
      <c r="C4" s="16" t="s">
        <v>399</v>
      </c>
      <c r="D4" s="16" t="s">
        <v>400</v>
      </c>
      <c r="E4" s="16" t="s">
        <v>401</v>
      </c>
      <c r="F4" s="16" t="s">
        <v>390</v>
      </c>
      <c r="G4" s="16" t="s">
        <v>402</v>
      </c>
      <c r="H4" s="16" t="s">
        <v>392</v>
      </c>
      <c r="I4" s="26">
        <v>46162</v>
      </c>
    </row>
    <row r="5" spans="1:9" ht="40.5" customHeight="1">
      <c r="A5" s="16">
        <v>4</v>
      </c>
      <c r="B5" s="16">
        <v>1082</v>
      </c>
      <c r="C5" s="16" t="s">
        <v>403</v>
      </c>
      <c r="D5" s="16" t="s">
        <v>404</v>
      </c>
      <c r="E5" s="16" t="s">
        <v>405</v>
      </c>
      <c r="F5" s="16" t="s">
        <v>390</v>
      </c>
      <c r="G5" s="16" t="s">
        <v>402</v>
      </c>
      <c r="H5" s="16" t="s">
        <v>392</v>
      </c>
      <c r="I5" s="26">
        <v>46162</v>
      </c>
    </row>
    <row r="6" spans="1:9" ht="29.25" customHeight="1">
      <c r="A6" s="16">
        <v>5</v>
      </c>
      <c r="B6" s="16">
        <v>1175</v>
      </c>
      <c r="C6" s="16" t="s">
        <v>406</v>
      </c>
      <c r="D6" s="16" t="s">
        <v>407</v>
      </c>
      <c r="E6" s="16" t="s">
        <v>408</v>
      </c>
      <c r="F6" s="16" t="s">
        <v>390</v>
      </c>
      <c r="G6" s="16" t="s">
        <v>409</v>
      </c>
      <c r="H6" s="16" t="s">
        <v>392</v>
      </c>
      <c r="I6" s="26">
        <v>46162</v>
      </c>
    </row>
    <row r="7" spans="1:9" ht="52.5" customHeight="1">
      <c r="A7" s="16">
        <v>6</v>
      </c>
      <c r="B7" s="16">
        <v>1858</v>
      </c>
      <c r="C7" s="16" t="s">
        <v>410</v>
      </c>
      <c r="D7" s="16" t="s">
        <v>411</v>
      </c>
      <c r="E7" s="16" t="s">
        <v>412</v>
      </c>
      <c r="F7" s="16" t="s">
        <v>390</v>
      </c>
      <c r="G7" s="16" t="s">
        <v>413</v>
      </c>
      <c r="H7" s="16" t="s">
        <v>392</v>
      </c>
      <c r="I7" s="26">
        <v>46162</v>
      </c>
    </row>
    <row r="8" spans="1:9">
      <c r="B8" s="13"/>
      <c r="C8" s="13"/>
      <c r="F8" s="13"/>
    </row>
    <row r="10" spans="1:9">
      <c r="A10" s="7"/>
      <c r="B10" s="7"/>
      <c r="C10" s="7"/>
    </row>
    <row r="11" spans="1:9">
      <c r="A11" s="9" t="s">
        <v>120</v>
      </c>
      <c r="B11" s="10" t="s">
        <v>114</v>
      </c>
      <c r="C11" s="7"/>
    </row>
    <row r="12" spans="1:9" ht="29.25">
      <c r="A12" s="10" t="s">
        <v>396</v>
      </c>
      <c r="B12" s="10">
        <v>1</v>
      </c>
      <c r="C12" s="7"/>
    </row>
    <row r="13" spans="1:9" ht="29.25">
      <c r="A13" s="54" t="s">
        <v>390</v>
      </c>
      <c r="B13" s="54">
        <v>5</v>
      </c>
      <c r="C13" s="7"/>
    </row>
    <row r="14" spans="1:9">
      <c r="A14" s="10" t="s">
        <v>116</v>
      </c>
      <c r="B14" s="10">
        <v>6</v>
      </c>
      <c r="C14" s="7"/>
    </row>
    <row r="15" spans="1:9">
      <c r="A15" s="7"/>
      <c r="B15" s="7"/>
      <c r="C15" s="7"/>
    </row>
    <row r="16" spans="1:9">
      <c r="A16" s="7"/>
      <c r="B16" s="7"/>
      <c r="C16" s="7"/>
    </row>
    <row r="17" spans="1:3">
      <c r="A17" s="7"/>
      <c r="B17" s="7"/>
      <c r="C17" s="7"/>
    </row>
    <row r="18" spans="1:3">
      <c r="A18" s="7"/>
      <c r="B18" s="7"/>
      <c r="C18" s="7"/>
    </row>
    <row r="19" spans="1:3">
      <c r="A19" s="7"/>
      <c r="B19" s="7"/>
      <c r="C19" s="7"/>
    </row>
    <row r="20" spans="1:3">
      <c r="A20" s="7"/>
      <c r="B20" s="7"/>
      <c r="C20" s="7"/>
    </row>
    <row r="21" spans="1:3">
      <c r="A21" s="7"/>
      <c r="B21" s="7"/>
      <c r="C21" s="7"/>
    </row>
    <row r="22" spans="1:3">
      <c r="A22" s="7"/>
      <c r="B22" s="7"/>
      <c r="C22" s="7"/>
    </row>
    <row r="23" spans="1:3">
      <c r="A23" s="7"/>
      <c r="B23" s="7"/>
      <c r="C23" s="7"/>
    </row>
    <row r="24" spans="1:3">
      <c r="A24" s="7"/>
      <c r="B24" s="7"/>
      <c r="C24" s="7"/>
    </row>
    <row r="25" spans="1:3">
      <c r="A25" s="7"/>
      <c r="B25" s="7"/>
      <c r="C25" s="7"/>
    </row>
    <row r="26" spans="1:3">
      <c r="A26" s="7"/>
      <c r="B26" s="7"/>
      <c r="C26" s="7"/>
    </row>
    <row r="27" spans="1:3">
      <c r="A27" s="7"/>
      <c r="B27" s="7"/>
      <c r="C27" s="7"/>
    </row>
    <row r="28" spans="1:3">
      <c r="A28" s="7"/>
      <c r="B28" s="7"/>
      <c r="C28" s="7"/>
    </row>
  </sheetData>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Rodriguez Tobo</dc:creator>
  <cp:keywords/>
  <dc:description/>
  <cp:lastModifiedBy/>
  <cp:revision/>
  <dcterms:created xsi:type="dcterms:W3CDTF">2026-05-12T15:49:30Z</dcterms:created>
  <dcterms:modified xsi:type="dcterms:W3CDTF">2026-07-28T16:04:30Z</dcterms:modified>
  <cp:category/>
  <cp:contentStatus/>
</cp:coreProperties>
</file>