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demedellin-my.sharepoint.com/personal/lmvalencia_metrodemedellin_gov_co/Documents/Documentos/Lucia Mercedes Valencia/1. Compras/Compras 2026/009040 Compra de ayudas audiovisuales/5. RFQ/"/>
    </mc:Choice>
  </mc:AlternateContent>
  <xr:revisionPtr revIDLastSave="1" documentId="8_{8C20119D-EA94-4AF2-BEAB-C3525EBDA0B7}" xr6:coauthVersionLast="47" xr6:coauthVersionMax="47" xr10:uidLastSave="{E527432C-8C56-44D4-BCBF-BFE8328C936E}"/>
  <bookViews>
    <workbookView xWindow="-110" yWindow="-110" windowWidth="19420" windowHeight="10300" xr2:uid="{5948DE67-1F36-4526-A1A1-854547C7B9A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20" i="1" l="1"/>
  <c r="I21" i="1"/>
  <c r="I22" i="1" l="1"/>
</calcChain>
</file>

<file path=xl/sharedStrings.xml><?xml version="1.0" encoding="utf-8"?>
<sst xmlns="http://schemas.openxmlformats.org/spreadsheetml/2006/main" count="75" uniqueCount="61">
  <si>
    <t>ítem</t>
  </si>
  <si>
    <t>Código SAP</t>
  </si>
  <si>
    <t>Texto Breve</t>
  </si>
  <si>
    <t>Descripción</t>
  </si>
  <si>
    <t>Marca</t>
  </si>
  <si>
    <t>Cantidad Estimada</t>
  </si>
  <si>
    <t>UNM</t>
  </si>
  <si>
    <t xml:space="preserve">Precio Unitario </t>
  </si>
  <si>
    <t>Precio Total</t>
  </si>
  <si>
    <t>DJI Osmo Pocket 3 Creator + SD 64GB</t>
  </si>
  <si>
    <t>Caracteristicas generales:
Sensor CMOS de 1 pulgada, estabilización mecánica motorizada integrada de tres ejes, seguimiento automático de sujeto mediante software propietario integrado (ActiveTrack o equivalente), pantalla táctil integrada rotatoria con cambio automático horizontal/vertical, WiFi y Bluetooth integrados para control y transferencia., compatible con tarjetas microSD de alta capacidad, peso inferior a 250 g.
Video: Grabación hasta 4K/120 fps, profundidad de color 10-bit, perfiles de color logarítmico (D-Log M o equivalente).
Fotografía: Captura en JPEG y RAW.
Audio: Sistema de micrófonos integrados, compatibilidad directa con micrófono inalámbrico del mismo fabricante, grabación de audio digital sincronizada.
Batería: Batería integrada, autonomía superior a 90 minutos continuos, Carga mediante USB-C con carga rápida.
Debe incluir:
Micrófono inalámbrico compatible nativamente (DJI Mic 2 Transmitter)
Empuñadura / battery handle (Osmo Pocket 3 Battery Handle)
Mini trípode (Osmo Mini Tripod)
Cable de carga (Type-C to Type-C PD Cable)
Funda o estuche (Carrying Bag) + además trae Protective Cover
Paravientos micrófono (DJI Mic 2 WindscreenTarjeta
Lente gran angular (Osmo Pocket 3 Wide-Angle Lens)
Clip magnet del micrófono (DJI Mic 2 Clip Magnet)
Empuñadura/handle con rosca 1/4" 
Empuñadura de la batería
Correa de muñeca (DJI Wrist Strap)
Protective Cover (cobertor rígido/protector del Pocket 3)
Tarjeta SD 64GB: SDXC, velocidad mínima U3/V30 o superior (marca SanDisk o equivalente reconocida).</t>
  </si>
  <si>
    <t>Referencia exigida: 
DJI Osmo Pocket 3 Creator Combo
Memoria:
SanDisk SD 64 GB (incluida)</t>
  </si>
  <si>
    <t>UND</t>
  </si>
  <si>
    <t>Gimbal 3 ejes para smartphone Hohem M7</t>
  </si>
  <si>
    <t>Compatibilidad: smartphones iOS/Android; conectividad Bluetooth.
Ancho de sujeción: 58–90 mm.
Espesor compatible: ≤ 12.5 mm.
Estabilización: Gimbal 3 ejes (motores brushless).
Capacidad de carga: ≥ 500 g.
Orientación: Horizontal/vertical.
Giro panorámico: 360° continuo.
Seguimiento IA: rostro/cuerpo/objeto, sin dependencia exclusiva de app
propietaria.
Módulo IA: desmontable (magnético), con luz de relleno integrada.
Control remoto: inalámbrico desmontable con pantalla táctil color ≥
1.4"", vista previa en tiempo real y alcance ≥ 10 m.
Modos mínimos: seguimiento, panorámico, bloqueo.
Controles: botones físicos + joystick.
Autonomía: ≥ 8 h.
Tiempo de carga: ≤ 4 h.
Extensión telescópica integrada: ≥ 180 mm. 
Accesorios incluidos: mini trípode + cable de carga.</t>
  </si>
  <si>
    <t xml:space="preserve">Referencia exigida: 
Hohem iSteady M7 </t>
  </si>
  <si>
    <t>Gimbal camara 3 ejes Zhiyun Weebill 3S</t>
  </si>
  <si>
    <t>Capacidad de carga: ≥ 3 kg.
Compatibilidad: cámaras DSLR/mirrorless y lentes de uso común, con
compatibilidad verificable en lista oficial del fabricante.
Orientación: cambio nativo horizontal/vertical mediante módulo/sistema
de liberación rápida integrado, sin accesorios externos adicionales ni
rebalanceo completo.
Control inalámbrico: control de obturador/grabación por Bluetooth con
cámaras compatibles.
Ergonomía: agarre tipo sling/extensible o solución ergonómica
equivalente para tomas de ángulo bajo.
Luz de relleno: integrada al gimbal (no accesorio externo), intensidad ≥
1000 lux.
Temperatura de color de la luz: 2600K–5500K.
CRI de la luz: ≥ 90.
Pantalla integrada: OLED de ≥ 0.96"" o equivalente funcional superior.
Autonomía: ≥ 11.5 h (condiciones estáticas / referencia de fabricante).
Carga: USB-C con carga rápida PD.
Tiempo de carga: ≤ 2 h.
Accesorios incluidos (combo): mínimo trípode/base de apoyo, placa de
liberación rápida, agarre/sling grip o apoyo ergonómico equivalente,
cables de carga/control, y estuche o maleta de transporte</t>
  </si>
  <si>
    <t>Marca exigida: 
Zhiyun Weebill 3S</t>
  </si>
  <si>
    <t>Luz LED portatil RGB recargable</t>
  </si>
  <si>
    <t>Tipo: Luz LED portátil recargable para uso en video y fotografía con
montaje en cámara o trípode.
Temperatura de color: Ajustable mínimo entre 2500K y 9000K o rango
equivalente.
Modos: Luz blanca cálida, fría y modo RGB completo.
Brillo: Intensidad regulable de 0% a 100%.
Potencia luminosa: ≥800 lux a 0.5 m
CRI: ≥95 real comprobable.
Batería: Batería recargable integrada con capacidad mínima de 2000 mAh.
Autonomía: Mínimo 60 minutos a máxima potencia.
Carga: Recarga mediante USB-C.
Montaje: Zapata universal y rosca estándar 1/4".
Pantalla: Pantalla integrada o indicadores de ajuste.
Portabilidad: Peso máximo 250 g.</t>
  </si>
  <si>
    <t>Referencia base mínima: Ulanzi VL49 RGB Pro,Yongnuo YN60 RGB II o equivalentes</t>
  </si>
  <si>
    <t>Mic inalambrico celular Hollyland M2</t>
  </si>
  <si>
    <t>Configuración mínima: 2 transmisores + 1 receptor USB-C.
Receptor: USB-C directo (plug and play).
Transmisión: 2.4 GHz digital.
Alcance: ≥ 300 m en campo abierto (línea de vista).
Audio: ≥ 24-bit / 48 kHz.
SNR: ≥ 70 dB.
SPL máximo: ≥ 115 dB.
Reducción de ruido: ENC integrada.
Transmisor: magnético, compacto, de perfil bajo y baja visibilidad en
cuadro, sin parabrisas de pelo expuesto en operación estándar.
Peso del transmisor: ≤ 10 g.
Autonomía por transmisor: ≥10 h (ENC desactivado)
Carga/Transporte: estuche de carga incluido.</t>
  </si>
  <si>
    <t>Referencia exigida: 
Hollyland Lark M2</t>
  </si>
  <si>
    <t>Reflector fotografico 5 en 1</t>
  </si>
  <si>
    <t>Tipo: Reflector fotográfico portátil plegable multipropósito.
Configuración: Sistema 5 en 1 compuesto por difusor translúcido y
superficies reflectivas intercambiables.
Superficies: Blanco, Plata, Dorado, Negro, Difusor translúcido
Dimensiones mínimas abiertas: ≥ 60 × 90 cm.
Formato: Ovalado o equivalente profesional para fotografía.
Estructura: Marco flexible metálico o acero elástico para plegado.
Cubierta: Material reflectivo de alta reflectancia con funda desmontable
por cremallera.
Portabilidad: Diseño plegable con diámetro plegado ≤ 35 cm.
Accesorios: Funda de transporte incluida.
Sistema de sujeción: Clip o soporte compatible con trípode o estructura
de iluminación (incluido o integrado).</t>
  </si>
  <si>
    <t>Marcas de referencia:
Neewer, Godox, Selens, Ulanzi o equivalentes de uso fotográfico profesional</t>
  </si>
  <si>
    <t>Sony a6400 kit 2 lentes + accesorios</t>
  </si>
  <si>
    <t>Tipo: Cámara digital mirrorless de lentes intercambiables.
Sensor: CMOS tipo APS-C con resolución efectiva ≥24 MP.
Procesador: Procesador de imagen dedicado de última generación del fabricante, apto para grabación 4K sin recorte significativo ni sobrecalentamiento en uso continuo institucional.
Video 4K: Grabación interna UHD 4K (3840×2160) ≥30p con lectura completa de sensor o equivalente sin pixel binning significativo.
Alta velocidad: Grabación Full HD ≥120 fps.
Autoenfoque: Sistema AF híbrido (detección de fase en sensor) con seguimiento de sujeto, rostro y ojo en foto y video.
Cobertura de enfoque amplia en el sensor (≥80 % del área o equivalente).
Pantalla: Pantalla abatible o articulada apta para grabación frontal, ≥3”.
Audio: Entrada de micrófono 3.5 mm integrada.
Perfiles de imagen: Soporte de perfiles Log, HDR o equivalentes del fabricante para producción audiovisual.
Conectividad: Wi-Fi y/o Bluetooth integrados para transferencia y control remoto.
Almacenamiento: Compatible con tarjetas SD/SDHC/SDXC.
Montura: Montura de lentes intercambiables del fabricante con disponibilidad comercial en Colombia.
Autonomía: Batería recargable original del fabricante, autonomía mínima aproximada ≥70 min grabación continua de video o equivalente.
Incluye mínimo: Batería original, Cargador o adaptador, Correa, Tapa de cuerpo
Debe incluir:
Lentes: 16-50 mm y 55-210 mm (ILCE-6400L/B Negro9)
Doble bateria: (2) Sony NP-FW50
Cargador: Dual Lcd Usb Para Sony Np-fw50
Kit de limpieza de camaras
Tarjeta SD 64GB: SDXC, velocidad mínima U3/V30 o superior (marca SanDisk o equivalente reconocida).</t>
  </si>
  <si>
    <t xml:space="preserve">Marca exigida:
Sony a6400
Memoria:
• SanDisk SD 64 GB (incluida)
</t>
  </si>
  <si>
    <t xml:space="preserve">	3001677</t>
  </si>
  <si>
    <t>Tripode/monopie pro con soporte celular</t>
  </si>
  <si>
    <t>Tipo: trípode portátil convertible a monopié para cámara y smartphone.
Material: aluminio o material equivalente resistente y liviano.
Altura máxima (trípode): ≥ 180 cm.
Altura mínima de uso (trípode): ≤ 55 cm.
Longitud plegada: ≤ 55 cm.
Altura del monopié: ≥ 145 cm.
Peso del trípode: 1.3 kg a 2.0 kg.
Capacidad de carga: ≥ 5 kg.
Secciones: patas telescópicas de mínimo 3 secciones con bloqueo seguro.
Cabezal: paneo horizontal 360° e inclinación para foto/video.
Placa rápida: zapata de liberación rápida incluida.
Montaje: rosca estándar 1/4"" compatible con cámara y adaptador para
celular.
Compatibilidad con celular: soporte para smartphone incluido.
Nivelación: nivel de burbuja integrado.
Estabilidad: gancho inferior para contrapeso o sistema equivalente.
Accesorios incluidos: bolsa/maleta de transporte.</t>
  </si>
  <si>
    <t>Referencia base mínima: CAMBOFOTO SAB265B, Neewer TP72A o equivalentes</t>
  </si>
  <si>
    <t>Luminaria LED wash RGBA compacta</t>
  </si>
  <si>
    <t>Fuente: Sistema LED multicolor mínimo RGBA (4 colores) o superior.
Configuración LED: Mínimo 12 LED multicolor de potencia individual ≥3 W
o arreglo equivalente profesional.
Iluminancia: ≥3.500 lux reales a 2 metros.
Vida útil fuente LED: ≥50.000 horas.
Frecuencia PWM: ≥7.000 Hz o superior para uso en video y fotografía sin
parpadeo.
Control: Protocolo DMX-512 mínimo 3 pines.
Modos de operación: DMX, automático y sonido integrados.
Construcción: Chasis compacto de uso institucional para eventos y
ambientación interior.
Alimentación: AC 100-240V.
Conectividad adicional: Control inalámbrico integrado (Bluetooth o RF)
para operación autónoma opcional.</t>
  </si>
  <si>
    <t>Referencia base mínima:
• SlimPAR Q12BT</t>
  </si>
  <si>
    <t>Monitor piso activo pro 12-15in +tripode</t>
  </si>
  <si>
    <t>Tipo: Monitor activo profesional de 2 vías para uso como monitor de piso en escenario institucional.
Transductor LF: 12” mínimo.
Amplificación: Integrada clase D ≥2.000 W pico o superior.
SPL máximo: ≥135 dB.
Respuesta de frecuencia: rango aproximado 50 Hz – 20 kHz o superior.
Procesamiento: DSP digital integrado con presets de ecualización y protección del sistema.
Control y ajuste: Pantalla o panel digital integrado para configuración del sistema.
Entradas: Mínimo 2 entradas balanceadas combo XLR/TRS.
Salidas: Salida XLR link o mezcla.
Ángulo de uso: Diseño apto para operación como monitor de piso en escenario.
Construcción: Gabinete en madera contrachapada o material compuesto de alta resistencia para uso institucional intensivo.
Montaje adicional: Base para trípode y uso como PA auxiliar.
Alimentación: AC 100–240 V.
Compatibilidad: Integración con sistemas de sonido profesional institucional de la misma marca.
Accesorio de Soporte tipo trípode profesional compatible con el monitor.
Características aproximadas:
Material:  Acero liviano
Rango de altura mínima a máxima: 109 a 185 cm (42,9" a 72,83")
Diámetro de extensión base: 61 a 120 cm (24" a 47,2")
Diámetro del tubo central: 35 mm (1,375”)
Altura plegada: 107 cm (42,2")
Capacidad de peso: 45 kg (100 libras)
Peso: 3,2 kg (7,10 libras)
Color: negro</t>
  </si>
  <si>
    <t>Referencia base mínima:
• Electro-Voice ETX-12P
Referencias superiores permitidas:
• Electro-Voice ETX-15P
• Series superiores profesionales de la misma marca</t>
  </si>
  <si>
    <t>Sistema mic diadema inalambrico Shure</t>
  </si>
  <si>
    <t>Sistema: Micrófono inalámbrico profesional de diadema.
Tecnología de transmisión: Digital UHF profesional.
Rango de frecuencia de audio: 20 Hz – 20 kHz mínimo.
Rango dinámico: ≥118 dB.
Distorsión armónica total (THD): ≤0,1 %.
Alcance operativo: ≥60 m en condiciones normales de auditorio.
Latencia: ≤3,2 ms.
Tipo de micrófono: Diadema tipo condensador para voz hablada.
Autonomía transmisor: ≥8 horas continuas.
Sincronización: Vinculación automática transmisor–receptor.
Salidas receptor: XLR balanceada y ¼" o equivalente profesional.
Gestión de interferencias: Escaneo automático de frecuencias o sistema
equivalente.
Nivel tecnológico mínimo: Sistema inalámbrico digital UHF equivalente o
superior a la línea profesional SLX-D de Shure.</t>
  </si>
  <si>
    <t>Marca exigida: SHURE
Referencias base aceptadas:
Shure SLXD14/SM35
Referencias superiores válidas:
Shure QLXD14/SM35</t>
  </si>
  <si>
    <t>Videobeam Optoma ZU920TST + soporte</t>
  </si>
  <si>
    <t>Tipo: Proyector láser profesional para instalación fija en auditorio corporativo.
Tecnología: DLP láser de uso profesional.
Fuente de luz: Láser de estado sólido con vida útil mínima de 30.000 horas sin reemplazo de lámpara.
Resolución nativa: WUXGA (1920 × 1200) o superior.
Aspecto nativo: 16:10
Brillo: ≥ 8.200 lúmenes ANSI.
Distancia de proyección: 0.7metros hasta 16,5 metros
Ratio de Contraste: Mínimo 3.000.000:1 dinámico.
Óptica: Lente de tiro corto o equivalente para instalación en auditorio, con zoom, enfoque y desplazamiento de lente horizontal y vertical motorizados.
Operación: Equipo diseñado para instalación fija y operación continua institucional.
Ajustes de imagen: Keystone horizontal y vertical, ajuste geométrico de esquinas y warping o corrección geométrica avanzada.
Conectividad mínima:
Inputs 1 x HDBaseT, 1 x HDMI 2.0, 1 x HDMI 1.4a / 3D , 1 x VGA, 1 x Sincronización 3D, 1 x Audio 3.5mm
Outputs 1 x HDMI 2.0, 1 x Sincronización 3D, 1 x Alimentación USB-A 1.5A, 1 x Audio 3.5mm
Control 1 x 12V trigger, 1 x Remoto por cable, 1 x RJ45, 1 x RS232
Motor óptico: Sellado o sistema equivalente libre de mantenimiento por polvo.
Accesorio soporte-base para montaje en techo.
Compatibilidad: Compatible con el patrón de fijación del proyector ofertado.
Material: Acero o material metálico de alta resistencia.
Capacidad de carga: ≥25 kg.
Ajustes: Inclinación y nivelación mecánica para alineación de imagen.
Extensión: Longitud ajustable según altura de montaje.</t>
  </si>
  <si>
    <t>Referencia exigida: Optoma ZU920TST</t>
  </si>
  <si>
    <t>Canon EOS 250D + LENTE + SD 64GB</t>
  </si>
  <si>
    <t>Tipo: Cámara fotográfica digital réflex (DSLR) para registro fotográfico
técnico institucional.
Sensor: CMOS APS-C ≥24 megapíxeles.
Procesador: Canon DIGIC 8 o superior
Formato de captura: Fotografía en formato JPEG y RAW.
Video: 4K o superior
Enfoque en Live View: Dual Pixel CMOS AF o equivalente del fabricante
Pantalla: LCD móvil/abatible ≥3"
Almacenamiento: Compatible con tarjetas SD, SDHC o SDXC.
Conectividad: USB y conectividad inalámbrica (WiFi o Bluetooth).
Lente: Lente estándar incluido, 18-55 mm.
Flash: Flash integrado.
Alimentación: Batería recargable original del fabricante.
Accesorios incluidos: Correa, cargador y batería.
Tarjeta SD 64GB: SDXC, velocidad mínima U3/V30 o superior (marca SanDisk
o equivalente reconocida).</t>
  </si>
  <si>
    <t>Marca requerida: Canon
Referencia base mínima:
• Canon EOS 250D con lente 18-55 mm
Memoria:
• SanDisk SD 64 GB (incluida)
Referencias equivalentes dentro de la misma marca (igual o superior):
• Canon EOS 850D</t>
  </si>
  <si>
    <t>Televisor 55 in</t>
  </si>
  <si>
    <t>Pantalla profesional industrial de 55”.
Operación continua 24/7.
Resolución UHD 4K mínima 3840 x 2160.
Brillo mínimo 500 nits.
Contraste mínimo 4000:1.
Orientación horizontal y vertical.
Pantalla antirreflejo.
Sistema operativo y reproductor de contenidos integrados.
Conectividad WiFi y RJ45 integrada.
Entradas mínimas: 3 HDMI, 1 DisplayPort, 2 USB.
Control: RS232 y RJ45.
Audio: parlantes integrados.
Montaje VESA.
Protección IP5X o equivalente.</t>
  </si>
  <si>
    <t>Referencia base: LH55QMCEBGCXGO</t>
  </si>
  <si>
    <t>Soporte Tv - Brazo movil</t>
  </si>
  <si>
    <t>Soporte de pared tipo brazo móvil para televisor.
Compatible con pantallas entre 32” y 55”.
Compatible con televisores tipo LCD, LED o equivalentes.
Capacidad de carga mínima: 27 kg (60 lb).
Compatibilidad VESA mínima: 100x100, 200x100, 200x200, 400x200 y 400x400 mm.
Movimiento horizontal mínimo: 180°.
Inclinación mínima: +8° a -7°.
Nivelación o rotación fina mínima: +3° a -3°.
Extensión mínima desde la pared: 40 cm.
Acabado color negro.
Debe incluir tornillería y accesorios de instalación compatibles con el soporte y el televisor ofertado.</t>
  </si>
  <si>
    <t>N/A</t>
  </si>
  <si>
    <t>Subtotal</t>
  </si>
  <si>
    <t>Iva</t>
  </si>
  <si>
    <t>Total</t>
  </si>
  <si>
    <t>PRECIOS Y CARACTERÍSTICAS</t>
  </si>
  <si>
    <t>LISTADO DE PRECIOS No. 009040R
Compra de ayudas audiovisuales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</si>
</sst>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\ #,##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65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38101</xdr:rowOff>
    </xdr:from>
    <xdr:to>
      <xdr:col>0</xdr:col>
      <xdr:colOff>539750</xdr:colOff>
      <xdr:row>1</xdr:row>
      <xdr:rowOff>204880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8AA6BCFE-FB25-48F4-8621-EDF7AF077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1"/>
          <a:ext cx="292100" cy="587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5017F-3E3C-4F9C-8353-437632A6357D}">
  <dimension ref="A1:I22"/>
  <sheetViews>
    <sheetView tabSelected="1" zoomScale="80" zoomScaleNormal="80" workbookViewId="0">
      <selection activeCell="I21" sqref="I21"/>
    </sheetView>
  </sheetViews>
  <sheetFormatPr baseColWidth="10" defaultRowHeight="14.5" x14ac:dyDescent="0.35"/>
  <cols>
    <col min="1" max="2" width="11.08984375" style="2" bestFit="1" customWidth="1"/>
    <col min="3" max="3" width="34.36328125" style="2" customWidth="1"/>
    <col min="4" max="4" width="60" style="2" customWidth="1"/>
    <col min="5" max="5" width="17.90625" style="2" customWidth="1"/>
    <col min="6" max="6" width="11.08984375" style="2" bestFit="1" customWidth="1"/>
    <col min="7" max="7" width="10.90625" style="2"/>
    <col min="8" max="8" width="15" style="2" bestFit="1" customWidth="1"/>
    <col min="9" max="9" width="21.54296875" style="2" bestFit="1" customWidth="1"/>
    <col min="10" max="16384" width="10.90625" style="2"/>
  </cols>
  <sheetData>
    <row r="1" spans="1:9" ht="33" customHeight="1" x14ac:dyDescent="0.35">
      <c r="A1" s="18" t="s">
        <v>60</v>
      </c>
      <c r="B1" s="18"/>
      <c r="C1" s="18"/>
      <c r="D1" s="18"/>
      <c r="E1" s="18"/>
      <c r="F1" s="18"/>
      <c r="G1" s="18"/>
      <c r="H1" s="18"/>
      <c r="I1" s="18"/>
    </row>
    <row r="2" spans="1:9" ht="33" customHeight="1" x14ac:dyDescent="0.35">
      <c r="A2" s="18"/>
      <c r="B2" s="18"/>
      <c r="C2" s="18"/>
      <c r="D2" s="18"/>
      <c r="E2" s="18"/>
      <c r="F2" s="18"/>
      <c r="G2" s="18"/>
      <c r="H2" s="18"/>
      <c r="I2" s="18"/>
    </row>
    <row r="3" spans="1:9" x14ac:dyDescent="0.35">
      <c r="A3" s="1" t="s">
        <v>59</v>
      </c>
      <c r="B3" s="1"/>
      <c r="C3" s="1"/>
      <c r="D3" s="1"/>
      <c r="E3" s="1"/>
      <c r="F3" s="1"/>
      <c r="G3" s="1"/>
      <c r="H3" s="1"/>
      <c r="I3" s="1"/>
    </row>
    <row r="4" spans="1:9" ht="29" x14ac:dyDescent="0.3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7" t="s">
        <v>5</v>
      </c>
      <c r="G4" s="17" t="s">
        <v>6</v>
      </c>
      <c r="H4" s="17" t="s">
        <v>7</v>
      </c>
      <c r="I4" s="17" t="s">
        <v>8</v>
      </c>
    </row>
    <row r="5" spans="1:9" ht="409.5" x14ac:dyDescent="0.35">
      <c r="A5" s="3">
        <v>1</v>
      </c>
      <c r="B5" s="4">
        <v>3001664</v>
      </c>
      <c r="C5" s="5" t="s">
        <v>9</v>
      </c>
      <c r="D5" s="5" t="s">
        <v>10</v>
      </c>
      <c r="E5" s="5" t="s">
        <v>11</v>
      </c>
      <c r="F5" s="4">
        <v>4</v>
      </c>
      <c r="G5" s="4" t="s">
        <v>12</v>
      </c>
      <c r="H5" s="6">
        <v>4116530</v>
      </c>
      <c r="I5" s="11">
        <f>H5*F5</f>
        <v>16466120</v>
      </c>
    </row>
    <row r="6" spans="1:9" ht="261" x14ac:dyDescent="0.35">
      <c r="A6" s="3">
        <v>2</v>
      </c>
      <c r="B6" s="4">
        <v>3001665</v>
      </c>
      <c r="C6" s="5" t="s">
        <v>13</v>
      </c>
      <c r="D6" s="5" t="s">
        <v>14</v>
      </c>
      <c r="E6" s="5" t="s">
        <v>15</v>
      </c>
      <c r="F6" s="4">
        <v>1</v>
      </c>
      <c r="G6" s="4" t="s">
        <v>12</v>
      </c>
      <c r="H6" s="6">
        <v>1580000</v>
      </c>
      <c r="I6" s="11">
        <f t="shared" ref="I6:I19" si="0">H6*F6</f>
        <v>1580000</v>
      </c>
    </row>
    <row r="7" spans="1:9" ht="319" x14ac:dyDescent="0.35">
      <c r="A7" s="3">
        <v>3</v>
      </c>
      <c r="B7" s="4">
        <v>3001666</v>
      </c>
      <c r="C7" s="5" t="s">
        <v>16</v>
      </c>
      <c r="D7" s="5" t="s">
        <v>17</v>
      </c>
      <c r="E7" s="5" t="s">
        <v>18</v>
      </c>
      <c r="F7" s="4">
        <v>1</v>
      </c>
      <c r="G7" s="4" t="s">
        <v>12</v>
      </c>
      <c r="H7" s="6">
        <v>2314500</v>
      </c>
      <c r="I7" s="11">
        <f t="shared" si="0"/>
        <v>2314500</v>
      </c>
    </row>
    <row r="8" spans="1:9" ht="232" x14ac:dyDescent="0.35">
      <c r="A8" s="3">
        <v>4</v>
      </c>
      <c r="B8" s="7">
        <v>3001667</v>
      </c>
      <c r="C8" s="5" t="s">
        <v>19</v>
      </c>
      <c r="D8" s="5" t="s">
        <v>20</v>
      </c>
      <c r="E8" s="5" t="s">
        <v>21</v>
      </c>
      <c r="F8" s="4">
        <v>2</v>
      </c>
      <c r="G8" s="4" t="s">
        <v>12</v>
      </c>
      <c r="H8" s="6">
        <v>125000</v>
      </c>
      <c r="I8" s="11">
        <f t="shared" si="0"/>
        <v>250000</v>
      </c>
    </row>
    <row r="9" spans="1:9" ht="188.5" x14ac:dyDescent="0.35">
      <c r="A9" s="3">
        <v>5</v>
      </c>
      <c r="B9" s="7">
        <v>3001668</v>
      </c>
      <c r="C9" s="5" t="s">
        <v>22</v>
      </c>
      <c r="D9" s="5" t="s">
        <v>23</v>
      </c>
      <c r="E9" s="5" t="s">
        <v>24</v>
      </c>
      <c r="F9" s="4">
        <v>5</v>
      </c>
      <c r="G9" s="4" t="s">
        <v>12</v>
      </c>
      <c r="H9" s="6">
        <v>517900</v>
      </c>
      <c r="I9" s="11">
        <f t="shared" si="0"/>
        <v>2589500</v>
      </c>
    </row>
    <row r="10" spans="1:9" ht="188.5" x14ac:dyDescent="0.35">
      <c r="A10" s="3">
        <v>6</v>
      </c>
      <c r="B10" s="4">
        <v>3001669</v>
      </c>
      <c r="C10" s="5" t="s">
        <v>25</v>
      </c>
      <c r="D10" s="5" t="s">
        <v>26</v>
      </c>
      <c r="E10" s="5" t="s">
        <v>27</v>
      </c>
      <c r="F10" s="4">
        <v>1</v>
      </c>
      <c r="G10" s="4" t="s">
        <v>12</v>
      </c>
      <c r="H10" s="6">
        <v>125500</v>
      </c>
      <c r="I10" s="11">
        <f t="shared" si="0"/>
        <v>125500</v>
      </c>
    </row>
    <row r="11" spans="1:9" ht="409.5" x14ac:dyDescent="0.35">
      <c r="A11" s="3">
        <v>7</v>
      </c>
      <c r="B11" s="4">
        <v>3001676</v>
      </c>
      <c r="C11" s="5" t="s">
        <v>28</v>
      </c>
      <c r="D11" s="5" t="s">
        <v>29</v>
      </c>
      <c r="E11" s="5" t="s">
        <v>30</v>
      </c>
      <c r="F11" s="4">
        <v>1</v>
      </c>
      <c r="G11" s="4" t="s">
        <v>12</v>
      </c>
      <c r="H11" s="6">
        <v>6590000</v>
      </c>
      <c r="I11" s="11">
        <f t="shared" si="0"/>
        <v>6590000</v>
      </c>
    </row>
    <row r="12" spans="1:9" ht="261" x14ac:dyDescent="0.35">
      <c r="A12" s="3">
        <v>8</v>
      </c>
      <c r="B12" s="4" t="s">
        <v>31</v>
      </c>
      <c r="C12" s="5" t="s">
        <v>32</v>
      </c>
      <c r="D12" s="5" t="s">
        <v>33</v>
      </c>
      <c r="E12" s="5" t="s">
        <v>34</v>
      </c>
      <c r="F12" s="4">
        <v>1</v>
      </c>
      <c r="G12" s="4" t="s">
        <v>12</v>
      </c>
      <c r="H12" s="6">
        <v>670000</v>
      </c>
      <c r="I12" s="11">
        <f t="shared" si="0"/>
        <v>670000</v>
      </c>
    </row>
    <row r="13" spans="1:9" ht="232" x14ac:dyDescent="0.35">
      <c r="A13" s="3">
        <v>9</v>
      </c>
      <c r="B13" s="4">
        <v>3001678</v>
      </c>
      <c r="C13" s="5" t="s">
        <v>35</v>
      </c>
      <c r="D13" s="5" t="s">
        <v>36</v>
      </c>
      <c r="E13" s="5" t="s">
        <v>37</v>
      </c>
      <c r="F13" s="4">
        <v>2</v>
      </c>
      <c r="G13" s="4" t="s">
        <v>12</v>
      </c>
      <c r="H13" s="6">
        <v>1034000</v>
      </c>
      <c r="I13" s="11">
        <f t="shared" si="0"/>
        <v>2068000</v>
      </c>
    </row>
    <row r="14" spans="1:9" ht="409.5" x14ac:dyDescent="0.35">
      <c r="A14" s="3">
        <v>10</v>
      </c>
      <c r="B14" s="4">
        <v>3001679</v>
      </c>
      <c r="C14" s="5" t="s">
        <v>38</v>
      </c>
      <c r="D14" s="5" t="s">
        <v>39</v>
      </c>
      <c r="E14" s="5" t="s">
        <v>40</v>
      </c>
      <c r="F14" s="4">
        <v>2</v>
      </c>
      <c r="G14" s="4" t="s">
        <v>12</v>
      </c>
      <c r="H14" s="6">
        <v>9594000</v>
      </c>
      <c r="I14" s="11">
        <f t="shared" si="0"/>
        <v>19188000</v>
      </c>
    </row>
    <row r="15" spans="1:9" ht="217.5" x14ac:dyDescent="0.35">
      <c r="A15" s="3">
        <v>11</v>
      </c>
      <c r="B15" s="4">
        <v>3001683</v>
      </c>
      <c r="C15" s="5" t="s">
        <v>41</v>
      </c>
      <c r="D15" s="5" t="s">
        <v>42</v>
      </c>
      <c r="E15" s="5" t="s">
        <v>43</v>
      </c>
      <c r="F15" s="4">
        <v>3</v>
      </c>
      <c r="G15" s="4" t="s">
        <v>12</v>
      </c>
      <c r="H15" s="6">
        <v>4092000</v>
      </c>
      <c r="I15" s="11">
        <f t="shared" si="0"/>
        <v>12276000</v>
      </c>
    </row>
    <row r="16" spans="1:9" ht="409.5" x14ac:dyDescent="0.35">
      <c r="A16" s="3">
        <v>12</v>
      </c>
      <c r="B16" s="4">
        <v>3001695</v>
      </c>
      <c r="C16" s="5" t="s">
        <v>44</v>
      </c>
      <c r="D16" s="5" t="s">
        <v>45</v>
      </c>
      <c r="E16" s="5" t="s">
        <v>46</v>
      </c>
      <c r="F16" s="4">
        <v>1</v>
      </c>
      <c r="G16" s="4" t="s">
        <v>12</v>
      </c>
      <c r="H16" s="6">
        <v>47154000</v>
      </c>
      <c r="I16" s="11">
        <f t="shared" si="0"/>
        <v>47154000</v>
      </c>
    </row>
    <row r="17" spans="1:9" ht="246.5" x14ac:dyDescent="0.35">
      <c r="A17" s="3">
        <v>13</v>
      </c>
      <c r="B17" s="4">
        <v>3001696</v>
      </c>
      <c r="C17" s="5" t="s">
        <v>47</v>
      </c>
      <c r="D17" s="5" t="s">
        <v>48</v>
      </c>
      <c r="E17" s="5" t="s">
        <v>49</v>
      </c>
      <c r="F17" s="4">
        <v>10</v>
      </c>
      <c r="G17" s="4" t="s">
        <v>12</v>
      </c>
      <c r="H17" s="6">
        <v>3844600</v>
      </c>
      <c r="I17" s="11">
        <f t="shared" si="0"/>
        <v>38446000</v>
      </c>
    </row>
    <row r="18" spans="1:9" ht="203" x14ac:dyDescent="0.35">
      <c r="A18" s="3">
        <v>14</v>
      </c>
      <c r="B18" s="4">
        <v>3000141</v>
      </c>
      <c r="C18" s="5" t="s">
        <v>50</v>
      </c>
      <c r="D18" s="5" t="s">
        <v>51</v>
      </c>
      <c r="E18" s="5" t="s">
        <v>52</v>
      </c>
      <c r="F18" s="4">
        <v>5</v>
      </c>
      <c r="G18" s="4" t="s">
        <v>12</v>
      </c>
      <c r="H18" s="6">
        <v>3555618</v>
      </c>
      <c r="I18" s="11">
        <f t="shared" si="0"/>
        <v>17778090</v>
      </c>
    </row>
    <row r="19" spans="1:9" ht="188.5" x14ac:dyDescent="0.35">
      <c r="A19" s="3">
        <v>15</v>
      </c>
      <c r="B19" s="4">
        <v>7002260</v>
      </c>
      <c r="C19" s="5" t="s">
        <v>53</v>
      </c>
      <c r="D19" s="5" t="s">
        <v>54</v>
      </c>
      <c r="E19" s="5" t="s">
        <v>55</v>
      </c>
      <c r="F19" s="4">
        <v>4</v>
      </c>
      <c r="G19" s="4" t="s">
        <v>12</v>
      </c>
      <c r="H19" s="6">
        <v>100000</v>
      </c>
      <c r="I19" s="11">
        <f t="shared" si="0"/>
        <v>400000</v>
      </c>
    </row>
    <row r="20" spans="1:9" x14ac:dyDescent="0.35">
      <c r="A20" s="8"/>
      <c r="B20" s="8"/>
      <c r="C20" s="8"/>
      <c r="D20" s="8"/>
      <c r="E20" s="8"/>
      <c r="F20" s="8"/>
      <c r="G20" s="9"/>
      <c r="H20" s="10" t="s">
        <v>56</v>
      </c>
      <c r="I20" s="16">
        <f>SUM(I5:I19)</f>
        <v>167895710</v>
      </c>
    </row>
    <row r="21" spans="1:9" x14ac:dyDescent="0.35">
      <c r="A21" s="12"/>
      <c r="B21" s="12"/>
      <c r="C21" s="12"/>
      <c r="D21" s="12"/>
      <c r="E21" s="12"/>
      <c r="F21" s="12"/>
      <c r="G21" s="13"/>
      <c r="H21" s="10" t="s">
        <v>57</v>
      </c>
      <c r="I21" s="11">
        <f>I20*0.19</f>
        <v>31900184.899999999</v>
      </c>
    </row>
    <row r="22" spans="1:9" x14ac:dyDescent="0.35">
      <c r="A22" s="14"/>
      <c r="B22" s="14"/>
      <c r="C22" s="14"/>
      <c r="D22" s="14"/>
      <c r="E22" s="14"/>
      <c r="F22" s="14"/>
      <c r="G22" s="15"/>
      <c r="H22" s="10" t="s">
        <v>58</v>
      </c>
      <c r="I22" s="16">
        <f>I20+I21</f>
        <v>199795894.90000001</v>
      </c>
    </row>
  </sheetData>
  <mergeCells count="3">
    <mergeCell ref="A3:I3"/>
    <mergeCell ref="A20:G22"/>
    <mergeCell ref="A1:I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Mercedes Valencia Henao</dc:creator>
  <cp:lastModifiedBy>Lucia Mercedes Valencia Henao</cp:lastModifiedBy>
  <dcterms:created xsi:type="dcterms:W3CDTF">2026-07-30T13:43:16Z</dcterms:created>
  <dcterms:modified xsi:type="dcterms:W3CDTF">2026-07-30T13:58:54Z</dcterms:modified>
</cp:coreProperties>
</file>