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2E4FA4BD-8E97-4517-8D42-4A14BCEF3FB0}" xr6:coauthVersionLast="47" xr6:coauthVersionMax="47" xr10:uidLastSave="{D14F9B46-6486-4FAF-AD42-45390923C1E8}"/>
  <bookViews>
    <workbookView xWindow="-108" yWindow="-108" windowWidth="23256" windowHeight="13896" xr2:uid="{00000000-000D-0000-FFFF-FFFF00000000}"/>
  </bookViews>
  <sheets>
    <sheet name="INFORME" sheetId="1" r:id="rId1"/>
    <sheet name="REGISTRO Y CALIFICACIÓN(A)" sheetId="2" r:id="rId2"/>
    <sheet name="REGISTRO Y CALIFICACIÓN(B)" sheetId="6" r:id="rId3"/>
    <sheet name="DIBUJO" sheetId="5" r:id="rId4"/>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 l="1"/>
  <c r="K24" i="1"/>
  <c r="C133" i="6"/>
  <c r="H131" i="6"/>
  <c r="C110" i="6"/>
  <c r="H132" i="6" s="1"/>
  <c r="H109" i="6"/>
  <c r="B63" i="6"/>
  <c r="C55" i="6"/>
  <c r="C54" i="6"/>
  <c r="C56" i="6" s="1"/>
  <c r="H46" i="6"/>
  <c r="C46" i="6"/>
  <c r="H41" i="6"/>
  <c r="C41" i="6"/>
  <c r="H36" i="6"/>
  <c r="C36" i="6"/>
  <c r="H31" i="6"/>
  <c r="C31" i="6"/>
  <c r="H25" i="6"/>
  <c r="C25" i="6"/>
  <c r="H19" i="6"/>
  <c r="C19" i="6"/>
  <c r="H14" i="6"/>
  <c r="C14" i="6"/>
  <c r="H8" i="6"/>
  <c r="C8" i="6"/>
  <c r="H3" i="6"/>
  <c r="B3" i="6"/>
  <c r="J2" i="6"/>
  <c r="G2" i="6"/>
  <c r="F2" i="6"/>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C50" i="6" l="1"/>
  <c r="H50" i="6"/>
  <c r="C29" i="6"/>
  <c r="H29" i="6"/>
  <c r="T56" i="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H52" i="6" l="1"/>
  <c r="K23" i="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<sst xmlns="http://schemas.openxmlformats.org/spreadsheetml/2006/main" count="18728" uniqueCount="222">
  <si>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</si>
  <si>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</si>
  <si>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</si>
  <si>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</si>
  <si>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</si>
  <si>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</si>
  <si>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</si>
  <si>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</si>
  <si>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</si>
  <si>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</si>
  <si>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</si>
  <si>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</si>
  <si>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</si>
  <si>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</si>
  <si>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</si>
  <si>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</si>
  <si>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</si>
  <si>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</si>
  <si>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</si>
  <si>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</si>
  <si>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</si>
  <si>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</si>
  <si>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</si>
  <si>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</si>
  <si>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</si>
  <si>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</si>
  <si>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</si>
  <si>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</si>
  <si>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</si>
  <si>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</si>
  <si>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</si>
  <si>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</si>
  <si>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</si>
  <si>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</si>
  <si>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</si>
  <si>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</si>
  <si>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</si>
  <si>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</si>
  <si>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</si>
  <si>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</si>
  <si>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</si>
  <si>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</si>
  <si>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</si>
  <si>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</si>
  <si>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</si>
  <si>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</si>
  <si>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</si>
  <si>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</si>
  <si>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</si>
  <si>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</si>
  <si>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</si>
  <si>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</si>
  <si>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</si>
  <si>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</si>
  <si>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</si>
  <si>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</si>
  <si>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</si>
  <si>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</si>
  <si>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</si>
  <si>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</si>
  <si>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</si>
  <si>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</si>
  <si>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</si>
  <si>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</si>
  <si>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</si>
  <si>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</si>
  <si>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</si>
  <si>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</si>
  <si>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</si>
  <si>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</si>
  <si>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</si>
  <si>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</si>
  <si>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</si>
  <si>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</si>
  <si>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</si>
  <si>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</si>
  <si>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</si>
  <si>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</si>
  <si>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</si>
  <si>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</si>
  <si>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</si>
  <si>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</si>
  <si>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</si>
  <si>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</si>
  <si>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</si>
  <si>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</si>
  <si>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</si>
  <si>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</si>
  <si>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</si>
  <si>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</si>
  <si>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</si>
  <si>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</si>
  <si>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</si>
  <si>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</si>
  <si>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</si>
  <si>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</si>
  <si>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</si>
  <si>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</si>
  <si>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</si>
  <si>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</si>
  <si>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</si>
  <si>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</si>
  <si>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</si>
  <si>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</si>
  <si>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</si>
  <si>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</si>
  <si>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</si>
  <si>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</si>
  <si>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</si>
  <si>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</si>
  <si>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</si>
  <si>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</si>
  <si>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</si>
  <si>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</si>
  <si>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</si>
  <si>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</si>
  <si>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</si>
  <si>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</si>
  <si>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</si>
  <si>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</si>
  <si>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</si>
  <si>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</si>
  <si>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</si>
  <si>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</si>
  <si>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</si>
  <si>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</si>
  <si>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</si>
  <si>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</si>
  <si>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</si>
  <si>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</si>
  <si>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</si>
  <si>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</si>
  <si>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</si>
  <si>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</si>
  <si>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</si>
  <si>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</si>
  <si>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</si>
  <si>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</si>
  <si>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</si>
  <si>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</si>
  <si>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</si>
  <si>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</si>
  <si>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</si>
  <si>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</si>
  <si>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</si>
  <si>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</si>
  <si>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</si>
  <si>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</si>
  <si>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</si>
  <si>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</si>
  <si>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</si>
  <si>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</si>
  <si>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</si>
  <si>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</si>
  <si>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</si>
  <si>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</si>
  <si>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</si>
  <si>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</si>
  <si>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</si>
  <si>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</si>
  <si>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</si>
  <si>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</si>
  <si>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</si>
  <si>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</si>
  <si>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</si>
  <si>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</si>
  <si>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</si>
  <si>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</si>
  <si>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</si>
  <si>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</si>
  <si>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</si>
  <si>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</si>
  <si>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</si>
  <si>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</si>
  <si>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</si>
  <si>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</si>
  <si>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</si>
  <si>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</si>
  <si>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</si>
  <si>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</si>
  <si>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</si>
  <si>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</si>
  <si>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</si>
  <si>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</si>
  <si>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</si>
  <si>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</si>
  <si>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</si>
  <si>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</si>
  <si>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</si>
  <si>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</si>
  <si>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</si>
  <si>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</si>
  <si>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</si>
  <si>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</si>
  <si>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</si>
  <si>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</si>
  <si>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</si>
  <si>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</si>
  <si>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</si>
  <si>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</si>
  <si>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</si>
  <si>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</si>
  <si>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</si>
  <si>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</si>
  <si>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</si>
  <si>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</si>
  <si>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</si>
  <si>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</si>
  <si>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</si>
  <si>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</si>
  <si>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</si>
  <si>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680010104000001140004000000000</t>
  </si>
  <si>
    <t>300-22619</t>
  </si>
  <si>
    <t>IGLESIA BIBLICA BAUTISTA AGAPE- NIT: 9015711821</t>
  </si>
  <si>
    <t>B</t>
  </si>
  <si>
    <t>ALMENOS 30 AÑOS</t>
  </si>
  <si>
    <t>44 (Casas de culto)</t>
  </si>
  <si>
    <t>28 (Comercio)</t>
  </si>
  <si>
    <t>El día 21 de junio de 2026 fue revisado el informe citado por el reconocedor Juan de Jesús Rangel Martínez, contratista del AMB, en atención a la solicitud de revisión de avaluó catastral presentada.</t>
  </si>
  <si>
    <t>RELIGIOSO</t>
  </si>
  <si>
    <t>Que, durante el proceso de conservación catastral, se solicitó mediante radicación AMB CR-7.139 de 2026, presentada por la SECRETARIA DEL INTERIOR DE LA ALCALDIA BUCARAMANGA, , la revisión de avalúo para el predio identificado con folio de matrícula inmobiliaria 300-22619 y número predial nacional 680010104000001140004000000000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por visita realizada por el reconocedor Juan de Jesús Rangel.
Se evidenció que el predio se encuentra inscrito en el catastro con destino económico RELIGIOSO, localizado en zona urbana, y registra dos unidades de construcción, una unidad (A)  clasificada con código (44) CASAS DE CULTO, con un área construida de 259 m² y un puntaje de calificación de 45 puntos y otra unidad (B)  clasificada con código (28) COMERCIO, con un área construida de 26 m² y un puntaje de calificación de 48 puntos. Las características físicas verificadas coinciden plenamente con la información contenida en la base de datos catastral.
En consecuencia, al no encontrarse inconsistencias entre la información verificada y la registrada catastralmente, se procederá a CONFIRMAR el avalúo para la vigencia catastral 2026.
Se aclara que, el incremento en el avalúo catastral se produjo debido a la actualización catastral del municipio de Bucaramanga, la cual entró en vigencia el 01/01/2019</t>
  </si>
  <si>
    <t>Calle 105 26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</si>
</sst>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2"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4"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3" val="0"/>
</file>

<file path=xl/ctrlProps/ctrlProp32.xml><?xml version="1.0" encoding="utf-8"?>
<formControlPr xmlns="http://schemas.microsoft.com/office/spreadsheetml/2009/9/main" objectType="Drop" dropStyle="combo" dx="22" fmlaLink="$A$77" fmlaRange="$B$117:$B$121" noThreeD="1" sel="2" val="0"/>
</file>

<file path=xl/ctrlProps/ctrlProp33.xml><?xml version="1.0" encoding="utf-8"?>
<formControlPr xmlns="http://schemas.microsoft.com/office/spreadsheetml/2009/9/main" objectType="Drop" dropStyle="combo" dx="22" fmlaLink="$A$78" fmlaRange="$B$122:$B$128" noThreeD="1" sel="5" val="0"/>
</file>

<file path=xl/ctrlProps/ctrlProp34.xml><?xml version="1.0" encoding="utf-8"?>
<formControlPr xmlns="http://schemas.microsoft.com/office/spreadsheetml/2009/9/main" objectType="Drop" dropStyle="combo" dx="22" fmlaLink="$A$79" fmlaRange="$B$129:$B$132" noThreeD="1" sel="3" val="0"/>
</file>

<file path=xl/ctrlProps/ctrlProp35.xml><?xml version="1.0" encoding="utf-8"?>
<formControlPr xmlns="http://schemas.microsoft.com/office/spreadsheetml/2009/9/main" objectType="Drop" dropStyle="combo" dx="22" fmlaLink="$B$76" fmlaRange="$G$112:$G$115" noThreeD="1" sel="2"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2"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2"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2.jpe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val="0"/>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48</xdr:row>
      <xdr:rowOff>190500</xdr:rowOff>
    </xdr:from>
    <xdr:to>
      <xdr:col>5</xdr:col>
      <xdr:colOff>489585</xdr:colOff>
      <xdr:row>48</xdr:row>
      <xdr:rowOff>633095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712720" y="1459992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358588</xdr:colOff>
      <xdr:row>56</xdr:row>
      <xdr:rowOff>88246</xdr:rowOff>
    </xdr:from>
    <xdr:to>
      <xdr:col>17</xdr:col>
      <xdr:colOff>20125</xdr:colOff>
      <xdr:row>187</xdr:row>
      <xdr:rowOff>65948</xdr:rowOff>
    </xdr:to>
    <xdr:pic>
      <xdr:nvPicPr>
        <xdr:cNvPr id="13" name="Imagen 12">
          <a:extLst>
            <a:ext uri="{FF2B5EF4-FFF2-40B4-BE49-F238E27FC236}">
              <a16:creationId xmlns:a16="http://schemas.microsoft.com/office/drawing/2014/main" id="{C4527EA7-87A9-4C50-844C-B7C3CC3F4693}"/>
            </a:ext>
          </a:extLst>
        </xdr:cNvPr>
        <xdr:cNvPicPr>
          <a:picLocks noChangeAspect="1"/>
        </xdr:cNvPicPr>
      </xdr:nvPicPr>
      <xdr:blipFill>
        <a:blip xmlns:r="http://schemas.openxmlformats.org/officeDocument/2006/relationships" r:embed="rId2"/>
        <a:stretch>
          <a:fillRect/>
        </a:stretch>
      </xdr:blipFill>
      <xdr:spPr>
        <a:xfrm>
          <a:off x="13335000" y="8279746"/>
          <a:ext cx="5936831" cy="3339467"/>
        </a:xfrm>
        <a:prstGeom prst="rect">
          <a:avLst/>
        </a:prstGeom>
      </xdr:spPr>
    </xdr:pic>
    <xdr:clientData/>
  </xdr:twoCellAnchor>
  <xdr:twoCellAnchor editAs="oneCell">
    <xdr:from>
      <xdr:col>18</xdr:col>
      <xdr:colOff>85911</xdr:colOff>
      <xdr:row>12</xdr:row>
      <xdr:rowOff>35683</xdr:rowOff>
    </xdr:from>
    <xdr:to>
      <xdr:col>22</xdr:col>
      <xdr:colOff>212912</xdr:colOff>
      <xdr:row>32</xdr:row>
      <xdr:rowOff>0</xdr:rowOff>
    </xdr:to>
    <xdr:pic>
      <xdr:nvPicPr>
        <xdr:cNvPr id="15" name="Imagen 14">
          <a:extLst>
            <a:ext uri="{FF2B5EF4-FFF2-40B4-BE49-F238E27FC236}">
              <a16:creationId xmlns:a16="http://schemas.microsoft.com/office/drawing/2014/main" id="{DD31E450-9019-455A-B972-B417CC286446}"/>
            </a:ext>
          </a:extLst>
        </xdr:cNvPr>
        <xdr:cNvPicPr>
          <a:picLocks noChangeAspect="1"/>
        </xdr:cNvPicPr>
      </xdr:nvPicPr>
      <xdr:blipFill>
        <a:blip xmlns:r="http://schemas.openxmlformats.org/officeDocument/2006/relationships" r:embed="rId3"/>
        <a:stretch>
          <a:fillRect/>
        </a:stretch>
      </xdr:blipFill>
      <xdr:spPr>
        <a:xfrm>
          <a:off x="20099617" y="2859565"/>
          <a:ext cx="3175001" cy="1779670"/>
        </a:xfrm>
        <a:prstGeom prst="rect">
          <a:avLst/>
        </a:prstGeom>
      </xdr:spPr>
    </xdr:pic>
    <xdr:clientData/>
  </xdr:twoCellAnchor>
  <xdr:twoCellAnchor editAs="oneCell">
    <xdr:from>
      <xdr:col>9</xdr:col>
      <xdr:colOff>448235</xdr:colOff>
      <xdr:row>5</xdr:row>
      <xdr:rowOff>199960</xdr:rowOff>
    </xdr:from>
    <xdr:to>
      <xdr:col>13</xdr:col>
      <xdr:colOff>44822</xdr:colOff>
      <xdr:row>34</xdr:row>
      <xdr:rowOff>14261</xdr:rowOff>
    </xdr:to>
    <xdr:pic>
      <xdr:nvPicPr>
        <xdr:cNvPr id="17" name="Imagen 16">
          <a:extLst>
            <a:ext uri="{FF2B5EF4-FFF2-40B4-BE49-F238E27FC236}">
              <a16:creationId xmlns:a16="http://schemas.microsoft.com/office/drawing/2014/main" id="{F6194217-4C97-4081-AF7F-064A16274462}"/>
            </a:ext>
          </a:extLst>
        </xdr:cNvPr>
        <xdr:cNvPicPr>
          <a:picLocks noChangeAspect="1"/>
        </xdr:cNvPicPr>
      </xdr:nvPicPr>
      <xdr:blipFill>
        <a:blip xmlns:r="http://schemas.openxmlformats.org/officeDocument/2006/relationships" r:embed="rId4"/>
        <a:stretch>
          <a:fillRect/>
        </a:stretch>
      </xdr:blipFill>
      <xdr:spPr>
        <a:xfrm>
          <a:off x="13424647" y="2060136"/>
          <a:ext cx="3025587" cy="2593360"/>
        </a:xfrm>
        <a:prstGeom prst="rect">
          <a:avLst/>
        </a:prstGeom>
      </xdr:spPr>
    </xdr:pic>
    <xdr:clientData/>
  </xdr:twoCellAnchor>
  <xdr:twoCellAnchor editAs="oneCell">
    <xdr:from>
      <xdr:col>13</xdr:col>
      <xdr:colOff>325436</xdr:colOff>
      <xdr:row>6</xdr:row>
      <xdr:rowOff>22412</xdr:rowOff>
    </xdr:from>
    <xdr:to>
      <xdr:col>17</xdr:col>
      <xdr:colOff>634942</xdr:colOff>
      <xdr:row>34</xdr:row>
      <xdr:rowOff>31376</xdr:rowOff>
    </xdr:to>
    <xdr:pic>
      <xdr:nvPicPr>
        <xdr:cNvPr id="41" name="Imagen 40">
          <a:extLst>
            <a:ext uri="{FF2B5EF4-FFF2-40B4-BE49-F238E27FC236}">
              <a16:creationId xmlns:a16="http://schemas.microsoft.com/office/drawing/2014/main" id="{5023106C-5ED2-4D83-B16C-F8057F89112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730848" y="2229971"/>
          <a:ext cx="3155800" cy="2440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952499</xdr:colOff>
      <xdr:row>36</xdr:row>
      <xdr:rowOff>62241</xdr:rowOff>
    </xdr:from>
    <xdr:to>
      <xdr:col>11</xdr:col>
      <xdr:colOff>302558</xdr:colOff>
      <xdr:row>54</xdr:row>
      <xdr:rowOff>8964</xdr:rowOff>
    </xdr:to>
    <xdr:pic>
      <xdr:nvPicPr>
        <xdr:cNvPr id="42" name="Imagen 41">
          <a:extLst>
            <a:ext uri="{FF2B5EF4-FFF2-40B4-BE49-F238E27FC236}">
              <a16:creationId xmlns:a16="http://schemas.microsoft.com/office/drawing/2014/main" id="{6BC76617-2111-46F6-BBB3-73B5489BF27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928911" y="5082476"/>
          <a:ext cx="1837765" cy="2512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1D5DA050-B757-4344-ADED-574F93E086C8}"/>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9651B2E7-7B94-4B11-9716-25DCE2242AF1}"/>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FBB0DAF4-E6B7-46B0-8A59-91D21A7F5E21}"/>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76200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335280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542925</xdr:rowOff>
    </xdr:to>
    <xdr:pic>
      <xdr:nvPicPr>
        <xdr:cNvPr id="23" name="Imagen 22">
          <a:extLst>
            <a:ext uri="{FF2B5EF4-FFF2-40B4-BE49-F238E27FC236}">
              <a16:creationId xmlns:a16="http://schemas.microsoft.com/office/drawing/2014/main" id="{73C28674-A324-4821-AEED-5A127365B4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916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373380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312420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EAEBAF06-6B7B-4FA0-8EC7-C51C4B7ABBAF}"/>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B4591613-A57B-466E-9CB7-FF52AC2D40A7}"/>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6E70FE22-A301-44AA-BA4E-34459F2163E4}"/>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B41DF8BC-57C9-4079-8AE9-AC2B259593A6}"/>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9E0E753F-B020-488E-B658-4FD0AE39285B}"/>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6FD42FE4-2408-4757-BF84-EE5ECA45038F}"/>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5217DB2B-CF03-44D2-82C0-F56572A6FD02}"/>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13</xdr:col>
      <xdr:colOff>323849</xdr:colOff>
      <xdr:row>45</xdr:row>
      <xdr:rowOff>44961</xdr:rowOff>
    </xdr:from>
    <xdr:to>
      <xdr:col>17</xdr:col>
      <xdr:colOff>695325</xdr:colOff>
      <xdr:row>52</xdr:row>
      <xdr:rowOff>361950</xdr:rowOff>
    </xdr:to>
    <xdr:pic>
      <xdr:nvPicPr>
        <xdr:cNvPr id="34" name="Imagen 33">
          <a:extLst>
            <a:ext uri="{FF2B5EF4-FFF2-40B4-BE49-F238E27FC236}">
              <a16:creationId xmlns:a16="http://schemas.microsoft.com/office/drawing/2014/main" id="{A126CB1D-6D09-4294-B4F1-BB94D5A3075A}"/>
            </a:ext>
          </a:extLst>
        </xdr:cNvPr>
        <xdr:cNvPicPr>
          <a:picLocks noChangeAspect="1"/>
        </xdr:cNvPicPr>
      </xdr:nvPicPr>
      <xdr:blipFill>
        <a:blip xmlns:r="http://schemas.openxmlformats.org/officeDocument/2006/relationships" r:embed="rId2"/>
        <a:stretch>
          <a:fillRect/>
        </a:stretch>
      </xdr:blipFill>
      <xdr:spPr>
        <a:xfrm>
          <a:off x="16725899" y="5674236"/>
          <a:ext cx="3219451" cy="1459989"/>
        </a:xfrm>
        <a:prstGeom prst="rect">
          <a:avLst/>
        </a:prstGeom>
      </xdr:spPr>
    </xdr:pic>
    <xdr:clientData/>
  </xdr:twoCellAnchor>
  <xdr:twoCellAnchor editAs="oneCell">
    <xdr:from>
      <xdr:col>18</xdr:col>
      <xdr:colOff>85911</xdr:colOff>
      <xdr:row>12</xdr:row>
      <xdr:rowOff>35682</xdr:rowOff>
    </xdr:from>
    <xdr:to>
      <xdr:col>22</xdr:col>
      <xdr:colOff>212912</xdr:colOff>
      <xdr:row>31</xdr:row>
      <xdr:rowOff>19049</xdr:rowOff>
    </xdr:to>
    <xdr:pic>
      <xdr:nvPicPr>
        <xdr:cNvPr id="35" name="Imagen 34">
          <a:extLst>
            <a:ext uri="{FF2B5EF4-FFF2-40B4-BE49-F238E27FC236}">
              <a16:creationId xmlns:a16="http://schemas.microsoft.com/office/drawing/2014/main" id="{0B6C8799-2B82-4792-96BF-416F725EDAFF}"/>
            </a:ext>
          </a:extLst>
        </xdr:cNvPr>
        <xdr:cNvPicPr>
          <a:picLocks noChangeAspect="1"/>
        </xdr:cNvPicPr>
      </xdr:nvPicPr>
      <xdr:blipFill>
        <a:blip xmlns:r="http://schemas.openxmlformats.org/officeDocument/2006/relationships" r:embed="rId3"/>
        <a:stretch>
          <a:fillRect/>
        </a:stretch>
      </xdr:blipFill>
      <xdr:spPr>
        <a:xfrm>
          <a:off x="20097936" y="2855082"/>
          <a:ext cx="3175001" cy="1755017"/>
        </a:xfrm>
        <a:prstGeom prst="rect">
          <a:avLst/>
        </a:prstGeom>
      </xdr:spPr>
    </xdr:pic>
    <xdr:clientData/>
  </xdr:twoCellAnchor>
  <xdr:twoCellAnchor editAs="oneCell">
    <xdr:from>
      <xdr:col>9</xdr:col>
      <xdr:colOff>448235</xdr:colOff>
      <xdr:row>5</xdr:row>
      <xdr:rowOff>199959</xdr:rowOff>
    </xdr:from>
    <xdr:to>
      <xdr:col>13</xdr:col>
      <xdr:colOff>44822</xdr:colOff>
      <xdr:row>32</xdr:row>
      <xdr:rowOff>0</xdr:rowOff>
    </xdr:to>
    <xdr:pic>
      <xdr:nvPicPr>
        <xdr:cNvPr id="36" name="Imagen 35">
          <a:extLst>
            <a:ext uri="{FF2B5EF4-FFF2-40B4-BE49-F238E27FC236}">
              <a16:creationId xmlns:a16="http://schemas.microsoft.com/office/drawing/2014/main" id="{C7838C1C-4C0F-49B5-971C-AAA192A42308}"/>
            </a:ext>
          </a:extLst>
        </xdr:cNvPr>
        <xdr:cNvPicPr>
          <a:picLocks noChangeAspect="1"/>
        </xdr:cNvPicPr>
      </xdr:nvPicPr>
      <xdr:blipFill>
        <a:blip xmlns:r="http://schemas.openxmlformats.org/officeDocument/2006/relationships" r:embed="rId4"/>
        <a:stretch>
          <a:fillRect/>
        </a:stretch>
      </xdr:blipFill>
      <xdr:spPr>
        <a:xfrm>
          <a:off x="13421285" y="2057334"/>
          <a:ext cx="3025587" cy="2590865"/>
        </a:xfrm>
        <a:prstGeom prst="rect">
          <a:avLst/>
        </a:prstGeom>
      </xdr:spPr>
    </xdr:pic>
    <xdr:clientData/>
  </xdr:twoCellAnchor>
  <xdr:twoCellAnchor editAs="oneCell">
    <xdr:from>
      <xdr:col>13</xdr:col>
      <xdr:colOff>354011</xdr:colOff>
      <xdr:row>6</xdr:row>
      <xdr:rowOff>22412</xdr:rowOff>
    </xdr:from>
    <xdr:to>
      <xdr:col>17</xdr:col>
      <xdr:colOff>663517</xdr:colOff>
      <xdr:row>34</xdr:row>
      <xdr:rowOff>28575</xdr:rowOff>
    </xdr:to>
    <xdr:pic>
      <xdr:nvPicPr>
        <xdr:cNvPr id="37" name="Imagen 36">
          <a:extLst>
            <a:ext uri="{FF2B5EF4-FFF2-40B4-BE49-F238E27FC236}">
              <a16:creationId xmlns:a16="http://schemas.microsoft.com/office/drawing/2014/main" id="{5BCE2CCF-67C5-4E50-8F53-6707968A116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756061" y="2232212"/>
          <a:ext cx="3157481" cy="2435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38099</xdr:colOff>
      <xdr:row>36</xdr:row>
      <xdr:rowOff>12993</xdr:rowOff>
    </xdr:from>
    <xdr:to>
      <xdr:col>12</xdr:col>
      <xdr:colOff>76200</xdr:colOff>
      <xdr:row>54</xdr:row>
      <xdr:rowOff>47626</xdr:rowOff>
    </xdr:to>
    <xdr:pic>
      <xdr:nvPicPr>
        <xdr:cNvPr id="38" name="Imagen 37">
          <a:extLst>
            <a:ext uri="{FF2B5EF4-FFF2-40B4-BE49-F238E27FC236}">
              <a16:creationId xmlns:a16="http://schemas.microsoft.com/office/drawing/2014/main" id="{20CD0F3A-8662-4753-9AEE-3CBE300C6A4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992224" y="5032668"/>
          <a:ext cx="1914526" cy="2596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85060</xdr:colOff>
      <xdr:row>40</xdr:row>
      <xdr:rowOff>46386</xdr:rowOff>
    </xdr:from>
    <xdr:to>
      <xdr:col>22</xdr:col>
      <xdr:colOff>190499</xdr:colOff>
      <xdr:row>53</xdr:row>
      <xdr:rowOff>380999</xdr:rowOff>
    </xdr:to>
    <xdr:pic>
      <xdr:nvPicPr>
        <xdr:cNvPr id="39" name="Imagen 38">
          <a:extLst>
            <a:ext uri="{FF2B5EF4-FFF2-40B4-BE49-F238E27FC236}">
              <a16:creationId xmlns:a16="http://schemas.microsoft.com/office/drawing/2014/main" id="{2D7AAFED-E764-4E3E-89F4-7E1D4D86A79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0097085" y="5208936"/>
          <a:ext cx="3153439" cy="2372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715751</xdr:colOff>
      <xdr:row>37</xdr:row>
      <xdr:rowOff>58115</xdr:rowOff>
    </xdr:to>
    <xdr:pic>
      <xdr:nvPicPr>
        <xdr:cNvPr id="2" name="Imagen 1">
          <a:extLst>
            <a:ext uri="{FF2B5EF4-FFF2-40B4-BE49-F238E27FC236}">
              <a16:creationId xmlns:a16="http://schemas.microsoft.com/office/drawing/2014/main" id="{246C19F0-DF52-4B03-88E4-CAE3344E2434}"/>
            </a:ext>
          </a:extLst>
        </xdr:cNvPr>
        <xdr:cNvPicPr>
          <a:picLocks noChangeAspect="1"/>
        </xdr:cNvPicPr>
      </xdr:nvPicPr>
      <xdr:blipFill>
        <a:blip xmlns:r="http://schemas.openxmlformats.org/officeDocument/2006/relationships" r:embed="rId1"/>
        <a:stretch>
          <a:fillRect/>
        </a:stretch>
      </xdr:blipFill>
      <xdr:spPr>
        <a:xfrm>
          <a:off x="762000" y="190500"/>
          <a:ext cx="9859751" cy="6916115"/>
        </a:xfrm>
        <a:prstGeom prst="rect">
          <a:avLst/>
        </a:prstGeom>
      </xdr:spPr>
    </xdr:pic>
    <xdr:clientData/>
  </xdr:twoCellAnchor>
  <xdr:twoCellAnchor>
    <xdr:from>
      <xdr:col>8</xdr:col>
      <xdr:colOff>733425</xdr:colOff>
      <xdr:row>2</xdr:row>
      <xdr:rowOff>57150</xdr:rowOff>
    </xdr:from>
    <xdr:to>
      <xdr:col>13</xdr:col>
      <xdr:colOff>581025</xdr:colOff>
      <xdr:row>6</xdr:row>
      <xdr:rowOff>38100</xdr:rowOff>
    </xdr:to>
    <xdr:sp macro="" textlink="">
      <xdr:nvSpPr>
        <xdr:cNvPr id="4" name="CuadroTexto 3">
          <a:extLst>
            <a:ext uri="{FF2B5EF4-FFF2-40B4-BE49-F238E27FC236}">
              <a16:creationId xmlns:a16="http://schemas.microsoft.com/office/drawing/2014/main" id="{B4A453D4-41BF-4AB0-9622-8927888D17EB}"/>
            </a:ext>
          </a:extLst>
        </xdr:cNvPr>
        <xdr:cNvSpPr txBox="1"/>
      </xdr:nvSpPr>
      <xdr:spPr>
        <a:xfrm>
          <a:off x="6829425" y="438150"/>
          <a:ext cx="3657600"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8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4" zoomScaleNormal="100" zoomScaleSheetLayoutView="70" workbookViewId="0">
      <selection activeCell="M12" sqref="M12"/>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4" bestFit="1"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6"/>
      <c r="B2" s="216"/>
      <c r="C2" s="216"/>
      <c r="D2" s="217"/>
      <c r="E2" s="217"/>
      <c r="F2" s="217"/>
      <c r="G2" s="217"/>
      <c r="H2" s="217"/>
      <c r="I2" s="217"/>
      <c r="J2" s="217"/>
      <c r="K2" s="218"/>
      <c r="L2" s="218"/>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6"/>
      <c r="B3" s="216"/>
      <c r="C3" s="216"/>
      <c r="D3" s="217"/>
      <c r="E3" s="217"/>
      <c r="F3" s="217"/>
      <c r="G3" s="217"/>
      <c r="H3" s="217"/>
      <c r="I3" s="217"/>
      <c r="J3" s="217"/>
      <c r="K3" s="218"/>
      <c r="L3" s="218"/>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6"/>
      <c r="B4" s="216"/>
      <c r="C4" s="216"/>
      <c r="D4" s="219" t="s">
        <v>39</v>
      </c>
      <c r="E4" s="219"/>
      <c r="F4" s="219"/>
      <c r="G4" s="219"/>
      <c r="H4" s="219"/>
      <c r="I4" s="219"/>
      <c r="J4" s="219"/>
      <c r="K4" s="218" t="s">
        <v>32</v>
      </c>
      <c r="L4" s="218"/>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6"/>
      <c r="B5" s="216"/>
      <c r="C5" s="216"/>
      <c r="D5" s="219"/>
      <c r="E5" s="219"/>
      <c r="F5" s="219"/>
      <c r="G5" s="219"/>
      <c r="H5" s="219"/>
      <c r="I5" s="219"/>
      <c r="J5" s="219"/>
      <c r="K5" s="218"/>
      <c r="L5" s="218"/>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1"/>
      <c r="B6" s="211"/>
      <c r="C6" s="211"/>
      <c r="D6" s="211"/>
      <c r="E6" s="211"/>
      <c r="F6" s="211"/>
      <c r="G6" s="211"/>
      <c r="H6" s="211"/>
      <c r="I6" s="211"/>
      <c r="J6" s="211"/>
      <c r="K6" s="211"/>
      <c r="L6" s="211"/>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09" t="s">
        <v>0</v>
      </c>
      <c r="B7" s="210"/>
      <c r="C7" s="210"/>
      <c r="D7" s="210"/>
      <c r="E7" s="213">
        <v>46194</v>
      </c>
      <c r="F7" s="214"/>
      <c r="G7" s="214"/>
      <c r="H7" s="214"/>
      <c r="I7" s="214"/>
      <c r="J7" s="214"/>
      <c r="K7" s="214"/>
      <c r="L7" s="215"/>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5" t="s">
        <v>1</v>
      </c>
      <c r="B8" s="196"/>
      <c r="C8" s="196"/>
      <c r="D8" s="196"/>
      <c r="E8" s="203" t="s">
        <v>210</v>
      </c>
      <c r="F8" s="203"/>
      <c r="G8" s="203"/>
      <c r="H8" s="212" t="s">
        <v>2</v>
      </c>
      <c r="I8" s="212"/>
      <c r="J8" s="185">
        <v>46014</v>
      </c>
      <c r="K8" s="186"/>
      <c r="L8" s="187"/>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5" t="s">
        <v>3</v>
      </c>
      <c r="B9" s="196"/>
      <c r="C9" s="196"/>
      <c r="D9" s="196"/>
      <c r="E9" s="213">
        <v>46184</v>
      </c>
      <c r="F9" s="214"/>
      <c r="G9" s="214"/>
      <c r="H9" s="214"/>
      <c r="I9" s="214"/>
      <c r="J9" s="214"/>
      <c r="K9" s="214"/>
      <c r="L9" s="215"/>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211</v>
      </c>
      <c r="F11" s="193"/>
      <c r="G11" s="193"/>
      <c r="H11" s="193"/>
      <c r="I11" s="193"/>
      <c r="J11" s="193"/>
      <c r="K11" s="193"/>
      <c r="L11" s="194"/>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5" t="s">
        <v>5</v>
      </c>
      <c r="B12" s="196"/>
      <c r="C12" s="196"/>
      <c r="D12" s="196"/>
      <c r="E12" s="186" t="s">
        <v>213</v>
      </c>
      <c r="F12" s="203"/>
      <c r="G12" s="203"/>
      <c r="H12" s="203"/>
      <c r="I12" s="203"/>
      <c r="J12" s="203"/>
      <c r="K12" s="203"/>
      <c r="L12" s="208"/>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5" t="s">
        <v>6</v>
      </c>
      <c r="B13" s="196"/>
      <c r="C13" s="196"/>
      <c r="D13" s="196"/>
      <c r="E13" s="203" t="s">
        <v>212</v>
      </c>
      <c r="F13" s="203"/>
      <c r="G13" s="203"/>
      <c r="H13" s="203"/>
      <c r="I13" s="203"/>
      <c r="J13" s="203"/>
      <c r="K13" s="203"/>
      <c r="L13" s="208"/>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5" t="s">
        <v>7</v>
      </c>
      <c r="B14" s="196"/>
      <c r="C14" s="196"/>
      <c r="D14" s="196"/>
      <c r="E14" s="186" t="s">
        <v>221</v>
      </c>
      <c r="F14" s="203"/>
      <c r="G14" s="203"/>
      <c r="H14" s="203"/>
      <c r="I14" s="203"/>
      <c r="J14" s="203"/>
      <c r="K14" s="203"/>
      <c r="L14" s="208"/>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0">
        <v>43466</v>
      </c>
      <c r="F17" s="201"/>
      <c r="G17" s="201"/>
      <c r="H17" s="201"/>
      <c r="I17" s="201"/>
      <c r="J17" s="201"/>
      <c r="K17" s="201"/>
      <c r="L17" s="202"/>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7" t="s">
        <v>38</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47" t="s">
        <v>36</v>
      </c>
      <c r="B19" s="148"/>
      <c r="C19" s="148"/>
      <c r="D19" s="148"/>
      <c r="E19" s="149"/>
      <c r="F19" s="204" t="s">
        <v>219</v>
      </c>
      <c r="G19" s="204"/>
      <c r="H19" s="204"/>
      <c r="I19" s="204"/>
      <c r="J19" s="204"/>
      <c r="K19" s="204"/>
      <c r="L19" s="160"/>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0" t="s">
        <v>11</v>
      </c>
      <c r="B20" s="231"/>
      <c r="C20" s="231"/>
      <c r="D20" s="231"/>
      <c r="E20" s="231"/>
      <c r="F20" s="229" t="s">
        <v>12</v>
      </c>
      <c r="G20" s="229"/>
      <c r="H20" s="229"/>
      <c r="I20" s="229"/>
      <c r="J20" s="229"/>
      <c r="K20" s="229"/>
      <c r="L20" s="220"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2"/>
      <c r="B21" s="233"/>
      <c r="C21" s="233"/>
      <c r="D21" s="233"/>
      <c r="E21" s="233"/>
      <c r="F21" s="229" t="s">
        <v>206</v>
      </c>
      <c r="G21" s="229"/>
      <c r="H21" s="134" t="s">
        <v>215</v>
      </c>
      <c r="I21" s="229" t="s">
        <v>207</v>
      </c>
      <c r="J21" s="229"/>
      <c r="K21" s="134">
        <v>1</v>
      </c>
      <c r="L21" s="221"/>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222"/>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25.5" customHeight="1" thickBot="1" x14ac:dyDescent="0.35">
      <c r="A23" s="124">
        <v>5</v>
      </c>
      <c r="B23" s="121">
        <v>162</v>
      </c>
      <c r="C23" s="120">
        <v>1769286</v>
      </c>
      <c r="D23" s="123">
        <v>264</v>
      </c>
      <c r="E23" s="155">
        <f>D23*C23</f>
        <v>467091504</v>
      </c>
      <c r="F23" s="124" t="s">
        <v>192</v>
      </c>
      <c r="G23" s="121" t="s">
        <v>216</v>
      </c>
      <c r="H23" s="121">
        <v>45</v>
      </c>
      <c r="I23" s="122">
        <v>764546.24</v>
      </c>
      <c r="J23" s="124">
        <v>259</v>
      </c>
      <c r="K23" s="125">
        <f>J23*I23</f>
        <v>198017476.16</v>
      </c>
      <c r="L23" s="155">
        <f>ROUND(E23+K23+K24+K25+K26,-3)</f>
        <v>707409000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25.5" customHeight="1" thickBot="1" x14ac:dyDescent="0.35">
      <c r="A24" s="2"/>
      <c r="B24" s="3"/>
      <c r="C24" s="8"/>
      <c r="D24" s="3"/>
      <c r="E24" s="156"/>
      <c r="F24" s="124" t="s">
        <v>214</v>
      </c>
      <c r="G24" s="121" t="s">
        <v>217</v>
      </c>
      <c r="H24" s="121">
        <v>48</v>
      </c>
      <c r="I24" s="122">
        <v>1626937.77</v>
      </c>
      <c r="J24" s="124">
        <v>26</v>
      </c>
      <c r="K24" s="125">
        <f>J24*I24</f>
        <v>42300382.020000003</v>
      </c>
      <c r="L24" s="15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56"/>
      <c r="F25" s="124"/>
      <c r="G25" s="121"/>
      <c r="H25" s="121"/>
      <c r="I25" s="122"/>
      <c r="J25" s="124"/>
      <c r="K25" s="125"/>
      <c r="L25" s="15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57"/>
      <c r="F26" s="124"/>
      <c r="G26" s="121"/>
      <c r="H26" s="121"/>
      <c r="I26" s="122"/>
      <c r="J26" s="124"/>
      <c r="K26" s="125"/>
      <c r="L26" s="15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82" t="s">
        <v>37</v>
      </c>
      <c r="B27" s="183"/>
      <c r="C27" s="183"/>
      <c r="D27" s="183"/>
      <c r="E27" s="183"/>
      <c r="F27" s="183"/>
      <c r="G27" s="183"/>
      <c r="H27" s="183"/>
      <c r="I27" s="183"/>
      <c r="J27" s="183"/>
      <c r="K27" s="183"/>
      <c r="L27" s="184"/>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47" t="s">
        <v>36</v>
      </c>
      <c r="B28" s="148"/>
      <c r="C28" s="148"/>
      <c r="D28" s="148"/>
      <c r="E28" s="149"/>
      <c r="F28" s="150" t="s">
        <v>219</v>
      </c>
      <c r="G28" s="150"/>
      <c r="H28" s="150"/>
      <c r="I28" s="150"/>
      <c r="J28" s="150"/>
      <c r="K28" s="150"/>
      <c r="L28" s="151"/>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73" t="s">
        <v>11</v>
      </c>
      <c r="B29" s="174"/>
      <c r="C29" s="174"/>
      <c r="D29" s="174"/>
      <c r="E29" s="175"/>
      <c r="F29" s="173" t="s">
        <v>35</v>
      </c>
      <c r="G29" s="174"/>
      <c r="H29" s="174"/>
      <c r="I29" s="174"/>
      <c r="J29" s="174"/>
      <c r="K29" s="175"/>
      <c r="L29" s="152"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176"/>
      <c r="B30" s="177"/>
      <c r="C30" s="177"/>
      <c r="D30" s="177"/>
      <c r="E30" s="177"/>
      <c r="F30" s="178" t="s">
        <v>206</v>
      </c>
      <c r="G30" s="178"/>
      <c r="H30" s="134" t="s">
        <v>215</v>
      </c>
      <c r="I30" s="178" t="s">
        <v>207</v>
      </c>
      <c r="J30" s="178"/>
      <c r="K30" s="134">
        <v>1</v>
      </c>
      <c r="L30" s="153"/>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154"/>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24.75" customHeight="1" thickBot="1" x14ac:dyDescent="0.35">
      <c r="A32" s="124">
        <v>5</v>
      </c>
      <c r="B32" s="121">
        <v>162</v>
      </c>
      <c r="C32" s="120">
        <v>1769286</v>
      </c>
      <c r="D32" s="123">
        <v>264</v>
      </c>
      <c r="E32" s="155">
        <f>D32*C32</f>
        <v>467091504</v>
      </c>
      <c r="F32" s="124" t="s">
        <v>192</v>
      </c>
      <c r="G32" s="121" t="s">
        <v>216</v>
      </c>
      <c r="H32" s="121">
        <v>45</v>
      </c>
      <c r="I32" s="122">
        <v>764546.24</v>
      </c>
      <c r="J32" s="124">
        <v>259</v>
      </c>
      <c r="K32" s="125">
        <f t="shared" ref="K32" si="0">J32*I32</f>
        <v>198017476.16</v>
      </c>
      <c r="L32" s="155">
        <f t="shared" ref="L32" si="1">ROUND(E32+K32+K33+K34+K35,-3)</f>
        <v>707409000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25.5" customHeight="1" thickBot="1" x14ac:dyDescent="0.35">
      <c r="A33" s="2"/>
      <c r="B33" s="3"/>
      <c r="C33" s="8"/>
      <c r="D33" s="3"/>
      <c r="E33" s="156"/>
      <c r="F33" s="124" t="s">
        <v>214</v>
      </c>
      <c r="G33" s="121" t="s">
        <v>217</v>
      </c>
      <c r="H33" s="121">
        <v>48</v>
      </c>
      <c r="I33" s="122">
        <v>1626937.77</v>
      </c>
      <c r="J33" s="124">
        <v>26</v>
      </c>
      <c r="K33" s="125">
        <f>J33*I33</f>
        <v>42300382.020000003</v>
      </c>
      <c r="L33" s="15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56"/>
      <c r="F34" s="124"/>
      <c r="G34" s="121"/>
      <c r="H34" s="121"/>
      <c r="I34" s="122"/>
      <c r="J34" s="124"/>
      <c r="K34" s="125"/>
      <c r="L34" s="15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57"/>
      <c r="F35" s="124"/>
      <c r="G35" s="121"/>
      <c r="H35" s="121"/>
      <c r="I35" s="122"/>
      <c r="J35" s="124"/>
      <c r="K35" s="125"/>
      <c r="L35" s="15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82" t="s">
        <v>28</v>
      </c>
      <c r="B36" s="183"/>
      <c r="C36" s="183"/>
      <c r="D36" s="183"/>
      <c r="E36" s="183"/>
      <c r="F36" s="183"/>
      <c r="G36" s="183"/>
      <c r="H36" s="183"/>
      <c r="I36" s="183"/>
      <c r="J36" s="183"/>
      <c r="K36" s="183"/>
      <c r="L36" s="184"/>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4" t="s">
        <v>220</v>
      </c>
      <c r="B37" s="165"/>
      <c r="C37" s="165"/>
      <c r="D37" s="165"/>
      <c r="E37" s="165"/>
      <c r="F37" s="165"/>
      <c r="G37" s="165"/>
      <c r="H37" s="165"/>
      <c r="I37" s="165"/>
      <c r="J37" s="165"/>
      <c r="K37" s="165"/>
      <c r="L37" s="166"/>
      <c r="O37" s="130"/>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167"/>
      <c r="B38" s="168"/>
      <c r="C38" s="168"/>
      <c r="D38" s="168"/>
      <c r="E38" s="168"/>
      <c r="F38" s="168"/>
      <c r="G38" s="168"/>
      <c r="H38" s="168"/>
      <c r="I38" s="168"/>
      <c r="J38" s="168"/>
      <c r="K38" s="168"/>
      <c r="L38" s="169"/>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167"/>
      <c r="B39" s="168"/>
      <c r="C39" s="168"/>
      <c r="D39" s="168"/>
      <c r="E39" s="168"/>
      <c r="F39" s="168"/>
      <c r="G39" s="168"/>
      <c r="H39" s="168"/>
      <c r="I39" s="168"/>
      <c r="J39" s="168"/>
      <c r="K39" s="168"/>
      <c r="L39" s="169"/>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170"/>
      <c r="B40" s="171"/>
      <c r="C40" s="171"/>
      <c r="D40" s="171"/>
      <c r="E40" s="171"/>
      <c r="F40" s="171"/>
      <c r="G40" s="171"/>
      <c r="H40" s="171"/>
      <c r="I40" s="171"/>
      <c r="J40" s="171"/>
      <c r="K40" s="171"/>
      <c r="L40" s="172"/>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144" t="s">
        <v>33</v>
      </c>
      <c r="B41" s="145"/>
      <c r="C41" s="145"/>
      <c r="D41" s="145"/>
      <c r="E41" s="145"/>
      <c r="F41" s="145"/>
      <c r="G41" s="145"/>
      <c r="H41" s="145"/>
      <c r="I41" s="145"/>
      <c r="J41" s="145"/>
      <c r="K41" s="145"/>
      <c r="L41" s="146"/>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158" t="s">
        <v>34</v>
      </c>
      <c r="B42" s="159"/>
      <c r="C42" s="159"/>
      <c r="D42" s="159"/>
      <c r="E42" s="159"/>
      <c r="F42" s="159"/>
      <c r="G42" s="160"/>
      <c r="H42" s="161">
        <v>46162</v>
      </c>
      <c r="I42" s="162"/>
      <c r="J42" s="162"/>
      <c r="K42" s="162"/>
      <c r="L42" s="163"/>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234" t="s">
        <v>208</v>
      </c>
      <c r="B43" s="235"/>
      <c r="C43" s="235"/>
      <c r="D43" s="236"/>
      <c r="E43" s="237">
        <f>ROUND(L32,-3)</f>
        <v>707409000</v>
      </c>
      <c r="F43" s="238"/>
      <c r="G43" s="239"/>
      <c r="H43" s="240" t="s">
        <v>209</v>
      </c>
      <c r="I43" s="241"/>
      <c r="J43" s="241"/>
      <c r="K43" s="241"/>
      <c r="L43" s="242"/>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1" t="s">
        <v>24</v>
      </c>
      <c r="B44" s="142"/>
      <c r="C44" s="142"/>
      <c r="D44" s="142"/>
      <c r="E44" s="142"/>
      <c r="F44" s="142"/>
      <c r="G44" s="142"/>
      <c r="H44" s="142"/>
      <c r="I44" s="142"/>
      <c r="J44" s="142"/>
      <c r="K44" s="142"/>
      <c r="L44" s="143"/>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135" t="s">
        <v>218</v>
      </c>
      <c r="B45" s="136"/>
      <c r="C45" s="136"/>
      <c r="D45" s="136"/>
      <c r="E45" s="136"/>
      <c r="F45" s="136"/>
      <c r="G45" s="136"/>
      <c r="H45" s="136"/>
      <c r="I45" s="136"/>
      <c r="J45" s="136"/>
      <c r="K45" s="136"/>
      <c r="L45" s="137"/>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138"/>
      <c r="B46" s="139"/>
      <c r="C46" s="139"/>
      <c r="D46" s="139"/>
      <c r="E46" s="139"/>
      <c r="F46" s="139"/>
      <c r="G46" s="139"/>
      <c r="H46" s="139"/>
      <c r="I46" s="139"/>
      <c r="J46" s="139"/>
      <c r="K46" s="139"/>
      <c r="L46" s="140"/>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138"/>
      <c r="B47" s="139"/>
      <c r="C47" s="139"/>
      <c r="D47" s="139"/>
      <c r="E47" s="139"/>
      <c r="F47" s="139"/>
      <c r="G47" s="139"/>
      <c r="H47" s="139"/>
      <c r="I47" s="139"/>
      <c r="J47" s="139"/>
      <c r="K47" s="139"/>
      <c r="L47" s="14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5" t="s">
        <v>25</v>
      </c>
      <c r="B48" s="206"/>
      <c r="C48" s="206"/>
      <c r="D48" s="206"/>
      <c r="E48" s="206"/>
      <c r="F48" s="206"/>
      <c r="G48" s="206"/>
      <c r="H48" s="206"/>
      <c r="I48" s="206"/>
      <c r="J48" s="206"/>
      <c r="K48" s="206"/>
      <c r="L48" s="207"/>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79" t="s">
        <v>30</v>
      </c>
      <c r="B49" s="180"/>
      <c r="C49" s="180"/>
      <c r="D49" s="180"/>
      <c r="E49" s="180"/>
      <c r="F49" s="180"/>
      <c r="G49" s="180"/>
      <c r="H49" s="180"/>
      <c r="I49" s="180"/>
      <c r="J49" s="180"/>
      <c r="K49" s="180"/>
      <c r="L49" s="181"/>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t="e"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#VALUE!</v>
      </c>
      <c r="L56" s="129" t="e"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#VALUE!</v>
      </c>
      <c r="M56" s="129" t="e"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#VALUE!</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#VALUE!</v>
      </c>
      <c r="L57" s="129"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#VALUE!</v>
      </c>
      <c r="M57" s="129"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#VALUE!</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t="e"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#VALUE!</v>
      </c>
      <c r="L64" s="129" t="e"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#VALUE!</v>
      </c>
      <c r="M64" s="129" t="e"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#VALUE!</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#VALUE!</v>
      </c>
      <c r="L65" s="129"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#VALUE!</v>
      </c>
      <c r="M65" s="129"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#VALUE!</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25" zoomScale="85" zoomScaleNormal="85" workbookViewId="0">
      <selection activeCell="E170" sqref="E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300-22619</v>
      </c>
      <c r="G2" s="107" t="str">
        <f>INFORME!E8</f>
        <v>ID:489.200- CR:7.139</v>
      </c>
      <c r="H2" s="264" t="s">
        <v>43</v>
      </c>
      <c r="I2" s="264"/>
      <c r="J2" s="243">
        <f>INFORME!J8</f>
        <v>46014</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680010104000001140004000000000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21</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6</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2</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21</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45</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4</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2</v>
      </c>
      <c r="B77" s="9">
        <v>3</v>
      </c>
      <c r="G77" s="9">
        <v>2</v>
      </c>
    </row>
    <row r="78" spans="1:7" hidden="1" x14ac:dyDescent="0.25">
      <c r="A78" s="9">
        <v>5</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6:19" hidden="1" x14ac:dyDescent="0.25"/>
    <row r="162" spans="6:19" hidden="1" x14ac:dyDescent="0.25"/>
    <row r="163" spans="6:19" hidden="1" x14ac:dyDescent="0.25"/>
    <row r="164" spans="6:19" hidden="1" x14ac:dyDescent="0.25"/>
    <row r="165" spans="6:19" hidden="1" x14ac:dyDescent="0.25"/>
    <row r="166" spans="6:19" hidden="1" x14ac:dyDescent="0.25"/>
    <row r="167" spans="6:19" hidden="1" x14ac:dyDescent="0.25"/>
    <row r="168" spans="6:19" hidden="1" x14ac:dyDescent="0.25"/>
    <row r="169" spans="6:19" hidden="1" x14ac:dyDescent="0.25"/>
    <row r="170" spans="6:19" ht="14.4" x14ac:dyDescent="0.3">
      <c r="K170"/>
      <c r="S170"/>
    </row>
    <row r="171" spans="6:19" ht="14.4" x14ac:dyDescent="0.3">
      <c r="F171"/>
      <c r="J171"/>
      <c r="K171"/>
    </row>
    <row r="172" spans="6: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1B50B-BAE4-45B3-84FE-040605C5713F}">
  <sheetPr codeName="Hoja3"/>
  <dimension ref="A1:X172"/>
  <sheetViews>
    <sheetView topLeftCell="G4" workbookViewId="0">
      <selection activeCell="J5" sqref="J5:W56"/>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300-22619</v>
      </c>
      <c r="G2" s="107" t="str">
        <f>INFORME!E8</f>
        <v>ID:489.200- CR:7.139</v>
      </c>
      <c r="H2" s="264" t="s">
        <v>43</v>
      </c>
      <c r="I2" s="264"/>
      <c r="J2" s="243">
        <f>INFORME!J8</f>
        <v>46014</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680010104000001140004000000000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21</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6</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2</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3</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21</v>
      </c>
      <c r="D50" s="335"/>
      <c r="E50" s="348"/>
      <c r="F50" s="346" t="s">
        <v>59</v>
      </c>
      <c r="G50" s="349"/>
      <c r="H50" s="334">
        <f>SUM(H31:I49)</f>
        <v>3</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48</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2</v>
      </c>
    </row>
    <row r="72" spans="1:7" hidden="1" x14ac:dyDescent="0.25">
      <c r="A72" s="9">
        <v>5</v>
      </c>
      <c r="B72" s="9">
        <v>4</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3</v>
      </c>
      <c r="B76" s="9">
        <v>2</v>
      </c>
    </row>
    <row r="77" spans="1:7" hidden="1" x14ac:dyDescent="0.25">
      <c r="A77" s="9">
        <v>2</v>
      </c>
      <c r="B77" s="9">
        <v>3</v>
      </c>
      <c r="G77" s="9">
        <v>2</v>
      </c>
    </row>
    <row r="78" spans="1:7" hidden="1" x14ac:dyDescent="0.25">
      <c r="A78" s="9">
        <v>5</v>
      </c>
      <c r="B78" s="9">
        <v>2</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6:19" hidden="1" x14ac:dyDescent="0.25"/>
    <row r="162" spans="6:19" hidden="1" x14ac:dyDescent="0.25"/>
    <row r="163" spans="6:19" hidden="1" x14ac:dyDescent="0.25"/>
    <row r="164" spans="6:19" hidden="1" x14ac:dyDescent="0.25"/>
    <row r="165" spans="6:19" hidden="1" x14ac:dyDescent="0.25"/>
    <row r="166" spans="6:19" hidden="1" x14ac:dyDescent="0.25"/>
    <row r="167" spans="6:19" hidden="1" x14ac:dyDescent="0.25"/>
    <row r="168" spans="6:19" hidden="1" x14ac:dyDescent="0.25"/>
    <row r="169" spans="6:19" hidden="1" x14ac:dyDescent="0.25"/>
    <row r="170" spans="6:19" ht="14.4" x14ac:dyDescent="0.3">
      <c r="K170"/>
      <c r="S170"/>
    </row>
    <row r="171" spans="6:19" ht="14.4" x14ac:dyDescent="0.3">
      <c r="F171"/>
      <c r="J171"/>
      <c r="K171"/>
      <c r="S171"/>
    </row>
    <row r="172" spans="6:19" ht="14.4" x14ac:dyDescent="0.3">
      <c r="S172"/>
    </row>
  </sheetData>
  <mergeCells count="188">
    <mergeCell ref="A133:B133"/>
    <mergeCell ref="A122:A128"/>
    <mergeCell ref="F122:F126"/>
    <mergeCell ref="F127:F130"/>
    <mergeCell ref="A129:A132"/>
    <mergeCell ref="F131:G131"/>
    <mergeCell ref="F132:G133"/>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76200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6</xdr:row>
                    <xdr:rowOff>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5</xdr:row>
                    <xdr:rowOff>335280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373380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312420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
  <sheetViews>
    <sheetView topLeftCell="A7" workbookViewId="0">
      <selection activeCell="P15" sqref="P15"/>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INFORME</vt:lpstr>
      <vt:lpstr>REGISTRO Y CALIFICACIÓN(A)</vt:lpstr>
      <vt:lpstr>REGISTRO Y CALIFICACIÓN(B)</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2026-08-04T20:48:18Z</dcterms:modified>
</cp:coreProperties>
</file>