
<file path=[Content_Types].xml><?xml version="1.0" encoding="utf-8"?>
<Types xmlns="http://schemas.openxmlformats.org/package/2006/content-types">
  <Default Extension="bin" ContentType="application/vnd.openxmlformats-officedocument.spreadsheetml.printerSettings"/>
  <Default Extension="JPE" ContentType="image/jpeg"/>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D031582E-12D4-4BA1-9BCB-BA082E0499E6}" xr6:coauthVersionLast="47" xr6:coauthVersionMax="47" xr10:uidLastSave="{2BE56C12-66CD-4335-B17B-C4997DC67AEC}"/>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G2" i="2"/>
  <c r="H42" i="1"/>
  <c r="E32" i="1"/>
  <c r="E23" i="1"/>
  <c r="Q64" i="1" a="1"/>
  <c r="Q64" i="1" s="1"/>
  <c r="P64" i="1" s="1" a="1"/>
  <c r="P64" i="1" s="1"/>
  <c r="O64" i="1" s="1" a="1"/>
  <c r="O64" i="1" s="1"/>
  <c r="N64" i="1" s="1" a="1"/>
  <c r="N64" i="1" s="1"/>
  <c r="M64" i="1" s="1" a="1"/>
  <c r="M64" i="1" s="1"/>
  <c r="L64" i="1" s="1" a="1"/>
  <c r="L64" i="1" s="1"/>
  <c r="K64" i="1" s="1" a="1"/>
  <c r="K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Q71" i="1" a="1"/>
  <c r="Q71" i="1" s="1"/>
  <c r="P71" i="1" s="1" a="1"/>
  <c r="P71" i="1" s="1"/>
  <c r="O71" i="1" s="1" a="1"/>
  <c r="O71" i="1" s="1"/>
  <c r="Q72" i="1" a="1"/>
  <c r="Q72" i="1" s="1"/>
  <c r="P72" i="1" s="1" a="1"/>
  <c r="P72" i="1" s="1"/>
  <c r="O72" i="1" s="1" a="1"/>
  <c r="O72" i="1" s="1"/>
  <c r="N72" i="1" s="1" a="1"/>
  <c r="N72" i="1" s="1"/>
  <c r="M72" i="1" s="1" a="1"/>
  <c r="M72" i="1" s="1"/>
  <c r="L72" i="1" s="1" a="1"/>
  <c r="L72" i="1" s="1"/>
  <c r="K72" i="1" s="1" a="1"/>
  <c r="K72" i="1" s="1"/>
  <c r="Q73" i="1" a="1"/>
  <c r="Q73" i="1" s="1"/>
  <c r="P73" i="1" s="1" a="1"/>
  <c r="P73" i="1" s="1"/>
  <c r="O73" i="1" s="1" a="1"/>
  <c r="O73" i="1" s="1"/>
  <c r="N73" i="1" s="1" a="1"/>
  <c r="N73" i="1" s="1"/>
  <c r="M73" i="1" s="1" a="1"/>
  <c r="M73" i="1" s="1"/>
  <c r="L73" i="1" s="1" a="1"/>
  <c r="L73" i="1" s="1"/>
  <c r="K73" i="1" s="1" a="1"/>
  <c r="K73" i="1" s="1"/>
  <c r="Q74" i="1" a="1"/>
  <c r="Q74" i="1" s="1"/>
  <c r="P74" i="1" s="1" a="1"/>
  <c r="P74" i="1" s="1"/>
  <c r="O74" i="1" s="1" a="1"/>
  <c r="O74" i="1" s="1"/>
  <c r="N74" i="1" s="1" a="1"/>
  <c r="N74" i="1" s="1"/>
  <c r="M74" i="1" s="1" a="1"/>
  <c r="M74" i="1" s="1"/>
  <c r="L74" i="1" s="1" a="1"/>
  <c r="L74" i="1" s="1"/>
  <c r="K74" i="1" s="1" a="1"/>
  <c r="K74" i="1" s="1"/>
  <c r="Q75" i="1" a="1"/>
  <c r="Q75" i="1" s="1"/>
  <c r="P75" i="1" s="1" a="1"/>
  <c r="P75" i="1" s="1"/>
  <c r="O75" i="1" s="1" a="1"/>
  <c r="O75" i="1" s="1"/>
  <c r="N75" i="1" s="1" a="1"/>
  <c r="N75" i="1" s="1"/>
  <c r="M75" i="1" s="1" a="1"/>
  <c r="M75" i="1" s="1"/>
  <c r="L75" i="1" s="1" a="1"/>
  <c r="L75" i="1" s="1"/>
  <c r="K75" i="1" s="1" a="1"/>
  <c r="K75" i="1" s="1"/>
  <c r="Q76" i="1" a="1"/>
  <c r="Q76" i="1" s="1"/>
  <c r="P76" i="1" s="1" a="1"/>
  <c r="P76" i="1" s="1"/>
  <c r="O76" i="1" s="1" a="1"/>
  <c r="O76" i="1" s="1"/>
  <c r="N76" i="1" s="1" a="1"/>
  <c r="N76" i="1" s="1"/>
  <c r="M76" i="1" s="1" a="1"/>
  <c r="M76" i="1" s="1"/>
  <c r="L76" i="1" s="1" a="1"/>
  <c r="L76" i="1" s="1"/>
  <c r="K76" i="1" s="1" a="1"/>
  <c r="K76" i="1" s="1"/>
  <c r="Q77" i="1" a="1"/>
  <c r="Q77" i="1" s="1"/>
  <c r="P77" i="1" s="1" a="1"/>
  <c r="P77" i="1" s="1"/>
  <c r="O77" i="1" s="1" a="1"/>
  <c r="O77" i="1" s="1"/>
  <c r="N77" i="1" s="1" a="1"/>
  <c r="N77" i="1" s="1"/>
  <c r="M77" i="1" s="1" a="1"/>
  <c r="M77" i="1" s="1"/>
  <c r="L77" i="1" s="1" a="1"/>
  <c r="L77" i="1" s="1"/>
  <c r="K77" i="1" s="1" a="1"/>
  <c r="K77" i="1" s="1"/>
  <c r="T63" i="1" l="1" a="1"/>
  <c r="T63" i="1" s="1"/>
  <c r="S63" i="1" s="1" a="1"/>
  <c r="S63" i="1" s="1"/>
  <c r="R63" i="1" s="1" a="1"/>
  <c r="R63" i="1" s="1"/>
  <c r="Q63" i="1" s="1" a="1"/>
  <c r="Q63" i="1" s="1"/>
  <c r="P63" i="1" s="1" a="1"/>
  <c r="P63" i="1" s="1"/>
  <c r="O63" i="1" s="1" a="1"/>
  <c r="O63" i="1" s="1"/>
  <c r="N63" i="1" s="1" a="1"/>
  <c r="N63" i="1" s="1"/>
  <c r="M63" i="1" s="1" a="1"/>
  <c r="M63" i="1" s="1"/>
  <c r="L63" i="1" s="1" a="1"/>
  <c r="L63" i="1" s="1"/>
  <c r="K63" i="1" s="1" a="1"/>
  <c r="K63" i="1" s="1"/>
  <c r="K23" i="1" l="1"/>
  <c r="L23" i="1" s="1"/>
  <c r="F2" i="2"/>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71" i="1" s="1" a="1"/>
  <c r="N71" i="1" s="1"/>
  <c r="M71" i="1" s="1" a="1"/>
  <c r="M71" i="1" s="1"/>
  <c r="L71" i="1" s="1" a="1"/>
  <c r="L71" i="1" s="1"/>
  <c r="K71" i="1" s="1" a="1"/>
  <c r="K71" i="1" s="1"/>
  <c r="K32" i="1" l="1"/>
  <c r="L32" i="1" s="1"/>
  <c r="E50" i="1" s="1"/>
  <c r="E49" i="1" l="1"/>
  <c r="E48" i="1" s="1"/>
  <c r="E47" i="1" s="1"/>
  <c r="E46" i="1" s="1"/>
  <c r="E45" i="1" s="1"/>
  <c r="E44" i="1" s="1"/>
  <c r="E43"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<sst xmlns="http://schemas.openxmlformats.org/spreadsheetml/2006/main" count="18512" uniqueCount="233">
  <si>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</si>
  <si>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</si>
  <si>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</si>
  <si>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</si>
  <si>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</si>
  <si>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</si>
  <si>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</si>
  <si>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</si>
  <si>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</si>
  <si>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</si>
  <si>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</si>
  <si>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</si>
  <si>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</si>
  <si>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</si>
  <si>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</si>
  <si>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</si>
  <si>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</si>
  <si>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</si>
  <si>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</si>
  <si>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</si>
  <si>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</si>
  <si>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</si>
  <si>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</si>
  <si>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</si>
  <si>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</si>
  <si>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</si>
  <si>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</si>
  <si>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</si>
  <si>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</si>
  <si>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</si>
  <si>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</si>
  <si>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</si>
  <si>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</si>
  <si>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</si>
  <si>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</si>
  <si>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</si>
  <si>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</si>
  <si>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</si>
  <si>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</si>
  <si>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</si>
  <si>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</si>
  <si>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</si>
  <si>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</si>
  <si>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</si>
  <si>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</si>
  <si>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</si>
  <si>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</si>
  <si>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</si>
  <si>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</si>
  <si>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</si>
  <si>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</si>
  <si>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</si>
  <si>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</si>
  <si>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</si>
  <si>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</si>
  <si>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</si>
  <si>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</si>
  <si>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</si>
  <si>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</si>
  <si>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</si>
  <si>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</si>
  <si>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</si>
  <si>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</si>
  <si>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</si>
  <si>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</si>
  <si>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</si>
  <si>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</si>
  <si>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</si>
  <si>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</si>
  <si>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</si>
  <si>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</si>
  <si>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</si>
  <si>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</si>
  <si>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</si>
  <si>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</si>
  <si>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</si>
  <si>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</si>
  <si>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</si>
  <si>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</si>
  <si>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</si>
  <si>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</si>
  <si>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</si>
  <si>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</si>
  <si>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</si>
  <si>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</si>
  <si>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</si>
  <si>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</si>
  <si>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</si>
  <si>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</si>
  <si>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</si>
  <si>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</si>
  <si>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</si>
  <si>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</si>
  <si>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</si>
  <si>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</si>
  <si>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</si>
  <si>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</si>
  <si>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</si>
  <si>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</si>
  <si>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</si>
  <si>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</si>
  <si>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</si>
  <si>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</si>
  <si>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</si>
  <si>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</si>
  <si>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</si>
  <si>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</si>
  <si>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</si>
  <si>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</si>
  <si>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</si>
  <si>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</si>
  <si>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</si>
  <si>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</si>
  <si>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</si>
  <si>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</si>
  <si>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</si>
  <si>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</si>
  <si>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</si>
  <si>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</si>
  <si>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</si>
  <si>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</si>
  <si>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</si>
  <si>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</si>
  <si>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</si>
  <si>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</si>
  <si>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</si>
  <si>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</si>
  <si>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</si>
  <si>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</si>
  <si>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</si>
  <si>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</si>
  <si>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</si>
  <si>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</si>
  <si>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</si>
  <si>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</si>
  <si>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</si>
  <si>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</si>
  <si>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</si>
  <si>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</si>
  <si>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</si>
  <si>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</si>
  <si>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</si>
  <si>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</si>
  <si>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</si>
  <si>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</si>
  <si>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</si>
  <si>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</si>
  <si>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</si>
  <si>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</si>
  <si>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</si>
  <si>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</si>
  <si>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</si>
  <si>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</si>
  <si>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</si>
  <si>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</si>
  <si>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</si>
  <si>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</si>
  <si>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</si>
  <si>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</si>
  <si>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</si>
  <si>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</si>
  <si>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</si>
  <si>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</si>
  <si>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</si>
  <si>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</si>
  <si>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</si>
  <si>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</si>
  <si>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</si>
  <si>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</si>
  <si>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</si>
  <si>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</si>
  <si>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</si>
  <si>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</si>
  <si>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</si>
  <si>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</si>
  <si>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</si>
  <si>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</si>
  <si>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</si>
  <si>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</si>
  <si>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</si>
  <si>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</si>
  <si>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</si>
  <si>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</si>
  <si>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</si>
  <si>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</si>
  <si>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</si>
  <si>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</si>
  <si>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</si>
  <si>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</si>
  <si>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</si>
  <si>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</si>
  <si>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</si>
  <si>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</si>
  <si>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</si>
  <si>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</si>
  <si>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</si>
  <si>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</si>
  <si>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</si>
  <si>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</si>
  <si>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</si>
  <si>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</si>
  <si>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</si>
  <si>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</si>
  <si>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</si>
  <si>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</si>
  <si>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</si>
  <si>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</si>
  <si>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</si>
  <si>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2456/2018</t>
  </si>
  <si>
    <t>Vigencia              01 / 01 / 2019</t>
  </si>
  <si>
    <t>Decreto 2410/2019</t>
  </si>
  <si>
    <t>Vigencia              01 / 01 / 2020</t>
  </si>
  <si>
    <t>Decreto 1820/2020</t>
  </si>
  <si>
    <t>Vigencia              01 / 01 / 2021</t>
  </si>
  <si>
    <t>Decreto 1891/2021</t>
  </si>
  <si>
    <t>Vigencia              01 / 01 / 2022</t>
  </si>
  <si>
    <t>Decreto 2653 / 2022</t>
  </si>
  <si>
    <t>Vigencia              01 / 01 / 2023</t>
  </si>
  <si>
    <t>DECRETO 2311/2023</t>
  </si>
  <si>
    <t>Vigencia              01 / 01 / 2024</t>
  </si>
  <si>
    <t>Decreto 1609 / 2024</t>
  </si>
  <si>
    <t>Vigencia              01 / 01 / 2025</t>
  </si>
  <si>
    <t>ID:326.297 \Pref:CR \Cons:2.074</t>
  </si>
  <si>
    <t>680010101000001040901900000071</t>
  </si>
  <si>
    <t>300-63080</t>
  </si>
  <si>
    <t>ALMENOS 25 AÑOS</t>
  </si>
  <si>
    <t>Decreto 1480 / 2025</t>
  </si>
  <si>
    <t>Vigencia              01 / 01 / 2026</t>
  </si>
  <si>
    <t>LOCAL 21 OMNICENTRO HIPOLITO PINTO H DE BUCARAMANGA</t>
  </si>
  <si>
    <t>1, CC - 1098668680
SERGIO ALEJANDRO SANTOYO RIBERO
2, CC - 13513175
CESAR AUGUSTO SANTOYO RIBERO
3, CC - 91487303
IVAN MAURICIO SANTOYO RIBERO</t>
  </si>
  <si>
    <t>9/12/2025 y 28/05/2026</t>
  </si>
  <si>
    <t>El día 09 de Diciembre de 2025 fue realizado el informe del predio arriba citado por la reconocedora Maria Juliana Uribe, contratista del AMB, en atención a la solicitud de revisión de avaluó catastral presentada. El 28 de mayo se realiza la actualización del presente informe y se visita al predio para la vigencia 2026 por parte del reconocedor Juan de Jesús Rangel Martínez</t>
  </si>
  <si>
    <t>Que, durante el proceso de conservación catastral, se solicitó mediante radicación AMB CR-2074 de 2025, presentada por el señor  IVAN MAURICIO SANTOYO RIVERO, identificada con cédula de ciudadanía No. 91487303, solicito la revisión de avalúo para la vigencia 2024, para el predio identificado con folio de matrícula inmobiliaria 300- 63080 y número predial nacional 680010101000001040901900000071, Para soportar su petición allegó: Carta de solicitud firmada.
Que, revisado el plano vigente de Zonas Homogéneas Físicas y Geoeconómicas se encontró que las zonas registradas en el predio son las correctas; así mismo, se verificó el destino económico, área de terreno, área construida, código de uso y puntaje de la(s) unidad(es) de construcción determinándose que se debía revisar aspectos físicos del inmueble. Por tal motivo, se programó y realizó visita técnica el día 09 de Diciembre del 2025, por parte de la reconocedora MARIA JULIANA URIBE.
En el catastro el predio registra con un área de terreno de 22 m2 y con destino económico COMERCIAL con una construcción unidad (A) COMERCIAL con código (75) Comercio en PH, con un área construida de 52 m2 y puntaje de calificación correspondiente a 64 puntos, Las condiciones físicas verificadas en terreno no coinciden con lo registrado en la base de datos catastral, por lo que se encontro en consulta con la ventanilla única de registro - VUR, un área privada de construcción de 52,32 m2. El 28 de mayo se realiza la actualización del presente informe para la vigencia 2026 por parte del reconocedor Juan de Jesús Rangel Martínez
En consecuencia, y conforme con lo consignado en el informe técnico, se procederá a MODIFICAR la siguiene infotmación: para la unidad (A) COMERCIAL con código (75) Comercio se modifica el área construida de 52 m2 a 52,32 m2 y un puntaje de calificación de 64 puntos a 62  puntos, por lo que se modificará el avalúo catastral del predio identificado con Número Predial Nacional 680010101000001040901900000071 para las vigencias 2024 a la 2026.
Se aclara que, el incremento en el avalúo catastral se produjo debido a la actualización catastral del municipio de Bucaramanga, la cual entró en vigencia el 01/01/2020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</si>
</sst>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2"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b/>
      <sz val="10"/>
      <color theme="4"/>
      <name val="Arial"/>
      <family val="2"/>
    </font>
    <font>
      <sz val="9"/>
      <name val="Arial"/>
      <family val="2"/>
    </font>
    <font>
      <b/>
      <sz val="9"/>
      <color rgb="FFFF0000"/>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50">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31" fillId="13" borderId="8" xfId="0" applyFont="1" applyFill="1" applyBorder="1" applyAlignment="1">
      <alignment horizontal="center" vertical="center" wrapText="1"/>
    </xf>
    <xf numFmtId="166" fontId="9" fillId="0" borderId="15" xfId="0" applyNumberFormat="1" applyFont="1" applyBorder="1" applyAlignment="1">
      <alignment horizontal="right" wrapText="1"/>
    </xf>
    <xf numFmtId="0" fontId="9" fillId="0" borderId="16" xfId="0" applyFont="1" applyBorder="1" applyAlignment="1">
      <alignment horizontal="right" wrapText="1"/>
    </xf>
    <xf numFmtId="0" fontId="9" fillId="0" borderId="17" xfId="0" applyFont="1" applyBorder="1" applyAlignment="1">
      <alignment horizontal="righ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166" fontId="9" fillId="0" borderId="6" xfId="0" applyNumberFormat="1" applyFont="1" applyBorder="1" applyAlignment="1">
      <alignment horizontal="right" vertical="center" wrapText="1"/>
    </xf>
    <xf numFmtId="166" fontId="9" fillId="0" borderId="7" xfId="0" applyNumberFormat="1" applyFont="1" applyBorder="1" applyAlignment="1">
      <alignment horizontal="right" vertical="center" wrapText="1"/>
    </xf>
    <xf numFmtId="166" fontId="9" fillId="0" borderId="8" xfId="0" applyNumberFormat="1" applyFont="1" applyBorder="1" applyAlignment="1">
      <alignment horizontal="right"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29" fillId="5" borderId="18" xfId="0" applyFont="1" applyFill="1" applyBorder="1" applyAlignment="1">
      <alignment horizontal="center" vertical="center" wrapText="1"/>
    </xf>
    <xf numFmtId="0" fontId="29" fillId="5" borderId="18" xfId="0" applyFont="1" applyFill="1" applyBorder="1" applyAlignment="1">
      <alignment horizontal="center" vertical="center"/>
    </xf>
    <xf numFmtId="0" fontId="29" fillId="5" borderId="23" xfId="0" applyFont="1" applyFill="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29" fillId="5" borderId="23" xfId="0" applyFont="1" applyFill="1" applyBorder="1" applyAlignment="1">
      <alignment horizontal="center" vertical="center" wrapText="1"/>
    </xf>
    <xf numFmtId="14" fontId="29" fillId="5" borderId="70" xfId="0" applyNumberFormat="1" applyFont="1" applyFill="1" applyBorder="1" applyAlignment="1">
      <alignment horizontal="center" vertical="center"/>
    </xf>
    <xf numFmtId="0" fontId="29" fillId="5" borderId="70" xfId="0" applyFont="1" applyFill="1" applyBorder="1" applyAlignment="1">
      <alignment horizontal="center" vertical="center"/>
    </xf>
    <xf numFmtId="0" fontId="29" fillId="5" borderId="68" xfId="0" applyFont="1" applyFill="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29" fillId="5" borderId="18" xfId="0" applyNumberFormat="1" applyFont="1" applyFill="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29" fillId="5" borderId="20" xfId="0" applyNumberFormat="1" applyFont="1" applyFill="1" applyBorder="1" applyAlignment="1">
      <alignment horizontal="center" vertical="center"/>
    </xf>
    <xf numFmtId="49" fontId="29" fillId="5" borderId="21" xfId="0" applyNumberFormat="1"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29" fillId="5" borderId="25" xfId="0" applyNumberFormat="1" applyFont="1" applyFill="1" applyBorder="1" applyAlignment="1">
      <alignment horizontal="center" vertical="center"/>
    </xf>
    <xf numFmtId="0" fontId="29" fillId="5" borderId="25" xfId="0" applyFont="1" applyFill="1" applyBorder="1" applyAlignment="1">
      <alignment horizontal="center" vertical="center"/>
    </xf>
    <xf numFmtId="0" fontId="29" fillId="5" borderId="26" xfId="0" applyFont="1" applyFill="1" applyBorder="1" applyAlignment="1">
      <alignment horizontal="center" vertical="center"/>
    </xf>
    <xf numFmtId="0" fontId="28" fillId="5" borderId="12"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30" fillId="5" borderId="11"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0" xfId="0" applyFont="1" applyFill="1" applyAlignment="1">
      <alignment horizontal="center" vertical="center" wrapText="1"/>
    </xf>
    <xf numFmtId="0" fontId="30" fillId="5" borderId="9"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center" vertical="center" wrapText="1"/>
    </xf>
    <xf numFmtId="0" fontId="30" fillId="5" borderId="8"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5"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5"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1076325</xdr:colOff>
      <xdr:row>53</xdr:row>
      <xdr:rowOff>21258</xdr:rowOff>
    </xdr:from>
    <xdr:to>
      <xdr:col>7</xdr:col>
      <xdr:colOff>361950</xdr:colOff>
      <xdr:row>54</xdr:row>
      <xdr:rowOff>714373</xdr:rowOff>
    </xdr:to>
    <xdr:pic>
      <xdr:nvPicPr>
        <xdr:cNvPr id="6" name="Imagen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14750" y="15137433"/>
          <a:ext cx="1981200" cy="883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594360</xdr:colOff>
      <xdr:row>55</xdr:row>
      <xdr:rowOff>38100</xdr:rowOff>
    </xdr:from>
    <xdr:to>
      <xdr:col>5</xdr:col>
      <xdr:colOff>352425</xdr:colOff>
      <xdr:row>56</xdr:row>
      <xdr:rowOff>38735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575560" y="1607058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352930" y="4900336"/>
          <a:ext cx="3281289" cy="289744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409575</xdr:colOff>
      <xdr:row>5</xdr:row>
      <xdr:rowOff>291978</xdr:rowOff>
    </xdr:from>
    <xdr:to>
      <xdr:col>12</xdr:col>
      <xdr:colOff>219075</xdr:colOff>
      <xdr:row>31</xdr:row>
      <xdr:rowOff>20248</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stretch>
          <a:fillRect/>
        </a:stretch>
      </xdr:blipFill>
      <xdr:spPr>
        <a:xfrm>
          <a:off x="13744575" y="2130303"/>
          <a:ext cx="2743200" cy="2461945"/>
        </a:xfrm>
        <a:prstGeom prst="rect">
          <a:avLst/>
        </a:prstGeom>
      </xdr:spPr>
    </xdr:pic>
    <xdr:clientData/>
  </xdr:twoCellAnchor>
  <xdr:twoCellAnchor editAs="oneCell">
    <xdr:from>
      <xdr:col>13</xdr:col>
      <xdr:colOff>342900</xdr:colOff>
      <xdr:row>5</xdr:row>
      <xdr:rowOff>285750</xdr:rowOff>
    </xdr:from>
    <xdr:to>
      <xdr:col>17</xdr:col>
      <xdr:colOff>657225</xdr:colOff>
      <xdr:row>30</xdr:row>
      <xdr:rowOff>190500</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202150" y="2124075"/>
          <a:ext cx="3238500" cy="2428875"/>
        </a:xfrm>
        <a:prstGeom prst="rect">
          <a:avLst/>
        </a:prstGeom>
      </xdr:spPr>
    </xdr:pic>
    <xdr:clientData/>
  </xdr:twoCellAnchor>
  <xdr:twoCellAnchor editAs="oneCell">
    <xdr:from>
      <xdr:col>9</xdr:col>
      <xdr:colOff>440680</xdr:colOff>
      <xdr:row>35</xdr:row>
      <xdr:rowOff>190501</xdr:rowOff>
    </xdr:from>
    <xdr:to>
      <xdr:col>11</xdr:col>
      <xdr:colOff>142875</xdr:colOff>
      <xdr:row>53</xdr:row>
      <xdr:rowOff>38101</xdr:rowOff>
    </xdr:to>
    <xdr:pic>
      <xdr:nvPicPr>
        <xdr:cNvPr id="20" name="Imagen 19">
          <a:extLst>
            <a:ext uri="{FF2B5EF4-FFF2-40B4-BE49-F238E27FC236}">
              <a16:creationId xmlns:a16="http://schemas.microsoft.com/office/drawing/2014/main" id="{00000000-0008-0000-0100-000014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27233"/>
        <a:stretch>
          <a:fillRect/>
        </a:stretch>
      </xdr:blipFill>
      <xdr:spPr>
        <a:xfrm>
          <a:off x="13775680" y="4905376"/>
          <a:ext cx="2254895" cy="2324100"/>
        </a:xfrm>
        <a:prstGeom prst="rect">
          <a:avLst/>
        </a:prstGeom>
      </xdr:spPr>
    </xdr:pic>
    <xdr:clientData/>
  </xdr:twoCellAnchor>
  <xdr:twoCellAnchor editAs="oneCell">
    <xdr:from>
      <xdr:col>18</xdr:col>
      <xdr:colOff>132821</xdr:colOff>
      <xdr:row>6</xdr:row>
      <xdr:rowOff>71437</xdr:rowOff>
    </xdr:from>
    <xdr:to>
      <xdr:col>22</xdr:col>
      <xdr:colOff>196072</xdr:colOff>
      <xdr:row>34</xdr:row>
      <xdr:rowOff>17438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5"/>
        <a:stretch>
          <a:fillRect/>
        </a:stretch>
      </xdr:blipFill>
      <xdr:spPr>
        <a:xfrm>
          <a:off x="20123415" y="2286000"/>
          <a:ext cx="3111251" cy="2410594"/>
        </a:xfrm>
        <a:prstGeom prst="rect">
          <a:avLst/>
        </a:prstGeom>
      </xdr:spPr>
    </xdr:pic>
    <xdr:clientData/>
  </xdr:twoCellAnchor>
  <xdr:twoCellAnchor editAs="oneCell">
    <xdr:from>
      <xdr:col>13</xdr:col>
      <xdr:colOff>345282</xdr:colOff>
      <xdr:row>43</xdr:row>
      <xdr:rowOff>0</xdr:rowOff>
    </xdr:from>
    <xdr:to>
      <xdr:col>17</xdr:col>
      <xdr:colOff>622865</xdr:colOff>
      <xdr:row>54</xdr:row>
      <xdr:rowOff>15157</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6"/>
        <a:stretch>
          <a:fillRect/>
        </a:stretch>
      </xdr:blipFill>
      <xdr:spPr>
        <a:xfrm>
          <a:off x="16728282" y="5679281"/>
          <a:ext cx="3123177" cy="19677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200025</xdr:colOff>
      <xdr:row>4</xdr:row>
      <xdr:rowOff>19050</xdr:rowOff>
    </xdr:from>
    <xdr:to>
      <xdr:col>13</xdr:col>
      <xdr:colOff>220460</xdr:colOff>
      <xdr:row>40</xdr:row>
      <xdr:rowOff>96218</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00025" y="781050"/>
          <a:ext cx="9926435" cy="693516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40"/>
  <sheetViews>
    <sheetView tabSelected="1" topLeftCell="A40" zoomScaleNormal="100" zoomScaleSheetLayoutView="70" workbookViewId="0">
      <selection activeCell="M12" sqref="M12"/>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79"/>
      <c r="B1" s="179"/>
      <c r="C1" s="179"/>
      <c r="D1" s="180" t="s">
        <v>26</v>
      </c>
      <c r="E1" s="180"/>
      <c r="F1" s="180"/>
      <c r="G1" s="180"/>
      <c r="H1" s="180"/>
      <c r="I1" s="180"/>
      <c r="J1" s="180"/>
      <c r="K1" s="181" t="s">
        <v>31</v>
      </c>
      <c r="L1" s="181"/>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179"/>
      <c r="B2" s="179"/>
      <c r="C2" s="179"/>
      <c r="D2" s="180"/>
      <c r="E2" s="180"/>
      <c r="F2" s="180"/>
      <c r="G2" s="180"/>
      <c r="H2" s="180"/>
      <c r="I2" s="180"/>
      <c r="J2" s="180"/>
      <c r="K2" s="181"/>
      <c r="L2" s="181"/>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179"/>
      <c r="B3" s="179"/>
      <c r="C3" s="179"/>
      <c r="D3" s="180"/>
      <c r="E3" s="180"/>
      <c r="F3" s="180"/>
      <c r="G3" s="180"/>
      <c r="H3" s="180"/>
      <c r="I3" s="180"/>
      <c r="J3" s="180"/>
      <c r="K3" s="181"/>
      <c r="L3" s="181"/>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179"/>
      <c r="B4" s="179"/>
      <c r="C4" s="179"/>
      <c r="D4" s="182" t="s">
        <v>39</v>
      </c>
      <c r="E4" s="182"/>
      <c r="F4" s="182"/>
      <c r="G4" s="182"/>
      <c r="H4" s="182"/>
      <c r="I4" s="182"/>
      <c r="J4" s="182"/>
      <c r="K4" s="181" t="s">
        <v>32</v>
      </c>
      <c r="L4" s="181"/>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179"/>
      <c r="B5" s="179"/>
      <c r="C5" s="179"/>
      <c r="D5" s="182"/>
      <c r="E5" s="182"/>
      <c r="F5" s="182"/>
      <c r="G5" s="182"/>
      <c r="H5" s="182"/>
      <c r="I5" s="182"/>
      <c r="J5" s="182"/>
      <c r="K5" s="181"/>
      <c r="L5" s="181"/>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188"/>
      <c r="B6" s="188"/>
      <c r="C6" s="188"/>
      <c r="D6" s="188"/>
      <c r="E6" s="188"/>
      <c r="F6" s="188"/>
      <c r="G6" s="188"/>
      <c r="H6" s="188"/>
      <c r="I6" s="188"/>
      <c r="J6" s="188"/>
      <c r="K6" s="188"/>
      <c r="L6" s="188"/>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186" t="s">
        <v>0</v>
      </c>
      <c r="B7" s="187"/>
      <c r="C7" s="187"/>
      <c r="D7" s="187"/>
      <c r="E7" s="191">
        <v>46156</v>
      </c>
      <c r="F7" s="192"/>
      <c r="G7" s="192"/>
      <c r="H7" s="192"/>
      <c r="I7" s="192"/>
      <c r="J7" s="192"/>
      <c r="K7" s="192"/>
      <c r="L7" s="193"/>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194" t="s">
        <v>1</v>
      </c>
      <c r="B8" s="195"/>
      <c r="C8" s="195"/>
      <c r="D8" s="195"/>
      <c r="E8" s="184" t="s">
        <v>222</v>
      </c>
      <c r="F8" s="184"/>
      <c r="G8" s="184"/>
      <c r="H8" s="189" t="s">
        <v>2</v>
      </c>
      <c r="I8" s="189"/>
      <c r="J8" s="202">
        <v>45701</v>
      </c>
      <c r="K8" s="183"/>
      <c r="L8" s="190"/>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194" t="s">
        <v>3</v>
      </c>
      <c r="B9" s="195"/>
      <c r="C9" s="195"/>
      <c r="D9" s="195"/>
      <c r="E9" s="191" t="s">
        <v>230</v>
      </c>
      <c r="F9" s="192"/>
      <c r="G9" s="192"/>
      <c r="H9" s="192"/>
      <c r="I9" s="192"/>
      <c r="J9" s="192"/>
      <c r="K9" s="192"/>
      <c r="L9" s="193"/>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203" t="s">
        <v>29</v>
      </c>
      <c r="B10" s="204"/>
      <c r="C10" s="204"/>
      <c r="D10" s="204"/>
      <c r="E10" s="204"/>
      <c r="F10" s="204"/>
      <c r="G10" s="204"/>
      <c r="H10" s="204"/>
      <c r="I10" s="204"/>
      <c r="J10" s="204"/>
      <c r="K10" s="204"/>
      <c r="L10" s="205"/>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206" t="s">
        <v>4</v>
      </c>
      <c r="B11" s="207"/>
      <c r="C11" s="207"/>
      <c r="D11" s="207"/>
      <c r="E11" s="208" t="s">
        <v>223</v>
      </c>
      <c r="F11" s="208"/>
      <c r="G11" s="208"/>
      <c r="H11" s="208"/>
      <c r="I11" s="208"/>
      <c r="J11" s="208"/>
      <c r="K11" s="208"/>
      <c r="L11" s="209"/>
      <c r="S11">
        <v>1</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123" customHeight="1" x14ac:dyDescent="0.3">
      <c r="A12" s="194" t="s">
        <v>5</v>
      </c>
      <c r="B12" s="195"/>
      <c r="C12" s="195"/>
      <c r="D12" s="195"/>
      <c r="E12" s="183" t="s">
        <v>229</v>
      </c>
      <c r="F12" s="184"/>
      <c r="G12" s="184"/>
      <c r="H12" s="184"/>
      <c r="I12" s="184"/>
      <c r="J12" s="184"/>
      <c r="K12" s="184"/>
      <c r="L12" s="185"/>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194" t="s">
        <v>6</v>
      </c>
      <c r="B13" s="195"/>
      <c r="C13" s="195"/>
      <c r="D13" s="195"/>
      <c r="E13" s="184" t="s">
        <v>224</v>
      </c>
      <c r="F13" s="184"/>
      <c r="G13" s="184"/>
      <c r="H13" s="184"/>
      <c r="I13" s="184"/>
      <c r="J13" s="184"/>
      <c r="K13" s="184"/>
      <c r="L13" s="185"/>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5.4" customHeight="1" x14ac:dyDescent="0.3">
      <c r="A14" s="194" t="s">
        <v>7</v>
      </c>
      <c r="B14" s="195"/>
      <c r="C14" s="195"/>
      <c r="D14" s="195"/>
      <c r="E14" s="183" t="s">
        <v>228</v>
      </c>
      <c r="F14" s="184"/>
      <c r="G14" s="184"/>
      <c r="H14" s="184"/>
      <c r="I14" s="184"/>
      <c r="J14" s="184"/>
      <c r="K14" s="184"/>
      <c r="L14" s="185"/>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194" t="s">
        <v>8</v>
      </c>
      <c r="B15" s="195"/>
      <c r="C15" s="195"/>
      <c r="D15" s="195"/>
      <c r="E15" s="184" t="s">
        <v>176</v>
      </c>
      <c r="F15" s="184"/>
      <c r="G15" s="184"/>
      <c r="H15" s="189" t="s">
        <v>9</v>
      </c>
      <c r="I15" s="189"/>
      <c r="J15" s="183" t="s">
        <v>175</v>
      </c>
      <c r="K15" s="183"/>
      <c r="L15" s="190"/>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168" t="s">
        <v>180</v>
      </c>
      <c r="B16" s="169"/>
      <c r="C16" s="169"/>
      <c r="D16" s="170"/>
      <c r="E16" s="171"/>
      <c r="F16" s="172"/>
      <c r="G16" s="172"/>
      <c r="H16" s="172"/>
      <c r="I16" s="172"/>
      <c r="J16" s="172"/>
      <c r="K16" s="172"/>
      <c r="L16" s="173"/>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16">
        <v>43466</v>
      </c>
      <c r="F17" s="217"/>
      <c r="G17" s="217"/>
      <c r="H17" s="217"/>
      <c r="I17" s="217"/>
      <c r="J17" s="217"/>
      <c r="K17" s="217"/>
      <c r="L17" s="218"/>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210" t="s">
        <v>38</v>
      </c>
      <c r="B18" s="211"/>
      <c r="C18" s="211"/>
      <c r="D18" s="211"/>
      <c r="E18" s="211"/>
      <c r="F18" s="211"/>
      <c r="G18" s="211"/>
      <c r="H18" s="211"/>
      <c r="I18" s="211"/>
      <c r="J18" s="211"/>
      <c r="K18" s="211"/>
      <c r="L18" s="212"/>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62" t="s">
        <v>36</v>
      </c>
      <c r="B19" s="163"/>
      <c r="C19" s="163"/>
      <c r="D19" s="163"/>
      <c r="E19" s="164"/>
      <c r="F19" s="219" t="s">
        <v>171</v>
      </c>
      <c r="G19" s="219"/>
      <c r="H19" s="219"/>
      <c r="I19" s="219"/>
      <c r="J19" s="219"/>
      <c r="K19" s="219"/>
      <c r="L19" s="220"/>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175" t="s">
        <v>11</v>
      </c>
      <c r="B20" s="176"/>
      <c r="C20" s="176"/>
      <c r="D20" s="176"/>
      <c r="E20" s="176"/>
      <c r="F20" s="174" t="s">
        <v>12</v>
      </c>
      <c r="G20" s="174"/>
      <c r="H20" s="174"/>
      <c r="I20" s="174"/>
      <c r="J20" s="174"/>
      <c r="K20" s="174"/>
      <c r="L20" s="165"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177"/>
      <c r="B21" s="178"/>
      <c r="C21" s="178"/>
      <c r="D21" s="178"/>
      <c r="E21" s="178"/>
      <c r="F21" s="174" t="s">
        <v>206</v>
      </c>
      <c r="G21" s="174"/>
      <c r="H21" s="133" t="s">
        <v>225</v>
      </c>
      <c r="I21" s="174" t="s">
        <v>207</v>
      </c>
      <c r="J21" s="174"/>
      <c r="K21" s="133">
        <v>5</v>
      </c>
      <c r="L21" s="166"/>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30" t="s">
        <v>18</v>
      </c>
      <c r="G22" s="130" t="s">
        <v>19</v>
      </c>
      <c r="H22" s="110" t="s">
        <v>20</v>
      </c>
      <c r="I22" s="111" t="s">
        <v>15</v>
      </c>
      <c r="J22" s="111" t="s">
        <v>16</v>
      </c>
      <c r="K22" s="111" t="s">
        <v>21</v>
      </c>
      <c r="L22" s="167"/>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17.100000000000001" customHeight="1" thickBot="1" x14ac:dyDescent="0.35">
      <c r="A23" s="123">
        <v>2</v>
      </c>
      <c r="B23" s="120">
        <v>105</v>
      </c>
      <c r="C23" s="119">
        <v>1840449</v>
      </c>
      <c r="D23" s="122">
        <v>22</v>
      </c>
      <c r="E23" s="153">
        <f>(D23*C23)+(C24*D24)</f>
        <v>40489878</v>
      </c>
      <c r="F23" s="123" t="s">
        <v>192</v>
      </c>
      <c r="G23" s="120">
        <v>75</v>
      </c>
      <c r="H23" s="120">
        <v>64</v>
      </c>
      <c r="I23" s="121">
        <v>1967627.16</v>
      </c>
      <c r="J23" s="123">
        <v>52</v>
      </c>
      <c r="K23" s="124">
        <f>J23*I23</f>
        <v>102316612.31999999</v>
      </c>
      <c r="L23" s="153">
        <f>ROUND(E23+K23+K24+K25+K26,-3)</f>
        <v>142806000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c r="B24" s="3"/>
      <c r="C24" s="119"/>
      <c r="D24" s="3"/>
      <c r="E24" s="154"/>
      <c r="F24" s="123"/>
      <c r="G24" s="134"/>
      <c r="H24" s="120"/>
      <c r="I24" s="121"/>
      <c r="J24" s="123"/>
      <c r="K24" s="124"/>
      <c r="L24" s="154"/>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54"/>
      <c r="F25" s="123"/>
      <c r="G25" s="120"/>
      <c r="H25" s="120"/>
      <c r="I25" s="121"/>
      <c r="J25" s="123"/>
      <c r="K25" s="124"/>
      <c r="L25" s="154"/>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55"/>
      <c r="F26" s="123"/>
      <c r="G26" s="120"/>
      <c r="H26" s="120"/>
      <c r="I26" s="121"/>
      <c r="J26" s="123"/>
      <c r="K26" s="124"/>
      <c r="L26" s="155"/>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199" t="s">
        <v>37</v>
      </c>
      <c r="B27" s="200"/>
      <c r="C27" s="200"/>
      <c r="D27" s="200"/>
      <c r="E27" s="200"/>
      <c r="F27" s="200"/>
      <c r="G27" s="200"/>
      <c r="H27" s="200"/>
      <c r="I27" s="200"/>
      <c r="J27" s="200"/>
      <c r="K27" s="200"/>
      <c r="L27" s="201"/>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62" t="s">
        <v>36</v>
      </c>
      <c r="B28" s="163"/>
      <c r="C28" s="163"/>
      <c r="D28" s="163"/>
      <c r="E28" s="164"/>
      <c r="F28" s="219" t="s">
        <v>171</v>
      </c>
      <c r="G28" s="219"/>
      <c r="H28" s="219"/>
      <c r="I28" s="219"/>
      <c r="J28" s="219"/>
      <c r="K28" s="219"/>
      <c r="L28" s="220"/>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213" t="s">
        <v>11</v>
      </c>
      <c r="B29" s="214"/>
      <c r="C29" s="214"/>
      <c r="D29" s="214"/>
      <c r="E29" s="215"/>
      <c r="F29" s="213" t="s">
        <v>35</v>
      </c>
      <c r="G29" s="214"/>
      <c r="H29" s="214"/>
      <c r="I29" s="214"/>
      <c r="J29" s="214"/>
      <c r="K29" s="215"/>
      <c r="L29" s="236" t="s">
        <v>27</v>
      </c>
      <c r="O29" s="129"/>
      <c r="P29" s="129"/>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251"/>
      <c r="B30" s="252"/>
      <c r="C30" s="252"/>
      <c r="D30" s="252"/>
      <c r="E30" s="252"/>
      <c r="F30" s="253" t="s">
        <v>206</v>
      </c>
      <c r="G30" s="253"/>
      <c r="H30" s="133" t="s">
        <v>225</v>
      </c>
      <c r="I30" s="253" t="s">
        <v>207</v>
      </c>
      <c r="J30" s="253"/>
      <c r="K30" s="133">
        <v>5</v>
      </c>
      <c r="L30" s="237"/>
      <c r="O30" s="129"/>
      <c r="P30" s="129"/>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1" t="s">
        <v>19</v>
      </c>
      <c r="H31" s="131" t="s">
        <v>20</v>
      </c>
      <c r="I31" s="132" t="s">
        <v>15</v>
      </c>
      <c r="J31" s="113" t="s">
        <v>16</v>
      </c>
      <c r="K31" s="114" t="s">
        <v>21</v>
      </c>
      <c r="L31" s="238"/>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17.100000000000001" customHeight="1" thickBot="1" x14ac:dyDescent="0.35">
      <c r="A32" s="123">
        <v>2</v>
      </c>
      <c r="B32" s="120">
        <v>105</v>
      </c>
      <c r="C32" s="119">
        <v>1840449</v>
      </c>
      <c r="D32" s="3">
        <v>22</v>
      </c>
      <c r="E32" s="153">
        <f>(D32*C32)+(C33*D33)</f>
        <v>40489878</v>
      </c>
      <c r="F32" s="123" t="s">
        <v>192</v>
      </c>
      <c r="G32" s="120">
        <v>75</v>
      </c>
      <c r="H32" s="120">
        <v>62</v>
      </c>
      <c r="I32" s="121">
        <v>1838127.77</v>
      </c>
      <c r="J32" s="123">
        <v>52.32</v>
      </c>
      <c r="K32" s="124">
        <f t="shared" ref="K32" si="0">J32*I32</f>
        <v>96170844.926400006</v>
      </c>
      <c r="L32" s="153">
        <f t="shared" ref="L32" si="1">ROUND(E32+K32+K33+K34+K35,-3)</f>
        <v>136661000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c r="B33" s="3"/>
      <c r="C33" s="119"/>
      <c r="D33" s="3"/>
      <c r="E33" s="154"/>
      <c r="F33" s="123"/>
      <c r="G33" s="120"/>
      <c r="H33" s="120"/>
      <c r="I33" s="121"/>
      <c r="J33" s="123"/>
      <c r="K33" s="124"/>
      <c r="L33" s="154"/>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54"/>
      <c r="F34" s="123"/>
      <c r="G34" s="120"/>
      <c r="H34" s="120"/>
      <c r="I34" s="121"/>
      <c r="J34" s="123"/>
      <c r="K34" s="124"/>
      <c r="L34" s="154"/>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55"/>
      <c r="F35" s="123"/>
      <c r="G35" s="120"/>
      <c r="H35" s="120"/>
      <c r="I35" s="121"/>
      <c r="J35" s="123"/>
      <c r="K35" s="124"/>
      <c r="L35" s="155"/>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199" t="s">
        <v>28</v>
      </c>
      <c r="B36" s="200"/>
      <c r="C36" s="200"/>
      <c r="D36" s="200"/>
      <c r="E36" s="200"/>
      <c r="F36" s="200"/>
      <c r="G36" s="200"/>
      <c r="H36" s="200"/>
      <c r="I36" s="200"/>
      <c r="J36" s="200"/>
      <c r="K36" s="200"/>
      <c r="L36" s="201"/>
      <c r="AH36" s="115">
        <v>14</v>
      </c>
      <c r="AI36" s="115">
        <v>25</v>
      </c>
      <c r="AJ36" s="115">
        <v>27</v>
      </c>
      <c r="AK36" s="115">
        <v>28</v>
      </c>
      <c r="AL36" s="115">
        <v>33</v>
      </c>
      <c r="AM36" s="115">
        <v>34</v>
      </c>
      <c r="AN36" s="115">
        <v>35</v>
      </c>
      <c r="AO36" s="115">
        <v>36</v>
      </c>
      <c r="AP36" s="115">
        <v>37</v>
      </c>
      <c r="AQ36" s="115">
        <v>38</v>
      </c>
      <c r="AR36" s="115">
        <v>44</v>
      </c>
      <c r="AS36" s="115">
        <v>46</v>
      </c>
      <c r="AT36" s="115">
        <v>53</v>
      </c>
      <c r="AU36" s="115">
        <v>1</v>
      </c>
      <c r="AV36" s="115">
        <v>54</v>
      </c>
      <c r="AW36" s="115">
        <v>55</v>
      </c>
      <c r="AX36" s="115">
        <v>63</v>
      </c>
      <c r="AY36" s="115">
        <v>70</v>
      </c>
      <c r="AZ36" s="115">
        <v>71</v>
      </c>
      <c r="BA36" s="115">
        <v>72</v>
      </c>
      <c r="BB36" s="115">
        <v>75</v>
      </c>
      <c r="BC36" s="115">
        <v>76</v>
      </c>
      <c r="BD36" s="115">
        <v>77</v>
      </c>
      <c r="BE36" s="115">
        <v>78</v>
      </c>
      <c r="BF36" s="115">
        <v>79</v>
      </c>
      <c r="BG36" s="115">
        <v>88</v>
      </c>
      <c r="BH36" s="115">
        <v>90</v>
      </c>
      <c r="BI36" s="115">
        <v>35</v>
      </c>
      <c r="BJ36" s="115">
        <v>394553.47</v>
      </c>
      <c r="BK36" s="115" t="s">
        <v>193</v>
      </c>
      <c r="BL36" s="115">
        <v>2024</v>
      </c>
      <c r="BM36" t="s">
        <v>191</v>
      </c>
    </row>
    <row r="37" spans="1:65" ht="18.75" customHeight="1" x14ac:dyDescent="0.3">
      <c r="A37" s="242" t="s">
        <v>232</v>
      </c>
      <c r="B37" s="243"/>
      <c r="C37" s="243"/>
      <c r="D37" s="243"/>
      <c r="E37" s="243"/>
      <c r="F37" s="243"/>
      <c r="G37" s="243"/>
      <c r="H37" s="243"/>
      <c r="I37" s="243"/>
      <c r="J37" s="243"/>
      <c r="K37" s="243"/>
      <c r="L37" s="244"/>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245"/>
      <c r="B38" s="246"/>
      <c r="C38" s="246"/>
      <c r="D38" s="246"/>
      <c r="E38" s="246"/>
      <c r="F38" s="246"/>
      <c r="G38" s="246"/>
      <c r="H38" s="246"/>
      <c r="I38" s="246"/>
      <c r="J38" s="246"/>
      <c r="K38" s="246"/>
      <c r="L38" s="247"/>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245"/>
      <c r="B39" s="246"/>
      <c r="C39" s="246"/>
      <c r="D39" s="246"/>
      <c r="E39" s="246"/>
      <c r="F39" s="246"/>
      <c r="G39" s="246"/>
      <c r="H39" s="246"/>
      <c r="I39" s="246"/>
      <c r="J39" s="246"/>
      <c r="K39" s="246"/>
      <c r="L39" s="247"/>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190.2" customHeight="1" thickBot="1" x14ac:dyDescent="0.35">
      <c r="A40" s="248"/>
      <c r="B40" s="249"/>
      <c r="C40" s="249"/>
      <c r="D40" s="249"/>
      <c r="E40" s="249"/>
      <c r="F40" s="249"/>
      <c r="G40" s="249"/>
      <c r="H40" s="249"/>
      <c r="I40" s="249"/>
      <c r="J40" s="249"/>
      <c r="K40" s="249"/>
      <c r="L40" s="250"/>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233" t="s">
        <v>33</v>
      </c>
      <c r="B41" s="234"/>
      <c r="C41" s="234"/>
      <c r="D41" s="234"/>
      <c r="E41" s="234"/>
      <c r="F41" s="234"/>
      <c r="G41" s="234"/>
      <c r="H41" s="234"/>
      <c r="I41" s="234"/>
      <c r="J41" s="234"/>
      <c r="K41" s="234"/>
      <c r="L41" s="235"/>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56" t="s">
        <v>34</v>
      </c>
      <c r="B42" s="157"/>
      <c r="C42" s="157"/>
      <c r="D42" s="157"/>
      <c r="E42" s="157"/>
      <c r="F42" s="157"/>
      <c r="G42" s="158"/>
      <c r="H42" s="239">
        <f>E7</f>
        <v>46156</v>
      </c>
      <c r="I42" s="240"/>
      <c r="J42" s="240"/>
      <c r="K42" s="240"/>
      <c r="L42" s="241"/>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29.25" hidden="1" customHeight="1" thickBot="1" x14ac:dyDescent="0.35">
      <c r="A43" s="159" t="s">
        <v>208</v>
      </c>
      <c r="B43" s="160"/>
      <c r="C43" s="160"/>
      <c r="D43" s="161"/>
      <c r="E43" s="135">
        <f>ROUND(E44/1.03,-3)</f>
        <v>108138000</v>
      </c>
      <c r="F43" s="136"/>
      <c r="G43" s="137"/>
      <c r="H43" s="138" t="s">
        <v>209</v>
      </c>
      <c r="I43" s="138"/>
      <c r="J43" s="138"/>
      <c r="K43" s="138"/>
      <c r="L43" s="139"/>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9.25" hidden="1" customHeight="1" thickBot="1" x14ac:dyDescent="0.35">
      <c r="A44" s="159" t="s">
        <v>210</v>
      </c>
      <c r="B44" s="160"/>
      <c r="C44" s="160"/>
      <c r="D44" s="161"/>
      <c r="E44" s="135">
        <f>ROUND(E45/1.03,-3)</f>
        <v>111382000</v>
      </c>
      <c r="F44" s="136"/>
      <c r="G44" s="137"/>
      <c r="H44" s="138" t="s">
        <v>211</v>
      </c>
      <c r="I44" s="138"/>
      <c r="J44" s="138"/>
      <c r="K44" s="138"/>
      <c r="L44" s="139"/>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row>
    <row r="45" spans="1:65" ht="29.25" hidden="1" customHeight="1" thickBot="1" x14ac:dyDescent="0.35">
      <c r="A45" s="156" t="s">
        <v>212</v>
      </c>
      <c r="B45" s="157"/>
      <c r="C45" s="157"/>
      <c r="D45" s="158"/>
      <c r="E45" s="135">
        <f>ROUND(E46/1.03,-3)</f>
        <v>114723000</v>
      </c>
      <c r="F45" s="136"/>
      <c r="G45" s="137"/>
      <c r="H45" s="138" t="s">
        <v>213</v>
      </c>
      <c r="I45" s="138"/>
      <c r="J45" s="138"/>
      <c r="K45" s="138"/>
      <c r="L45" s="139"/>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row>
    <row r="46" spans="1:65" ht="29.25" hidden="1" customHeight="1" thickBot="1" x14ac:dyDescent="0.35">
      <c r="A46" s="156" t="s">
        <v>214</v>
      </c>
      <c r="B46" s="157"/>
      <c r="C46" s="157"/>
      <c r="D46" s="158"/>
      <c r="E46" s="135">
        <f>ROUND(E47/1.0431,-3)</f>
        <v>118165000</v>
      </c>
      <c r="F46" s="136"/>
      <c r="G46" s="137"/>
      <c r="H46" s="138" t="s">
        <v>215</v>
      </c>
      <c r="I46" s="138"/>
      <c r="J46" s="138"/>
      <c r="K46" s="138"/>
      <c r="L46" s="139"/>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row>
    <row r="47" spans="1:65" ht="29.25" hidden="1" customHeight="1" thickBot="1" x14ac:dyDescent="0.35">
      <c r="A47" s="147" t="s">
        <v>216</v>
      </c>
      <c r="B47" s="148"/>
      <c r="C47" s="148"/>
      <c r="D47" s="149"/>
      <c r="E47" s="150">
        <f>ROUND(E48/1.0451,-3)</f>
        <v>123258000</v>
      </c>
      <c r="F47" s="151"/>
      <c r="G47" s="152"/>
      <c r="H47" s="146" t="s">
        <v>217</v>
      </c>
      <c r="I47" s="138"/>
      <c r="J47" s="138"/>
      <c r="K47" s="138"/>
      <c r="L47" s="139"/>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row>
    <row r="48" spans="1:65" ht="24" customHeight="1" thickBot="1" x14ac:dyDescent="0.35">
      <c r="A48" s="140" t="s">
        <v>218</v>
      </c>
      <c r="B48" s="141"/>
      <c r="C48" s="141"/>
      <c r="D48" s="142"/>
      <c r="E48" s="143">
        <f>ROUND(E49/1.03,-3)</f>
        <v>128817000</v>
      </c>
      <c r="F48" s="144"/>
      <c r="G48" s="145"/>
      <c r="H48" s="146" t="s">
        <v>219</v>
      </c>
      <c r="I48" s="138"/>
      <c r="J48" s="138"/>
      <c r="K48" s="138"/>
      <c r="L48" s="139"/>
      <c r="AH48" s="115">
        <v>14</v>
      </c>
      <c r="AI48" s="115">
        <v>25</v>
      </c>
      <c r="AJ48" s="115">
        <v>27</v>
      </c>
      <c r="AK48" s="115">
        <v>28</v>
      </c>
      <c r="AL48" s="115">
        <v>33</v>
      </c>
      <c r="AM48" s="115">
        <v>34</v>
      </c>
      <c r="AN48" s="115">
        <v>35</v>
      </c>
      <c r="AO48" s="115">
        <v>36</v>
      </c>
      <c r="AP48" s="115">
        <v>37</v>
      </c>
      <c r="AQ48" s="115">
        <v>38</v>
      </c>
      <c r="AR48" s="115">
        <v>44</v>
      </c>
      <c r="AS48" s="115">
        <v>46</v>
      </c>
      <c r="AT48" s="115">
        <v>53</v>
      </c>
      <c r="AU48" s="115">
        <v>1</v>
      </c>
      <c r="AV48" s="115">
        <v>54</v>
      </c>
      <c r="AW48" s="115">
        <v>55</v>
      </c>
      <c r="AX48" s="115">
        <v>63</v>
      </c>
      <c r="AY48" s="115">
        <v>70</v>
      </c>
      <c r="AZ48" s="115">
        <v>71</v>
      </c>
      <c r="BA48" s="115">
        <v>72</v>
      </c>
      <c r="BB48" s="115">
        <v>75</v>
      </c>
      <c r="BC48" s="115">
        <v>76</v>
      </c>
      <c r="BD48" s="115">
        <v>77</v>
      </c>
      <c r="BE48" s="115">
        <v>78</v>
      </c>
      <c r="BF48" s="115">
        <v>79</v>
      </c>
      <c r="BG48" s="115">
        <v>88</v>
      </c>
      <c r="BH48" s="115">
        <v>90</v>
      </c>
      <c r="BI48" s="115">
        <v>42</v>
      </c>
      <c r="BJ48" s="115">
        <v>491238.8</v>
      </c>
      <c r="BK48" s="115" t="s">
        <v>193</v>
      </c>
      <c r="BL48" s="115">
        <v>2024</v>
      </c>
      <c r="BM48" t="s">
        <v>191</v>
      </c>
    </row>
    <row r="49" spans="1:65" ht="24" customHeight="1" thickBot="1" x14ac:dyDescent="0.35">
      <c r="A49" s="140" t="s">
        <v>220</v>
      </c>
      <c r="B49" s="141"/>
      <c r="C49" s="141"/>
      <c r="D49" s="142"/>
      <c r="E49" s="143">
        <f>ROUND(E50/1.03,-3)</f>
        <v>132681000</v>
      </c>
      <c r="F49" s="144"/>
      <c r="G49" s="145"/>
      <c r="H49" s="146" t="s">
        <v>221</v>
      </c>
      <c r="I49" s="138"/>
      <c r="J49" s="138"/>
      <c r="K49" s="138"/>
      <c r="L49" s="139"/>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row>
    <row r="50" spans="1:65" ht="24.6" customHeight="1" thickBot="1" x14ac:dyDescent="0.35">
      <c r="A50" s="140" t="s">
        <v>226</v>
      </c>
      <c r="B50" s="141"/>
      <c r="C50" s="141"/>
      <c r="D50" s="142"/>
      <c r="E50" s="143">
        <f>ROUND(L32,-3)</f>
        <v>136661000</v>
      </c>
      <c r="F50" s="144"/>
      <c r="G50" s="145"/>
      <c r="H50" s="146" t="s">
        <v>227</v>
      </c>
      <c r="I50" s="138"/>
      <c r="J50" s="138"/>
      <c r="K50" s="138"/>
      <c r="L50" s="139"/>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row>
    <row r="51" spans="1:65" ht="26.25" customHeight="1" thickBot="1" x14ac:dyDescent="0.35">
      <c r="A51" s="230" t="s">
        <v>24</v>
      </c>
      <c r="B51" s="231"/>
      <c r="C51" s="231"/>
      <c r="D51" s="231"/>
      <c r="E51" s="231"/>
      <c r="F51" s="231"/>
      <c r="G51" s="231"/>
      <c r="H51" s="231"/>
      <c r="I51" s="231"/>
      <c r="J51" s="231"/>
      <c r="K51" s="231"/>
      <c r="L51" s="232"/>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44</v>
      </c>
      <c r="BJ51" s="115">
        <v>519493.08</v>
      </c>
      <c r="BK51" s="115" t="s">
        <v>193</v>
      </c>
      <c r="BL51" s="115">
        <v>2024</v>
      </c>
      <c r="BM51" t="s">
        <v>191</v>
      </c>
    </row>
    <row r="52" spans="1:65" x14ac:dyDescent="0.3">
      <c r="A52" s="224" t="s">
        <v>231</v>
      </c>
      <c r="B52" s="225"/>
      <c r="C52" s="225"/>
      <c r="D52" s="225"/>
      <c r="E52" s="225"/>
      <c r="F52" s="225"/>
      <c r="G52" s="225"/>
      <c r="H52" s="225"/>
      <c r="I52" s="225"/>
      <c r="J52" s="225"/>
      <c r="K52" s="225"/>
      <c r="L52" s="226"/>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45</v>
      </c>
      <c r="BJ52" s="115">
        <v>533718.98</v>
      </c>
      <c r="BK52" s="115" t="s">
        <v>193</v>
      </c>
      <c r="BL52" s="115">
        <v>2024</v>
      </c>
      <c r="BM52" t="s">
        <v>191</v>
      </c>
    </row>
    <row r="53" spans="1:65" x14ac:dyDescent="0.3">
      <c r="A53" s="227"/>
      <c r="B53" s="228"/>
      <c r="C53" s="228"/>
      <c r="D53" s="228"/>
      <c r="E53" s="228"/>
      <c r="F53" s="228"/>
      <c r="G53" s="228"/>
      <c r="H53" s="228"/>
      <c r="I53" s="228"/>
      <c r="J53" s="228"/>
      <c r="K53" s="228"/>
      <c r="L53" s="229"/>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46</v>
      </c>
      <c r="BJ53" s="115">
        <v>548008.64</v>
      </c>
      <c r="BK53" s="115" t="s">
        <v>193</v>
      </c>
      <c r="BL53" s="115">
        <v>2024</v>
      </c>
      <c r="BM53" t="s">
        <v>191</v>
      </c>
    </row>
    <row r="54" spans="1:65" x14ac:dyDescent="0.3">
      <c r="A54" s="227"/>
      <c r="B54" s="228"/>
      <c r="C54" s="228"/>
      <c r="D54" s="228"/>
      <c r="E54" s="228"/>
      <c r="F54" s="228"/>
      <c r="G54" s="228"/>
      <c r="H54" s="228"/>
      <c r="I54" s="228"/>
      <c r="J54" s="228"/>
      <c r="K54" s="228"/>
      <c r="L54" s="229"/>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47</v>
      </c>
      <c r="BJ54" s="115">
        <v>562362.04</v>
      </c>
      <c r="BK54" s="115" t="s">
        <v>193</v>
      </c>
      <c r="BL54" s="115">
        <v>2024</v>
      </c>
      <c r="BM54" t="s">
        <v>191</v>
      </c>
    </row>
    <row r="55" spans="1:65" ht="60.75" customHeight="1" thickBot="1" x14ac:dyDescent="0.35">
      <c r="A55" s="221" t="s">
        <v>25</v>
      </c>
      <c r="B55" s="222"/>
      <c r="C55" s="222"/>
      <c r="D55" s="222"/>
      <c r="E55" s="222"/>
      <c r="F55" s="222"/>
      <c r="G55" s="222"/>
      <c r="H55" s="222"/>
      <c r="I55" s="222"/>
      <c r="J55" s="222"/>
      <c r="K55" s="222"/>
      <c r="L55" s="223"/>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48</v>
      </c>
      <c r="BJ55" s="115">
        <v>576776.06000000006</v>
      </c>
      <c r="BK55" s="115" t="s">
        <v>193</v>
      </c>
      <c r="BL55" s="115">
        <v>2024</v>
      </c>
      <c r="BM55" t="s">
        <v>191</v>
      </c>
    </row>
    <row r="56" spans="1:65" ht="35.25" customHeight="1" thickBot="1" x14ac:dyDescent="0.35">
      <c r="A56" s="196" t="s">
        <v>30</v>
      </c>
      <c r="B56" s="197"/>
      <c r="C56" s="197"/>
      <c r="D56" s="197"/>
      <c r="E56" s="197"/>
      <c r="F56" s="197"/>
      <c r="G56" s="197"/>
      <c r="H56" s="197"/>
      <c r="I56" s="197"/>
      <c r="J56" s="197"/>
      <c r="K56" s="197"/>
      <c r="L56" s="198"/>
      <c r="AH56" s="115">
        <v>14</v>
      </c>
      <c r="AI56" s="115">
        <v>25</v>
      </c>
      <c r="AJ56" s="115">
        <v>27</v>
      </c>
      <c r="AK56" s="115">
        <v>28</v>
      </c>
      <c r="AL56" s="115">
        <v>33</v>
      </c>
      <c r="AM56" s="115">
        <v>34</v>
      </c>
      <c r="AN56" s="115">
        <v>35</v>
      </c>
      <c r="AO56" s="115">
        <v>36</v>
      </c>
      <c r="AP56" s="115">
        <v>37</v>
      </c>
      <c r="AQ56" s="115">
        <v>38</v>
      </c>
      <c r="AR56" s="115">
        <v>44</v>
      </c>
      <c r="AS56" s="115">
        <v>46</v>
      </c>
      <c r="AT56" s="115">
        <v>53</v>
      </c>
      <c r="AU56" s="115">
        <v>1</v>
      </c>
      <c r="AV56" s="115">
        <v>54</v>
      </c>
      <c r="AW56" s="115">
        <v>55</v>
      </c>
      <c r="AX56" s="115">
        <v>63</v>
      </c>
      <c r="AY56" s="115">
        <v>70</v>
      </c>
      <c r="AZ56" s="115">
        <v>71</v>
      </c>
      <c r="BA56" s="115">
        <v>72</v>
      </c>
      <c r="BB56" s="115">
        <v>75</v>
      </c>
      <c r="BC56" s="115">
        <v>76</v>
      </c>
      <c r="BD56" s="115">
        <v>77</v>
      </c>
      <c r="BE56" s="115">
        <v>78</v>
      </c>
      <c r="BF56" s="115">
        <v>79</v>
      </c>
      <c r="BG56" s="115">
        <v>88</v>
      </c>
      <c r="BH56" s="115">
        <v>90</v>
      </c>
      <c r="BI56" s="115">
        <v>49</v>
      </c>
      <c r="BJ56" s="115">
        <v>591250.68999999994</v>
      </c>
      <c r="BK56" s="115" t="s">
        <v>193</v>
      </c>
      <c r="BL56" s="115">
        <v>2024</v>
      </c>
      <c r="BM56" t="s">
        <v>191</v>
      </c>
    </row>
    <row r="57" spans="1:65" x14ac:dyDescent="0.3">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50</v>
      </c>
      <c r="BJ57" s="115">
        <v>605786.99</v>
      </c>
      <c r="BK57" s="115" t="s">
        <v>193</v>
      </c>
      <c r="BL57" s="115">
        <v>2024</v>
      </c>
      <c r="BM57" t="s">
        <v>191</v>
      </c>
    </row>
    <row r="58" spans="1:65" x14ac:dyDescent="0.3">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51</v>
      </c>
      <c r="BJ58" s="115">
        <v>620380.77</v>
      </c>
      <c r="BK58" s="115" t="s">
        <v>193</v>
      </c>
      <c r="BL58" s="115">
        <v>2024</v>
      </c>
      <c r="BM58" t="s">
        <v>191</v>
      </c>
    </row>
    <row r="59" spans="1:65" hidden="1" x14ac:dyDescent="0.3">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52</v>
      </c>
      <c r="BJ59" s="115">
        <v>635032.02</v>
      </c>
      <c r="BK59" s="115" t="s">
        <v>193</v>
      </c>
      <c r="BL59" s="115">
        <v>2024</v>
      </c>
      <c r="BM59" t="s">
        <v>191</v>
      </c>
    </row>
    <row r="60" spans="1:65" hidden="1" x14ac:dyDescent="0.3">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53</v>
      </c>
      <c r="BJ60" s="115">
        <v>649741.81000000006</v>
      </c>
      <c r="BK60" s="115" t="s">
        <v>193</v>
      </c>
      <c r="BL60" s="115">
        <v>2024</v>
      </c>
      <c r="BM60" t="s">
        <v>191</v>
      </c>
    </row>
    <row r="61" spans="1:65" hidden="1" x14ac:dyDescent="0.3">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54</v>
      </c>
      <c r="BJ61" s="115">
        <v>664508.02</v>
      </c>
      <c r="BK61" s="115" t="s">
        <v>193</v>
      </c>
      <c r="BL61" s="115">
        <v>2024</v>
      </c>
      <c r="BM61" t="s">
        <v>191</v>
      </c>
    </row>
    <row r="62" spans="1:65" hidden="1" x14ac:dyDescent="0.3">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55</v>
      </c>
      <c r="BJ62" s="115">
        <v>679327.54</v>
      </c>
      <c r="BK62" s="115" t="s">
        <v>193</v>
      </c>
      <c r="BL62" s="115">
        <v>2024</v>
      </c>
      <c r="BM62" t="s">
        <v>191</v>
      </c>
    </row>
    <row r="63" spans="1:65" s="126" customFormat="1" hidden="1" x14ac:dyDescent="0.3">
      <c r="K63" s="128" cm="1">
        <f t="array" ref="K63">IF($S$11=2,(_xlfn._xlws.FILTER($BJ$1112:$BJ$2056,($AH$1112:$AH$2056=G23)*($BI$1112:$BI$2056=H23),
(_xlfn._xlws.FILTER($BJ$1112:$BJ$2056,($AI$1112:$AI$2056=G23)*($BI$1112:$BI$2056=H23),
(_xlfn._xlws.FILTER($BJ$1112:$BJ$2056,($AJ$1112:$AJ$2056=G23)*($BI$1112:$BI$2056=H23),
(_xlfn._xlws.FILTER($BJ$1112:$BJ$2056,($AK$1112:$AK$2056=G23)*($BI$1112:$BI$2056=H23),
(_xlfn._xlws.FILTER($BJ$1112:$BJ$2056,($AL$1112:$AL$2056=G23)*($BI$1112:$BI$2056=H23),
(_xlfn._xlws.FILTER($BJ$1112:$BJ$2056,($AM$1112:$AM$2056=G23)*($BI$1112:$BI$2056=H23),
(_xlfn._xlws.FILTER($BJ$1112:$BJ$2056,($AN$1112:$AN$2056=G23)*($BI$1112:$BI$2056=H23),
(_xlfn._xlws.FILTER($BJ$1112:$BJ$2056,($AO$1112:$AO$2056=G23)*($BI$1112:$BI$2056=H23),
(_xlfn._xlws.FILTER($BJ$1112:$BJ$2056,($AP$1112:$AP$2056=G23)*($BI$1112:$BI$2056=H23),
(_xlfn._xlws.FILTER($BJ$1112:$BJ$2056,($AQ$1112:$AQ$2056=G23)*($BI$1112:$BI$2056=H23),
(_xlfn._xlws.FILTER($BJ$1112:$BJ$2056,($AR$1112:$AR$2056=G23)*($BI$1112:$BI$2056=H23),
(_xlfn._xlws.FILTER($BJ$1112:$BJ$2056,($AS$1112:$AS$2056=G23)*($BI$1112:$BI$2056=H23),
(_xlfn._xlws.FILTER($BJ$1112:$BJ$2056,($AT$1112:$AT$2056=G23)*($BI$1112:$BI$2056=H23),
(_xlfn._xlws.FILTER($BJ$1112:$BJ$2056,($AU$1112:$AU$2056=G23)*($BI$1112:$BI$2056=H23),
(_xlfn._xlws.FILTER($BJ$1112:$BJ$2056,($AV$1112:$AV$2056=G23)*($BI$1112:$BI$2056=H23),
(_xlfn._xlws.FILTER($BJ$1112:$BJ$2056,($AW$1112:$AW$2056=G23)*($BI$1112:$BI$2056=H23),
(_xlfn._xlws.FILTER($BJ$1112:$BJ$2056,($AX$1112:$AX$2056=G23)*($BI$1112:$BI$2056=H23),
(_xlfn._xlws.FILTER($BJ$1112:$BJ$2056,($AY$1112:$AY$2056=G23)*($BI$1112:$BI$2056=H23),
(_xlfn._xlws.FILTER($BJ$1112:$BJ$2056,($AZ$1112:$AZ$2056=G23)*($BI$1112:$BI$2056=H23),
(_xlfn._xlws.FILTER($BJ$1112:$BJ$2056,($BA$1112:$BA$2056=G23)*($BI$1112:$BI$2056=H23),
(_xlfn._xlws.FILTER($BJ$1112:$BJ$2056,($BB$1112:$BB$2056=G23)*($BI$1112:$BI$2056=H23),
(_xlfn._xlws.FILTER($BJ$1112:$BJ$2056,($BC$1112:$BC$2056=G23)*($BI$1112:$BI$2056=H23),
(_xlfn._xlws.FILTER($BJ$1112:$BJ$2056,($BD$1112:$BD$2056=G23)*($BI$1112:$BI$2056=H23),
(_xlfn._xlws.FILTER($BJ$1112:$BJ$2056,($BE$1112:$BE$2056=G23)*($BI$1112:$BI$2056=H23),
(_xlfn._xlws.FILTER($BJ$1112:$BJ$2056,($BF$1112:$BF$2056=G23)*($BI$1112:$BI$2056=H23),
(_xlfn._xlws.FILTER($BJ$1112:$BJ$2056,($BA$1112:$BG$2056=G23)*($BG$1112:$BI$2056=H23),
(_xlfn._xlws.FILTER($BJ$1112:$BJ$2056,($BH$1112:$BH$2056=G23)*($BI$1112:$BI$2056=H23),
(_xlfn._xlws.FILTER($BJ$1112:$BJ$2056,($BI$1112:$BI$2056=G23)*($BI$1112:$BI$2056=H23))))))))))))))))))))))))))))))))))))))))))))))))))))))))),L63)</f>
        <v>0</v>
      </c>
      <c r="L63" s="128" cm="1">
        <f t="array" ref="L63">IF($S$11=3,(_xlfn._xlws.FILTER($BJ$2057:$BJ$2905,($AH$2057:$AH$2905=G23)*($BI$2057:$BI$2905=H23),
(_xlfn._xlws.FILTER($BJ$2057:$BJ$2905,($AI$2057:$AI$2905=G23)*($BI$2057:$BI$2905=H23),
(_xlfn._xlws.FILTER($BJ$2057:$BJ$2905,($AJ$2057:$AJ$2905=G23)*($BI$2057:BI$2905=H23),
(_xlfn._xlws.FILTER($BJ$2057:$BJ$2905,($AK$2057:$AK$2905=G23)*($BI$2057:$BI$2905=H23),
(_xlfn._xlws.FILTER($BJ$2057:$BJ$2905,($AL$2057:$AL$2905=G23)*($BI$2057:$BI$2905=H23),
(_xlfn._xlws.FILTER($BJ$2057:$BJ$2905,($AM$2057:$AM$2905=G23)*($BI$2057:$BI$2905=H23),
(_xlfn._xlws.FILTER($BJ$2057:$BJ$2905,($AN$2057:$AN$2905=G23)*($BI$2057:$BI$2905=H23),
(_xlfn._xlws.FILTER($BJ$2057:$BJ$2905,($AO$2057:$AO$2905=G23)*($BI$2057:$BI$2905=H23),
(_xlfn._xlws.FILTER($BJ$2057:$BJ$2905,($AP$2057:$AP$2905=G23)*($BI$2057:$BI$2905=H23),
(_xlfn._xlws.FILTER($BJ$2057:$BJ$2905,($AQ$2057:$AQ$2905=G23)*($BI$2057:$BI$2905=H23),
(_xlfn._xlws.FILTER($BJ$2057:$BJ$2905,($AR$2057:$AR$2905=G23)*($BI$2057:$BI$2905=H23),
(_xlfn._xlws.FILTER($BJ$2057:$BJ$2905,($AS$2057:$AS$2905=G23)*($BI$2057:$BI$2905=H23),
(_xlfn._xlws.FILTER($BJ$2057:$BJ$2905,($AT$2057:$AT$2905=G23)*($BI$2057:$BI$2905=H23),
(_xlfn._xlws.FILTER($BJ$2057:$BJ$2905,($AU$2057:$AU$2905=G23)*($BI$2057:$BI$2905=H23),
(_xlfn._xlws.FILTER($BJ$2057:$BJ$2905,($AV$2057:$AV$2905=G23)*($BI$2057:$BI$2905=H23),
(_xlfn._xlws.FILTER($BJ$2057:$BJ$2905,($AW$2057:$AW$2905=G23)*($BI$2057:$BI$2905=H23),
(_xlfn._xlws.FILTER($BJ$2057:$BJ$2905,($AX$2057:$AX$2905=G23)*($BI$2057:$BI$2905=H23),
(_xlfn._xlws.FILTER($BJ$2057:$BJ$2905,($AY$2057:$AY$2905=G23)*($BI$2057:$BI$2905=H23),
(_xlfn._xlws.FILTER($BJ$2057:$BJ$2905,($AZ$2057:$AZ$2905=G23)*($BI$2057:$BI$2905=H23),
(_xlfn._xlws.FILTER($BJ$2057:$BJ$2905,($BA$2057:$BA$2905=G23)*($BI$2057:$BI$2905=H23),
(_xlfn._xlws.FILTER($BJ$2057:$BJ$2905,($BB$2057:$BB$2905=G23)*($BI$2057:$BI$2905=H23),
(_xlfn._xlws.FILTER($BJ$2057:$BJ$2905,($BC$2057:$BC$2905=G23)*($BI$2057:$BI$2905=H23),
(_xlfn._xlws.FILTER($BJ$2057:$BJ$2905,($BD$2057:$BD$2905=G23)*($BI$2057:$BI$2905=H23),
(_xlfn._xlws.FILTER($BJ$2057:$BJ$2905,($BE$2057:$BE$2905=G23)*($BI$2057:$BI$2905=H23),
(_xlfn._xlws.FILTER($BJ$2057:$BJ$2905,($BF$2057:$BF$2905=G23)*($BI$2057:$BI$2905=H23),
(_xlfn._xlws.FILTER($BJ$2057:$BJ$2905,($BA$2057:$BG$2905=G23)*($BG$2057:$BI$2905=H23),
(_xlfn._xlws.FILTER($BJ$2057:$BJ$2905,($BH$2057:$BH$2905=G23)*($BI$2057:$BI$2905=H23),
(_xlfn._xlws.FILTER($BJ$2057:$BJ$2905,($BI$2057:$BI$2905=G23)*($BI$2057:$BI$2905=H23))))))))))))))))))))))))))))))))))))))))))))))))))))))))),M63)</f>
        <v>0</v>
      </c>
      <c r="M63" s="128" cm="1">
        <f t="array" ref="M63">IF($S$11=4,(_xlfn._xlws.FILTER($BJ$2906:$BJ$3850,($AH$2906:$AH$3850=G23)*($BI$2906:$BI$3850=H23),
(_xlfn._xlws.FILTER($BJ$2906:$BJ$3850,($AI$2906:$AI$3850=G23)*($BI$2906:$BI$3850=H23),
(_xlfn._xlws.FILTER($BJ$2906:$BJ$3850,($AJ$2906:$AJ$3850=G23)*($BI$2906:$BI$3850=H23),
(_xlfn._xlws.FILTER($BJ$2906:$BJ$3850,($AK$2906:$AK$3850=G23)*($BI$2906:$BI$3850=H23),
(_xlfn._xlws.FILTER($BJ$2906:$BJ$3850,($AL$2906:$AL$3850=G23)*($BI$2906:$BI$3850=H23),
(_xlfn._xlws.FILTER($BJ$2906:$BJ$3850,($AM$2906:$AM$3850=G23)*($BI$2906:$BI$3850=H23),
(_xlfn._xlws.FILTER($BJ$2906:$BJ$3850,($AN$2906:$AN$3850=G23)*($BI$2906:$BI$3850=H23),
(_xlfn._xlws.FILTER($BJ$2906:$BJ$3850,($AO$2906:$AO$3850=G23)*($BI$2906:$BI$3850=H23),
(_xlfn._xlws.FILTER($BJ$2906:$BJ$3850,($AP$2906:$AP$3850=G23)*($BI$2906:$BI$3850=H23),
(_xlfn._xlws.FILTER($BJ$2906:$BJ$3850,($AQ$2906:$AQ$3850=G23)*($BI$2906:$BI$3850=H23),
(_xlfn._xlws.FILTER($BJ$2906:$BJ$3850,($AR$2906:$AR$3850=G23)*($BI$2906:$BI$3850=H23),
(_xlfn._xlws.FILTER($BJ$2906:$BJ$3850,($AS$2906:$AS$3850=G23)*($BI$2906:$BI$3850=H23),
(_xlfn._xlws.FILTER($BJ$2906:$BJ$3850,($AT$2906:$AT$3850=G23)*($BI$2906:$BI$3850=H23),
(_xlfn._xlws.FILTER($BJ$2906:$BJ$3850,($AU$2906:$AU$3850=G23)*($BI$2906:$BI$3850=H23),
(_xlfn._xlws.FILTER($BJ$2906:$BJ$3850,($AV$2906:$AV$3850=G23)*($BI$2906:$BI$3850=H23),
(_xlfn._xlws.FILTER($BJ$2906:$BJ$3850,($AW$2906:$AW$3850=G23)*($BI$2906:$BI$3850=H23),
(_xlfn._xlws.FILTER($BJ$2906:$BJ$3850,($AX$2906:$AX$3850=G23)*($BI$2906:$BI$3850=H23),
(_xlfn._xlws.FILTER($BJ$2906:$BJ$3850,($AY$2906:$AY$3850=G23)*($BI$2906:$BI$3850=H23),
(_xlfn._xlws.FILTER($BJ$2906:$BJ$3850,($AZ$2906:$AZ$3850=G23)*($BI$2906:$BI$3850=H23),
(_xlfn._xlws.FILTER($BJ$2906:$BJ$3850,($BA$2906:$BA$3850=G23)*($BI$2906:$BI$3850=H23),
(_xlfn._xlws.FILTER($BJ$2906:$BJ$3850,($BB$2906:$BB$3850=G23)*($BI$2906:$BI$3850=H23),
(_xlfn._xlws.FILTER($BJ$2906:$BJ$3850,($BC$2906:$BC$3850=G23)*($BI$2906:$BI$3850=H23),
(_xlfn._xlws.FILTER($BJ$2906:$BJ$3850,($BD$2906:$BD$3850=G23)*($BI$2906:$BI$3850=H23),
(_xlfn._xlws.FILTER($BJ$2906:$BJ$3850,($BE$2906:$BE$3850=G23)*($BI$2906:$BI$3850=H23),
(_xlfn._xlws.FILTER($BJ$2906:$BJ$3850,($BF$2906:$BF$3850=G23)*($BI$2906:$BI$3850=H23),
(_xlfn._xlws.FILTER($BJ$2906:$BJ$3850,($BA$2906:$BG$3850=G23)*($BG$2906:$BI$3850=H23),
(_xlfn._xlws.FILTER($BJ$2906:$BJ$3850,($BH$2906:$BH$3850=G23)*($BI$2906:$BI$3850=H23),
(_xlfn._xlws.FILTER($BJ$2906:$BJ$3850,($BI$2906:$BI$3850=G23)*($BI$2906:$BI$3850=H23))))))))))))))))))))))))))))))))))))))))))))))))))))))))),N63)</f>
        <v>0</v>
      </c>
      <c r="N63" s="128" cm="1">
        <f t="array" ref="N63">IF($S$11=5,(_xlfn._xlws.FILTER($BJ$3851:$BJ$4795,($AH$3851:$AH$4795=G23)*($BI$3851:$BI$4795=H23),
(_xlfn._xlws.FILTER($BJ$3851:$BJ$4795,($AI$3851:$AI$4795=G23)*($BI$3851:$BI$4795=H23),
(_xlfn._xlws.FILTER($BJ$3851:$BJ$4795,($AJ$3851:$AJ$4795=G23)*($BI$3851:$BI$4795=H23),
(_xlfn._xlws.FILTER($BJ$3851:$BJ$4795,($AK$3851:$AK$4795=G23)*($BI$3851:$BI$4795=H23),
(_xlfn._xlws.FILTER($BJ$3851:$BJ$4795,($AL$3851:$AL$4795=G23)*($BI$3851:$BI$4795=H23),
(_xlfn._xlws.FILTER($BJ$3851:$BJ$4795,($AM$3851:$AM$4795=G23)*($BI$3851:$BI$4795=H23),
(_xlfn._xlws.FILTER($BJ$3851:$BJ$4795,($AN$3851:$AN$4795=G23)*($BI$3851:$BI$4795=H23),
(_xlfn._xlws.FILTER($BJ$3851:$BJ$4795,($AO$3851:$AO$4795=G23)*($BI$3851:$BI$4795=H23),
(_xlfn._xlws.FILTER($BJ$3851:$BJ$4795,($AP$3851:$AP$4795=G23)*($BI$3851:$BI$4795=H23),
(_xlfn._xlws.FILTER($BJ$3851:$BJ$4795,($AQ$3851:$AQ$4795=G23)*($BI$3851:$BI$4795=H23),
(_xlfn._xlws.FILTER($BJ$3851:$BJ$4795,($AR$3851:$AR$4795=G23)*($BI$3851:$BI$4795=H23),
(_xlfn._xlws.FILTER($BJ$3851:$BJ$4795,($AS$3851:$AS$4795=G23)*($BI$3851:$BI$4795=H23),
(_xlfn._xlws.FILTER($BJ$3851:$BJ$4795,($AT$3851:$AT$4795=G23)*($BI$3851:$BI$4795=H23),
(_xlfn._xlws.FILTER($BJ$3851:$BJ$4795,($AU$3851:$AU$4795=G23)*($BI$3851:$BI$4795=H23),
(_xlfn._xlws.FILTER($BJ$3851:$BJ$4795,($AV$3851:$AV$4795=G23)*($BI$3851:$BI$4795=H23),
(_xlfn._xlws.FILTER($BJ$3851:$BJ$4795,($AW$3851:$AW$4795=G23)*($BI$3851:$BI$4795=H23),
(_xlfn._xlws.FILTER($BJ$3851:$BJ$4795,($AX$3851:$AX$4795=G23)*($BI$3851:$BI$4795=H23),
(_xlfn._xlws.FILTER($BJ$3851:$BJ$4795,($AY$3851:$AY$4795=G23)*($BI$3851:$BI$4795=H23),
(_xlfn._xlws.FILTER($BJ$3851:$BJ$4795,($AZ$3851:$AZ$4795=G23)*($BI$3851:$BI$4795=H23),
(_xlfn._xlws.FILTER($BJ$3851:$BJ$4795,($BA$3851:$BA$4795=G23)*($BI$3851:$BI$4795=H23),
(_xlfn._xlws.FILTER($BJ$3851:$BJ$4795,($BB$3851:$BB$4795=G23)*($BI$3851:$BI$4795=H23),
(_xlfn._xlws.FILTER($BJ$3851:$BJ$4795,($BC$3851:$BC$4795=G23)*($BI$3851:$BI$4795=H23),
(_xlfn._xlws.FILTER($BJ$3851:$BJ$4795,($BD$3851:$BD$4795=G23)*($BI$3851:$BI$4795=H23),
(_xlfn._xlws.FILTER($BJ$3851:$BJ$4795,($BE$3851:$BE$4795=G23)*($BI$3851:$BI$4795=H23),
(_xlfn._xlws.FILTER($BJ$3851:$BJ$4795,($BF$3851:$BF$4795=G23)*($BI$3851:$BI$4795=H23),
(_xlfn._xlws.FILTER($BJ$3851:$BJ$4795,($BA$3851:$BG$4795=G23)*($BG$3851:$BI$4795=H23),
(_xlfn._xlws.FILTER($BJ$3851:$BJ$4795,($BH$3851:$BH$4795=G23)*($BI$3851:$BI$4795=H23),
(_xlfn._xlws.FILTER($BJ$3851:$BJ$4795,($BI$3851:$BI$4795=G23)*($BI$3851:$BI$4795=H23))))))))))))))))))))))))))))))))))))))))))))))))))))))))),O63)</f>
        <v>0</v>
      </c>
      <c r="O63" s="128" cm="1">
        <f t="array" ref="O63">IF($S$11=6,(_xlfn._xlws.FILTER($BJ$4796:$BJ$5644,($AH$4796:$AH$5644=G23)*($BI$4796:$BI$5644=H23),
(_xlfn._xlws.FILTER($BJ$4796:$BJ$5644,($AI$4796:$AI$5644=G23)*($BI$4796:$BI$5644=H23),
(_xlfn._xlws.FILTER($BJ$4796:$BJ$5644,($AJ$4796:$AJ$5644=G23)*($BI$4796:$BI$5644=H23),
(_xlfn._xlws.FILTER($BJ$4796:$BJ$5644,($AK$4796:$AK$5644=G23)*($BI$4796:$BI$5644=H23),
(_xlfn._xlws.FILTER($BJ$4796:$BJ$5644,($AL$4796:$AL$5644=G23)*($BI$4796:$BI$5644=H23),
(_xlfn._xlws.FILTER($BJ$4796:$BJ$5644,($AM$4796:$AM$5644=G23)*($BI$4796:$BI$5644=H23),
(_xlfn._xlws.FILTER($BJ$4796:$BJ$5644,($AN$4796:$AN$5644=G23)*($BI$4796:$BI$5644=H23),
(_xlfn._xlws.FILTER($BJ$4796:$BJ$5644,($AO$4796:$AO$5644=G23)*($BI$4796:$BI$5644=H23),
(_xlfn._xlws.FILTER($BJ$4796:$BJ$5644,($AP$4796:$AP$5644=G23)*($BI$4796:$BI$5644=H23),
(_xlfn._xlws.FILTER($BJ$4796:$BJ$5644,($AQ$4796:$AQ$5644=G23)*($BI$4796:$BI$5644=H23),
(_xlfn._xlws.FILTER($BJ$4796:$BJ$5644,($AR$4796:$AR$5644=G23)*($BI$4796:$BI$5644=H23),
(_xlfn._xlws.FILTER($BJ$4796:$BJ$5644,($AS$4796:$AS$5644=G23)*($BI$4796:$BI$5644=H23),
(_xlfn._xlws.FILTER($BJ$4796:$BJ$5644,($AT$4796:$AT$5644=G23)*($BI$4796:$BI$5644=H23),
(_xlfn._xlws.FILTER($BJ$4796:$BJ$5644,($AU$4796:$AU$5644=G23)*($BI$4796:$BI$5644=H23),
(_xlfn._xlws.FILTER($BJ$4796:$BJ$5644,($AV$4796:$AV$5644=G23)*($BI$4796:$BI$5644=H23),
(_xlfn._xlws.FILTER($BJ$4796:$BJ$5644,($AW$4796:$AW$5644=G23)*($BI$4796:$BI$5644=H23),
(_xlfn._xlws.FILTER($BJ$4796:$BJ$5644,($AX$4796:$AX$5644=G23)*($BI$4796:$BI$5644=H23),
(_xlfn._xlws.FILTER($BJ$4796:$BJ$5644,($AY$4796:$AY$5644=G23)*($BI$4796:$BI$5644=H23),
(_xlfn._xlws.FILTER($BJ$4796:$BJ$5644,($AZ$4796:$AZ$5644=G23)*($BI$4796:$BI$5644=H23),
(_xlfn._xlws.FILTER($BJ$4796:$BJ$5644,($BA$4796:$BA$5644=G23)*($BI$4796:$BI$5644=H23),
(_xlfn._xlws.FILTER($BJ$4796:$BJ$5644,($BB$4796:$BB$5644=G23)*($BI$4796:$BI$5644=H23),
(_xlfn._xlws.FILTER($BJ$4796:$BJ$5644,($BC$4796:$BC$5644=G23)*($BI$4796:$BI$5644=H23),
(_xlfn._xlws.FILTER($BJ$4796:$BJ$5644,($BD$4796:$BD$5644=G23)*($BI$4796:$BI$5644=H23),
(_xlfn._xlws.FILTER($BJ$4796:$BJ$5644,($BE$4796:$BE$5644=G23)*($BI$4796:$BI$5644=H23),
(_xlfn._xlws.FILTER($BJ$4796:$BJ$5644,($BF$4796:$BF$5644=G23)*($BI$4796:$BI$5644=H23),
(_xlfn._xlws.FILTER($BJ$4796:$BJ$5644,($BA$4796:$BG$5644=G23)*($BG$4796:$BI$5644=H23),
(_xlfn._xlws.FILTER($BJ$4796:$BJ$5644,($BH$4796:$BH$5644=G23)*($BI$4796:$BI$5644=H23),
(_xlfn._xlws.FILTER($BJ$4796:$BJ$5644,($BI$4796:$BI$5644=G23)*($BI$4796:$BI$5644=H23))))))))))))))))))))))))))))))))))))))))))))))))))))))))),P63)</f>
        <v>0</v>
      </c>
      <c r="P63" s="128" cm="1">
        <f t="array" ref="P63">IF($S$11=7,(_xlfn._xlws.FILTER($BJ$5645:$BJ$6493,($AH$5645:$AH$6493=G23)*($BI$5645:$BI$6493=H23),
(_xlfn._xlws.FILTER($BJ$5645:$BJ$6493,($AI$5645:$AI$6493=G23)*($BI$5645:$BI$6493=H23),
(_xlfn._xlws.FILTER($BJ$5645:$BJ$6493,($AJ$5645:$AJ$6493=G23)*($BI$5645:$BI$6493=H23),
(_xlfn._xlws.FILTER($BJ$5645:$BJ$6493,($AK$5645:$AK$6493=G23)*($BI$5645:$BI$6493=H23),
(_xlfn._xlws.FILTER($BJ$5645:$BJ$6493,($AL$5645:$AL$6493=G23)*($BI$5645:$BI$6493=H23),
(_xlfn._xlws.FILTER($BJ$5645:$BJ$6493,($AM$5645:$AM$6493=G23)*($BI$5645:$BI$6493=H23),
(_xlfn._xlws.FILTER($BJ$5645:$BJ$6493,($AN$5645:$AN$6493=G23)*($BI$5645:$BI$6493=H23),
(_xlfn._xlws.FILTER($BJ$5645:$BJ$6493,($AO$5645:$AO$6493=G23)*($BI$5645:$BI$6493=H23),
(_xlfn._xlws.FILTER($BJ$5645:$BJ$6493,($AP$5645:$AP$6493=G23)*($BI$5645:$BI$6493=H23),
(_xlfn._xlws.FILTER($BJ$5645:$BJ$6493,($AQ$5645:$AQ$6493=G23)*($BI$5645:$BI$6493=H23),
(_xlfn._xlws.FILTER($BJ$5645:$BJ$6493,($AR$5645:$AR$6493=G23)*($BI$5645:$BI$6493=H23),
(_xlfn._xlws.FILTER($BJ$5645:$BJ$6493,($AS$5645:$AS$6493=G23)*($BI$5645:$BI$6493=H23),
(_xlfn._xlws.FILTER($BJ$5645:$BJ$6493,($AT$5645:$AT$6493=G23)*($BI$5645:$BI$6493=H23),
(_xlfn._xlws.FILTER($BJ$5645:$BJ$6493,($AU$5645:$AU$6493=G23)*($BI$5645:$BI$6493=H23),
(_xlfn._xlws.FILTER($BJ$5645:$BJ$6493,($AV$5645:$AV$6493=G23)*($BI$5645:$BI$6493=H23),
(_xlfn._xlws.FILTER($BJ$5645:$BJ$6493,($AW$5645:$AW$6493=G23)*($BI$5645:$BI$6493=H23),
(_xlfn._xlws.FILTER($BJ$5645:$BJ$6493,($AX$5645:$AX$6493=G23)*($BI$5645:$BI$6493=H23),
(_xlfn._xlws.FILTER($BJ$5645:$BJ$6493,($AY$5645:$AY$6493=G23)*($BI$5645:$BI$6493=H23),
(_xlfn._xlws.FILTER($BJ$5645:$BJ$6493,($AZ$5645:$AZ$6493=G23)*($BI$5645:$BI$6493=H23),
(_xlfn._xlws.FILTER($BJ$5645:$BJ$6493,($BA$5645:$BA$6493=G23)*($BI$5645:$BI$6493=H23),
(_xlfn._xlws.FILTER($BJ$5645:$BJ$6493,($BB$5645:$BB$6493=G23)*($BI$5645:$BI$6493=H23),
(_xlfn._xlws.FILTER($BJ$5645:$BJ$6493,($BC$5645:$BC$6493=G23)*($BI$5645:$BI$6493=H23),
(_xlfn._xlws.FILTER($BJ$5645:$BJ$6493,($BD$5645:$BD$6493=G23)*($BI$5645:$BI$6493=H23),
(_xlfn._xlws.FILTER($BJ$5645:$BJ$6493,($BE$5645:$BE$6493=G23)*($BI$5645:$BI$6493=H23),
(_xlfn._xlws.FILTER($BJ$5645:$BJ$6493,($BF$5645:$BF$6493=G23)*($BI$5645:$BI$6493=H23),
(_xlfn._xlws.FILTER($BJ$5645:$BJ$6493,($BA$5645:$BG$6493=G23)*($BG$5645:$BI$6493=H23),
(_xlfn._xlws.FILTER($BJ$5645:$BJ$6493,($BH$5645:$BH$6493=G23)*($BI$5645:$BI$6493=H23),
(_xlfn._xlws.FILTER($BJ$5645:$BJ$6493,($BI$5645:$BI$6493=G23)*($BI$5645:$BI$6493=H23))))))))))))))))))))))))))))))))))))))))))))))))))))))))),Q63)</f>
        <v>0</v>
      </c>
      <c r="Q63" s="128" cm="1">
        <f t="array" ref="Q63">IF($S$11=8,(_xlfn._xlws.FILTER($BJ$6494:$BJ$7342,($AH$6494:$AH$7342=G23)*($BI$6494:$BI$7342=H23),
(_xlfn._xlws.FILTER($BJ$6494:$BJ$7342,(AI6494:$AI$7342=G23)*($BI$6494:$BI$7342=H23),
(_xlfn._xlws.FILTER($BJ$6494:BJ7342,($AJ$6494:$AJ$7342=G23)*($BI$6494:$BI$7342=H23),
(_xlfn._xlws.FILTER($BJ$6494:$BJ$7342,($AK$6494:$AK$7342=G23)*($BI$6494:$BI$7342=H23),
(_xlfn._xlws.FILTER($BJ$6494:$BJ$7342,($AL$6494:$AL$7342=G23)*($BI$6494:$BI$7342=H23),
(_xlfn._xlws.FILTER($BJ$6494:$BJ$7342,($AM$6494:$AM$7342=G23)*($BI$6494:$BI$7342=H23),
(_xlfn._xlws.FILTER($BJ$6494:$BJ$7342,($AN$6494:$AN$7342=G23)*($BI$6494:$BI$7342=H23),
(_xlfn._xlws.FILTER($BJ$6494:$BJ$7342,($AO$6494:$AO$7342=G23)*($BI$6494:$BI$7342=H23),
(_xlfn._xlws.FILTER($BJ$6494:$BJ$7342,($AP$6494:$AP$7342=G23)*($BI$6494:$BI$7342=H23),
(_xlfn._xlws.FILTER($BJ$6494:$BJ$7342,($AQ$6494:$AQ$7342=G23)*($BI$6494:$BI$7342=H23),
(_xlfn._xlws.FILTER($BJ$6494:$BJ$7342,($AR$6494:$AR$7342=G23)*($BI$6494:$BI$7342=H23),
(_xlfn._xlws.FILTER($BJ$6494:$BJ$7342,($AS$6494:$AS$7342=G23)*($BI$6494:$BI$7342=H23),
(_xlfn._xlws.FILTER($BJ$6494:$BJ$7342,($AT$6494:$AT$7342=G23)*($BI$6494:$BI$7342=H23),
(_xlfn._xlws.FILTER($BJ$6494:$BJ$7342,($AU$6494:$AU$7342=G23)*($BI$6494:$BI$7342=H23),
(_xlfn._xlws.FILTER($BJ$6494:$BJ$7342,($AV$6494:$AV$7342=G23)*($BI$6494:$BI$7342=H23),
(_xlfn._xlws.FILTER($BJ$6494:$BJ$7342,($AW$6494:$AW$7342=G23)*($BI$6494:$BI$7342=H23),
(_xlfn._xlws.FILTER($BJ$6494:$BJ$7342,($AX$6494:$AX$7342=G23)*($BI$6494:$BI$7342=H23),
(_xlfn._xlws.FILTER($BJ$6494:$BJ$7342,($AY$6494:$AY$7342=G23)*($BI$6494:$BI$7342=H23),
(_xlfn._xlws.FILTER($BJ$6494:$BJ$7342,($AZ$6494:$AZ$7342=G23)*($BI$6494:$BI$7342=H23),
(_xlfn._xlws.FILTER($BJ$6494:$BJ$7342,($BA$6494:$BA$7342=G23)*($BI$6494:$BI$7342=H23),
(_xlfn._xlws.FILTER($BJ$6494:$BJ$7342,($BB$6494:$BB$7342=G23)*($BI$6494:$BI$7342=H23),
(_xlfn._xlws.FILTER($BJ$6494:$BJ$7342,($BC$6494:$BC$7342=G23)*($BI$6494:$BI$7342=H23),
(_xlfn._xlws.FILTER($BJ$6494:$BJ$7342,($BD$6494:$BD$7342=G23)*($BI$6494:$BI$7342=H23),
(_xlfn._xlws.FILTER($BJ$6494:$BJ$7342,($BE$6494:$BE$7342=G23)*($BI$6494:$BI$7342=H23),
(_xlfn._xlws.FILTER($BJ$6494:$BJ$7342,($BF$6494:$BF$7342=G23)*($BI$6494:$BI$7342=H23),
(_xlfn._xlws.FILTER($BJ$6494:$BJ$7342,($BA$6494:$BG$7342=G23)*($BG$6494:$BI$7342=H23),
(_xlfn._xlws.FILTER($BJ$6494:$BJ$7342,($BH$6494:$BH$7342=G23)*($BI$6494:$BI$7342=H23),
(_xlfn._xlws.FILTER($BJ$6494:$BJ$7342,($BI$6494:$BI$7342=G23)*($BI$6494:$BI$7342=H23))))))))))))))))))))))))))))))))))))))))))))))))))))))))),R63)</f>
        <v>0</v>
      </c>
      <c r="R63" s="128" cm="1">
        <f t="array" ref="R63">IF(S11=9,(_xlfn._xlws.FILTER(BJ7343:BJ8191,(AH7343:AH8191=G23)*(BI7343:BI8191=H23),
(_xlfn._xlws.FILTER(BJ7343:BJ8191,(AI7343:AI8191=G23)*(BI7343:BI8191=H23),
(_xlfn._xlws.FILTER(BJ7343:BJ8191,(AJ7343:AJ8191=G23)*(BI7343:BI8191=H23),
(_xlfn._xlws.FILTER(BJ7343:BJ8191,(AK7343:AK8191=G23)*(BI7343:BI8191=H23),
(_xlfn._xlws.FILTER(BJ7343:BJ8191,(AL7343:AL8191=G23)*(BI7343:BI8191=H23),
(_xlfn._xlws.FILTER(BJ7343:BJ8191,(AM7343:AM8191=G23)*(BI7343:BI8191=H23),
(_xlfn._xlws.FILTER(BJ7343:BJ8191,(AN7343:AN8191=G23)*(BI7343:BI8191=H23),
(_xlfn._xlws.FILTER(BJ7343:BJ8191,(AO7343:AO8191=G23)*(BI7343:BI8191=H23),
(_xlfn._xlws.FILTER(BJ7343:BJ8191,(AP7343:AP8191=G23)*(BI7343:BI8191=H23),
(_xlfn._xlws.FILTER(BJ7343:BJ8191,(AQ7343:AQ8191=G23)*(BI7343:BI8191=H23),
(_xlfn._xlws.FILTER(BJ7343:BJ8191,(AR7343:AR8191=G23)*(BI7343:BI8191=H23),
(_xlfn._xlws.FILTER(BJ7343:BJ8191,(AS7343:AS8191=G23)*(BI7343:BI8191=H23),
(_xlfn._xlws.FILTER(BJ7343:BJ8191,(AT7343:AT8191=G23)*(BI7343:BI8191=H23),
(_xlfn._xlws.FILTER(BJ7343:BJ8191,(AU7343:AU8191=G23)*(BI7343:BI8191=H23),
(_xlfn._xlws.FILTER(BJ7343:BJ8191,(AV7343:AV8191=G23)*(BI7343:BI8191=H23),
(_xlfn._xlws.FILTER(BJ7343:BJ8191,(AW7343:AW8191=G23)*(BI7343:BI8191=H23),
(_xlfn._xlws.FILTER(BJ7343:BJ8191,(AX7343:AX8191=G23)*(BI7343:BI8191=H23),
(_xlfn._xlws.FILTER(BJ7343:BJ8191,(AY7343:AY8191=G23)*(BI7343:BI8191=H23),
(_xlfn._xlws.FILTER(BJ7343:BJ8191,(AZ7343:AZ8191=G23)*(BI7343:BI8191=H23),
(_xlfn._xlws.FILTER(BJ7343:BJ8191,(BA7343:BA8191=G23)*(BI7343:BI8191=H23),
(_xlfn._xlws.FILTER(BJ7343:BJ8191,(BB7343:BB8191=G23)*(BI7343:BI8191=H23),
(_xlfn._xlws.FILTER(BJ7343:BJ8191,(BC7343:BC8191=G23)*(BI7343:BI8191=H23),
(_xlfn._xlws.FILTER(BJ7343:BJ8191,(BD7343:BD8191=G23)*(BI7343:BI8191=H23),
(_xlfn._xlws.FILTER(BJ7343:BJ8191,(BE7343:BE8191=G23)*(BI7343:BI8191=H23),
(_xlfn._xlws.FILTER(BJ7343:BJ8191,(BF7343:BF8191=G23)*(BI7343:BI8191=H23),
(_xlfn._xlws.FILTER(BJ7343:BJ8191,(BA7343:BG8191=G23)*(BG7343:BI8191=H23),
(_xlfn._xlws.FILTER(BJ7343:BJ8191,(BH7343:BH8191=G23)*(BI7343:BI8191=H23),
(_xlfn._xlws.FILTER(BJ7343:BJ8191,(BI7343:BI8191=G23)*(BI7343:BI8191=H23))))))))))))))))))))))))))))))))))))))))))))))))))))))))),S63)</f>
        <v>0</v>
      </c>
      <c r="S63" s="128" cm="1">
        <f t="array" ref="S63">IF(S11=10,(_xlfn._xlws.FILTER(BJ8192:BJ9040,(AH8192:AH9040=G23)*(BI8192:BI9040=H23),
(_xlfn._xlws.FILTER(BJ8192:BJ9040,(AI8192:AI9040=G23)*(BI8192:BI9040=H23),
(_xlfn._xlws.FILTER(BJ8192:BJ9040,(AJ8192:AJ9040=G23)*(BI8192:BI9040=H23),
(_xlfn._xlws.FILTER(BJ8192:BJ9040,(AK8192:AK9040=G23)*(BI8192:BI9040=H23),
(_xlfn._xlws.FILTER(BJ8192:BJ9040,(AL8192:AL9040=G23)*(BI8192:BI9040=H23),
(_xlfn._xlws.FILTER(BJ8192:BJ9040,(AM8192:AM9040=G23)*(BI8192:BI9040=H23),
(_xlfn._xlws.FILTER(BJ8192:BJ9040,(AN8192:AN9040=G23)*(BI8192:BI9040=H23),
(_xlfn._xlws.FILTER(BJ8192:BJ9040,(AO8192:AO9040=G23)*(BI8192:BI9040=H23),
(_xlfn._xlws.FILTER(BJ8192:BJ9040,(AP8192:AP9040=G23)*(BI8192:BI9040=H23),
(_xlfn._xlws.FILTER(BJ8192:BJ9040,(AQ8192:AQ9040=G23)*(BI8192:BI9040=H23),
(_xlfn._xlws.FILTER(BJ8192:BJ9040,(AR8192:AR9040=G23)*(BI8192:BI9040=H23),
(_xlfn._xlws.FILTER(BJ8192:BJ9040,(AS8192:AS9040=G23)*(BI8192:BI9040=H23),
(_xlfn._xlws.FILTER(BJ8192:BJ9040,(AT8192:AT9040=G23)*(BI8192:BI9040=H23),
(_xlfn._xlws.FILTER(BJ8192:BJ9040,(AU8192:AU9040=G23)*(BI8192:BI9040=H23),
(_xlfn._xlws.FILTER(BJ8192:BJ9040,(AV8192:AV9040=G23)*(BI8192:BI9040=H23),
(_xlfn._xlws.FILTER(BJ8192:BJ9040,(AW8192:AW9040=G23)*(BI8192:BI9040=H23),
(_xlfn._xlws.FILTER(BJ8192:BJ9040,(AX8192:AX9040=G23)*(BI8192:BI9040=H23),
(_xlfn._xlws.FILTER(BJ8192:BJ9040,(AY8192:AY9040=G23)*(BI8192:BI9040=H23),
(_xlfn._xlws.FILTER(BJ8192:BJ9040,(AZ8192:AZ9040=G23)*(BI8192:BI9040=H23),
(_xlfn._xlws.FILTER(BJ8192:BJ9040,(BA8192:BA9040=G23)*(BI8192:BI9040=H23),
(_xlfn._xlws.FILTER(BJ8192:BJ9040,(BB8192:BB9040=G23)*(BI8192:BI9040=H23),
(_xlfn._xlws.FILTER(BJ8192:BJ9040,(BC8192:BC9040=G23)*(BI8192:BI9040=H23),
(_xlfn._xlws.FILTER(BJ8192:BJ9040,(BD8192:BD9040=G23)*(BI8192:BI9040=H23),
(_xlfn._xlws.FILTER(BJ8192:BJ9040,(BE8192:BE9040=G23)*(BI8192:BI9040=H23),
(_xlfn._xlws.FILTER(BJ8192:BJ9040,(BF8192:BF9040=G23)*(BI8192:BI9040=H23),
(_xlfn._xlws.FILTER(BJ8192:BJ9040,(BA8192:BG9040=G23)*(BG8192:BI9040=H23),
(_xlfn._xlws.FILTER(BJ8192:BJ9040,(BH8192:BH9040=G23)*(BI8192:BI9040=H23),
(_xlfn._xlws.FILTER(BJ8192:BJ9040,(BI8192:BI9040=G23)*(BI8192:BI9040=H23))))))))))))))))))))))))))))))))))))))))))))))))))))))))),T63)</f>
        <v>0</v>
      </c>
      <c r="T63" s="128" cm="1">
        <f t="array" ref="T63">IF(S11=11,(_xlfn._xlws.FILTER(BJ1:BJ262,(AH1:AH262=G23)*(BI1:BI262=H23),
(_xlfn._xlws.FILTER(BJ1:BJ262,(AI1:AI262=G23)*(BI1:BI262=H23),
(_xlfn._xlws.FILTER(BJ1:BJ262,(AJ1:AJ262=G23)*(BI1:BI262=H23),
(_xlfn._xlws.FILTER(BJ1:BJ262,(AK1:AK262=G23)*(BI1:BI262=H23),
(_xlfn._xlws.FILTER(BJ1:BJ262,(AL1:AL262=G23)*(BI1:BI262=H23),
(_xlfn._xlws.FILTER(BJ1:BJ262,(AM1:AM262=G23)*(BI1:BI262=H23),
(_xlfn._xlws.FILTER(BJ1:BJ262,(AN1:AN262=G23)*(BI1:BI262=H23),
(_xlfn._xlws.FILTER(BJ1:BJ262,(AO1:AO262=G23)*(BI1:BI262=H23),
(_xlfn._xlws.FILTER(BJ1:BJ262,(AP1:AP262=G23)*(BI1:BI262=H23),
(_xlfn._xlws.FILTER(BJ1:BJ262,(AQ1:AQ262=G23)*(BI1:BI262=H23),
(_xlfn._xlws.FILTER(BJ1:BJ262,(AR1:AR262=G23)*(BI1:BI262=H23),
(_xlfn._xlws.FILTER(BJ1:BJ262,(AS1:AS262=G23)*(BI1:BI262=H23),
(_xlfn._xlws.FILTER(BJ1:BJ262,(AT1:AT262=G23)*(BI1:BI262=H23),
(_xlfn._xlws.FILTER(BJ1:BJ262,(AU1:AU262=G23)*(BI1:BI262=H23),
(_xlfn._xlws.FILTER(BJ1:BJ262,(AV1:AV262=G23)*(BI1:BI262=H23),
(_xlfn._xlws.FILTER(BJ1:BJ262,(AW1:AW262=G23)*(BI1:BI262=H23),
(_xlfn._xlws.FILTER(BJ1:BJ262,(AX1:AX262=G23)*(BI1:BI262=H23),
(_xlfn._xlws.FILTER(BJ1:BJ262,(AY1:AY262=G23)*(BI1:BI262=H23),
(_xlfn._xlws.FILTER(BJ1:BJ262,(AZ1:AZ262=G23)*(BI1:BI262=H23),
(_xlfn._xlws.FILTER(BJ1:BJ262,(BA1:BA262=G23)*(BI1:BI262=H23),
(_xlfn._xlws.FILTER(BJ1:BJ262,(BB1:BB262=G23)*(BI1:BI262=H23),
(_xlfn._xlws.FILTER(BJ1:BJ262,(BC1:BC262=G23)*(BI1:BI262=H23),
(_xlfn._xlws.FILTER(BJ1:BJ262,(BD1:BD262=G23)*(BI1:BI262=H23),
(_xlfn._xlws.FILTER(BJ1:BJ262,(BE1:BE262=G23)*(BI1:BI262=H23),
(_xlfn._xlws.FILTER(BJ1:BJ262,(BF1:BF262=G23)*(BI1:BI262=H23),
(_xlfn._xlws.FILTER(BJ1:BJ262,(BA1:BG262=G23)*(BG1:BI262=H23),
(_xlfn._xlws.FILTER(BJ1:BJ262,(BH1:BH262=G23)*(BI1:BI262=H23),
(_xlfn._xlws.FILTER(BJ1:BJ262,(BI1:BI262=G23)*(BI1:BI262=H23))))))))))))))))))))))))))))))))))))))))))))))))))))))))),0)</f>
        <v>0</v>
      </c>
      <c r="AH63" s="127">
        <v>14</v>
      </c>
      <c r="AI63" s="127">
        <v>25</v>
      </c>
      <c r="AJ63" s="127">
        <v>27</v>
      </c>
      <c r="AK63" s="127">
        <v>28</v>
      </c>
      <c r="AL63" s="127">
        <v>33</v>
      </c>
      <c r="AM63" s="127">
        <v>34</v>
      </c>
      <c r="AN63" s="127">
        <v>35</v>
      </c>
      <c r="AO63" s="127">
        <v>36</v>
      </c>
      <c r="AP63" s="127">
        <v>37</v>
      </c>
      <c r="AQ63" s="127">
        <v>38</v>
      </c>
      <c r="AR63" s="127">
        <v>44</v>
      </c>
      <c r="AS63" s="127">
        <v>46</v>
      </c>
      <c r="AT63" s="127">
        <v>53</v>
      </c>
      <c r="AU63" s="127">
        <v>1</v>
      </c>
      <c r="AV63" s="127">
        <v>54</v>
      </c>
      <c r="AW63" s="127">
        <v>55</v>
      </c>
      <c r="AX63" s="127">
        <v>63</v>
      </c>
      <c r="AY63" s="127">
        <v>70</v>
      </c>
      <c r="AZ63" s="127">
        <v>71</v>
      </c>
      <c r="BA63" s="127">
        <v>72</v>
      </c>
      <c r="BB63" s="127">
        <v>75</v>
      </c>
      <c r="BC63" s="127">
        <v>76</v>
      </c>
      <c r="BD63" s="127">
        <v>77</v>
      </c>
      <c r="BE63" s="127">
        <v>78</v>
      </c>
      <c r="BF63" s="127">
        <v>79</v>
      </c>
      <c r="BG63" s="127">
        <v>88</v>
      </c>
      <c r="BH63" s="127">
        <v>90</v>
      </c>
      <c r="BI63" s="127">
        <v>56</v>
      </c>
      <c r="BJ63" s="127">
        <v>694203.49</v>
      </c>
      <c r="BK63" s="127" t="s">
        <v>193</v>
      </c>
      <c r="BL63" s="127">
        <v>2024</v>
      </c>
      <c r="BM63" s="126" t="s">
        <v>191</v>
      </c>
    </row>
    <row r="64" spans="1:65" hidden="1" x14ac:dyDescent="0.3">
      <c r="K64" s="128" cm="1">
        <f t="array" ref="K64">IF($S$11=2,(_xlfn._xlws.FILTER($BJ$1112:$BJ$2056,($AH$1112:$AH$2056=G24)*($BI$1112:$BI$2056=H24),
(_xlfn._xlws.FILTER($BJ$1112:$BJ$2056,($AI$1112:$AI$2056=G24)*($BI$1112:$BI$2056=H24),
(_xlfn._xlws.FILTER($BJ$1112:$BJ$2056,($AJ$1112:$AJ$2056=G24)*($BI$1112:$BI$2056=H24),
(_xlfn._xlws.FILTER($BJ$1112:$BJ$2056,($AK$1112:$AK$2056=G24)*($BI$1112:$BI$2056=H24),
(_xlfn._xlws.FILTER($BJ$1112:$BJ$2056,($AL$1112:$AL$2056=G24)*($BI$1112:$BI$2056=H24),
(_xlfn._xlws.FILTER($BJ$1112:$BJ$2056,($AM$1112:$AM$2056=G24)*($BI$1112:$BI$2056=H24),
(_xlfn._xlws.FILTER($BJ$1112:$BJ$2056,($AN$1112:$AN$2056=G24)*($BI$1112:$BI$2056=H24),
(_xlfn._xlws.FILTER($BJ$1112:$BJ$2056,($AO$1112:$AO$2056=G24)*($BI$1112:$BI$2056=H24),
(_xlfn._xlws.FILTER($BJ$1112:$BJ$2056,($AP$1112:$AP$2056=G24)*($BI$1112:$BI$2056=H24),
(_xlfn._xlws.FILTER($BJ$1112:$BJ$2056,($AQ$1112:$AQ$2056=G24)*($BI$1112:$BI$2056=H24),
(_xlfn._xlws.FILTER($BJ$1112:$BJ$2056,($AR$1112:$AR$2056=G24)*($BI$1112:$BI$2056=H24),
(_xlfn._xlws.FILTER($BJ$1112:$BJ$2056,($AS$1112:$AS$2056=G24)*($BI$1112:$BI$2056=H24),
(_xlfn._xlws.FILTER($BJ$1112:$BJ$2056,($AT$1112:$AT$2056=G24)*($BI$1112:$BI$2056=H24),
(_xlfn._xlws.FILTER($BJ$1112:$BJ$2056,($AU$1112:$AU$2056=G24)*($BI$1112:$BI$2056=H24),
(_xlfn._xlws.FILTER($BJ$1112:$BJ$2056,($AV$1112:$AV$2056=G24)*($BI$1112:$BI$2056=H24),
(_xlfn._xlws.FILTER($BJ$1112:$BJ$2056,($AW$1112:$AW$2056=G24)*($BI$1112:$BI$2056=H24),
(_xlfn._xlws.FILTER($BJ$1112:$BJ$2056,($AX$1112:$AX$2056=G24)*($BI$1112:$BI$2056=H24),
(_xlfn._xlws.FILTER($BJ$1112:$BJ$2056,($AY$1112:$AY$2056=G24)*($BI$1112:$BI$2056=H24),
(_xlfn._xlws.FILTER($BJ$1112:$BJ$2056,($AZ$1112:$AZ$2056=G24)*($BI$1112:$BI$2056=H24),
(_xlfn._xlws.FILTER($BJ$1112:$BJ$2056,($BA$1112:$BA$2056=G24)*($BI$1112:$BI$2056=H24),
(_xlfn._xlws.FILTER($BJ$1112:$BJ$2056,($BB$1112:$BB$2056=G24)*($BI$1112:$BI$2056=H24),
(_xlfn._xlws.FILTER($BJ$1112:$BJ$2056,($BC$1112:$BC$2056=G24)*($BI$1112:$BI$2056=H24),
(_xlfn._xlws.FILTER($BJ$1112:$BJ$2056,($BD$1112:$BD$2056=G24)*($BI$1112:$BI$2056=H24),
(_xlfn._xlws.FILTER($BJ$1112:$BJ$2056,($BE$1112:$BE$2056=G24)*($BI$1112:$BI$2056=H24),
(_xlfn._xlws.FILTER($BJ$1112:$BJ$2056,($BF$1112:$BF$2056=G24)*($BI$1112:$BI$2056=H24),
(_xlfn._xlws.FILTER($BJ$1112:$BJ$2056,($BA$1112:$BG$2056=G24)*($BG$1112:$BI$2056=H24),
(_xlfn._xlws.FILTER($BJ$1112:$BJ$2056,($BH$1112:$BH$2056=G24)*($BI$1112:$BI$2056=H24),
(_xlfn._xlws.FILTER($BJ$1112:$BJ$2056,($BI$1112:$BI$2056=G24)*($BI$1112:$BI$2056=H24))))))))))))))))))))))))))))))))))))))))))))))))))))))))),L64)</f>
        <v>0</v>
      </c>
      <c r="L64" s="128" cm="1">
        <f t="array" ref="L64">IF($S$11=3,(_xlfn._xlws.FILTER($BJ$2057:$BJ$2905,($AH$2057:$AH$2905=G24)*($BI$2057:$BI$2905=H24),
(_xlfn._xlws.FILTER($BJ$2057:$BJ$2905,($AI$2057:$AI$2905=G24)*($BI$2057:$BI$2905=H24),
(_xlfn._xlws.FILTER($BJ$2057:$BJ$2905,($AJ$2057:$AJ$2905=G24)*($BI$2057:BI$2905=H24),
(_xlfn._xlws.FILTER($BJ$2057:$BJ$2905,($AK$2057:$AK$2905=G24)*($BI$2057:$BI$2905=H24),
(_xlfn._xlws.FILTER($BJ$2057:$BJ$2905,($AL$2057:$AL$2905=G24)*($BI$2057:$BI$2905=H24),
(_xlfn._xlws.FILTER($BJ$2057:$BJ$2905,($AM$2057:$AM$2905=G24)*($BI$2057:$BI$2905=H24),
(_xlfn._xlws.FILTER($BJ$2057:$BJ$2905,($AN$2057:$AN$2905=G24)*($BI$2057:$BI$2905=H24),
(_xlfn._xlws.FILTER($BJ$2057:$BJ$2905,($AO$2057:$AO$2905=G24)*($BI$2057:$BI$2905=H24),
(_xlfn._xlws.FILTER($BJ$2057:$BJ$2905,($AP$2057:$AP$2905=G24)*($BI$2057:$BI$2905=H24),
(_xlfn._xlws.FILTER($BJ$2057:$BJ$2905,($AQ$2057:$AQ$2905=G24)*($BI$2057:$BI$2905=H24),
(_xlfn._xlws.FILTER($BJ$2057:$BJ$2905,($AR$2057:$AR$2905=G24)*($BI$2057:$BI$2905=H24),
(_xlfn._xlws.FILTER($BJ$2057:$BJ$2905,($AS$2057:$AS$2905=G24)*($BI$2057:$BI$2905=H24),
(_xlfn._xlws.FILTER($BJ$2057:$BJ$2905,($AT$2057:$AT$2905=G24)*($BI$2057:$BI$2905=H24),
(_xlfn._xlws.FILTER($BJ$2057:$BJ$2905,($AU$2057:$AU$2905=G24)*($BI$2057:$BI$2905=H24),
(_xlfn._xlws.FILTER($BJ$2057:$BJ$2905,($AV$2057:$AV$2905=G24)*($BI$2057:$BI$2905=H24),
(_xlfn._xlws.FILTER($BJ$2057:$BJ$2905,($AW$2057:$AW$2905=G24)*($BI$2057:$BI$2905=H24),
(_xlfn._xlws.FILTER($BJ$2057:$BJ$2905,($AX$2057:$AX$2905=G24)*($BI$2057:$BI$2905=H24),
(_xlfn._xlws.FILTER($BJ$2057:$BJ$2905,($AY$2057:$AY$2905=G24)*($BI$2057:$BI$2905=H24),
(_xlfn._xlws.FILTER($BJ$2057:$BJ$2905,($AZ$2057:$AZ$2905=G24)*($BI$2057:$BI$2905=H24),
(_xlfn._xlws.FILTER($BJ$2057:$BJ$2905,($BA$2057:$BA$2905=G24)*($BI$2057:$BI$2905=H24),
(_xlfn._xlws.FILTER($BJ$2057:$BJ$2905,($BB$2057:$BB$2905=G24)*($BI$2057:$BI$2905=H24),
(_xlfn._xlws.FILTER($BJ$2057:$BJ$2905,($BC$2057:$BC$2905=G24)*($BI$2057:$BI$2905=H24),
(_xlfn._xlws.FILTER($BJ$2057:$BJ$2905,($BD$2057:$BD$2905=G24)*($BI$2057:$BI$2905=H24),
(_xlfn._xlws.FILTER($BJ$2057:$BJ$2905,($BE$2057:$BE$2905=G24)*($BI$2057:$BI$2905=H24),
(_xlfn._xlws.FILTER($BJ$2057:$BJ$2905,($BF$2057:$BF$2905=G24)*($BI$2057:$BI$2905=H24),
(_xlfn._xlws.FILTER($BJ$2057:$BJ$2905,($BA$2057:$BG$2905=G24)*($BG$2057:$BI$2905=H24),
(_xlfn._xlws.FILTER($BJ$2057:$BJ$2905,($BH$2057:$BH$2905=G24)*($BI$2057:$BI$2905=H24),
(_xlfn._xlws.FILTER($BJ$2057:$BJ$2905,($BI$2057:$BI$2905=G24)*($BI$2057:$BI$2905=H24))))))))))))))))))))))))))))))))))))))))))))))))))))))))),M64)</f>
        <v>0</v>
      </c>
      <c r="M64" s="128" cm="1">
        <f t="array" ref="M64">IF($S$11=4,(_xlfn._xlws.FILTER($BJ$2906:$BJ$3850,($AH$2906:$AH$3850=G24)*($BI$2906:$BI$3850=H24),
(_xlfn._xlws.FILTER($BJ$2906:$BJ$3850,($AI$2906:$AI$3850=G24)*($BI$2906:$BI$3850=H24),
(_xlfn._xlws.FILTER($BJ$2906:$BJ$3850,($AJ$2906:$AJ$3850=G24)*($BI$2906:$BI$3850=H24),
(_xlfn._xlws.FILTER($BJ$2906:$BJ$3850,($AK$2906:$AK$3850=G24)*($BI$2906:$BI$3850=H24),
(_xlfn._xlws.FILTER($BJ$2906:$BJ$3850,($AL$2906:$AL$3850=G24)*($BI$2906:$BI$3850=H24),
(_xlfn._xlws.FILTER($BJ$2906:$BJ$3850,($AM$2906:$AM$3850=G24)*($BI$2906:$BI$3850=H24),
(_xlfn._xlws.FILTER($BJ$2906:$BJ$3850,($AN$2906:$AN$3850=G24)*($BI$2906:$BI$3850=H24),
(_xlfn._xlws.FILTER($BJ$2906:$BJ$3850,($AO$2906:$AO$3850=G24)*($BI$2906:$BI$3850=H24),
(_xlfn._xlws.FILTER($BJ$2906:$BJ$3850,($AP$2906:$AP$3850=G24)*($BI$2906:$BI$3850=H24),
(_xlfn._xlws.FILTER($BJ$2906:$BJ$3850,($AQ$2906:$AQ$3850=G24)*($BI$2906:$BI$3850=H24),
(_xlfn._xlws.FILTER($BJ$2906:$BJ$3850,($AR$2906:$AR$3850=G24)*($BI$2906:$BI$3850=H24),
(_xlfn._xlws.FILTER($BJ$2906:$BJ$3850,($AS$2906:$AS$3850=G24)*($BI$2906:$BI$3850=H24),
(_xlfn._xlws.FILTER($BJ$2906:$BJ$3850,($AT$2906:$AT$3850=G24)*($BI$2906:$BI$3850=H24),
(_xlfn._xlws.FILTER($BJ$2906:$BJ$3850,($AU$2906:$AU$3850=G24)*($BI$2906:$BI$3850=H24),
(_xlfn._xlws.FILTER($BJ$2906:$BJ$3850,($AV$2906:$AV$3850=G24)*($BI$2906:$BI$3850=H24),
(_xlfn._xlws.FILTER($BJ$2906:$BJ$3850,($AW$2906:$AW$3850=G24)*($BI$2906:$BI$3850=H24),
(_xlfn._xlws.FILTER($BJ$2906:$BJ$3850,($AX$2906:$AX$3850=G24)*($BI$2906:$BI$3850=H24),
(_xlfn._xlws.FILTER($BJ$2906:$BJ$3850,($AY$2906:$AY$3850=G24)*($BI$2906:$BI$3850=H24),
(_xlfn._xlws.FILTER($BJ$2906:$BJ$3850,($AZ$2906:$AZ$3850=G24)*($BI$2906:$BI$3850=H24),
(_xlfn._xlws.FILTER($BJ$2906:$BJ$3850,($BA$2906:$BA$3850=G24)*($BI$2906:$BI$3850=H24),
(_xlfn._xlws.FILTER($BJ$2906:$BJ$3850,($BB$2906:$BB$3850=G24)*($BI$2906:$BI$3850=H24),
(_xlfn._xlws.FILTER($BJ$2906:$BJ$3850,($BC$2906:$BC$3850=G24)*($BI$2906:$BI$3850=H24),
(_xlfn._xlws.FILTER($BJ$2906:$BJ$3850,($BD$2906:$BD$3850=G24)*($BI$2906:$BI$3850=H24),
(_xlfn._xlws.FILTER($BJ$2906:$BJ$3850,($BE$2906:$BE$3850=G24)*($BI$2906:$BI$3850=H24),
(_xlfn._xlws.FILTER($BJ$2906:$BJ$3850,($BF$2906:$BF$3850=G24)*($BI$2906:$BI$3850=H24),
(_xlfn._xlws.FILTER($BJ$2906:$BJ$3850,($BA$2906:$BG$3850=G24)*($BG$2906:$BI$3850=H24),
(_xlfn._xlws.FILTER($BJ$2906:$BJ$3850,($BH$2906:$BH$3850=G24)*($BI$2906:$BI$3850=H24),
(_xlfn._xlws.FILTER($BJ$2906:$BJ$3850,($BI$2906:$BI$3850=G24)*($BI$2906:$BI$3850=H24))))))))))))))))))))))))))))))))))))))))))))))))))))))))),N64)</f>
        <v>0</v>
      </c>
      <c r="N64" s="128" cm="1">
        <f t="array" ref="N64">IF($S$11=5,(_xlfn._xlws.FILTER($BJ$3851:$BJ$4795,($AH$3851:$AH$4795=G24)*($BI$3851:$BI$4795=H24),
(_xlfn._xlws.FILTER($BJ$3851:$BJ$4795,($AI$3851:$AI$4795=G24)*($BI$3851:$BI$4795=H24),
(_xlfn._xlws.FILTER($BJ$3851:$BJ$4795,($AJ$3851:$AJ$4795=G24)*($BI$3851:$BI$4795=H24),
(_xlfn._xlws.FILTER($BJ$3851:$BJ$4795,($AK$3851:$AK$4795=G24)*($BI$3851:$BI$4795=H24),
(_xlfn._xlws.FILTER($BJ$3851:$BJ$4795,($AL$3851:$AL$4795=G24)*($BI$3851:$BI$4795=H24),
(_xlfn._xlws.FILTER($BJ$3851:$BJ$4795,($AM$3851:$AM$4795=G24)*($BI$3851:$BI$4795=H24),
(_xlfn._xlws.FILTER($BJ$3851:$BJ$4795,($AN$3851:$AN$4795=G24)*($BI$3851:$BI$4795=H24),
(_xlfn._xlws.FILTER($BJ$3851:$BJ$4795,($AO$3851:$AO$4795=G24)*($BI$3851:$BI$4795=H24),
(_xlfn._xlws.FILTER($BJ$3851:$BJ$4795,($AP$3851:$AP$4795=G24)*($BI$3851:$BI$4795=H24),
(_xlfn._xlws.FILTER($BJ$3851:$BJ$4795,($AQ$3851:$AQ$4795=G24)*($BI$3851:$BI$4795=H24),
(_xlfn._xlws.FILTER($BJ$3851:$BJ$4795,($AR$3851:$AR$4795=G24)*($BI$3851:$BI$4795=H24),
(_xlfn._xlws.FILTER($BJ$3851:$BJ$4795,($AS$3851:$AS$4795=G24)*($BI$3851:$BI$4795=H24),
(_xlfn._xlws.FILTER($BJ$3851:$BJ$4795,($AT$3851:$AT$4795=G24)*($BI$3851:$BI$4795=H24),
(_xlfn._xlws.FILTER($BJ$3851:$BJ$4795,($AU$3851:$AU$4795=G24)*($BI$3851:$BI$4795=H24),
(_xlfn._xlws.FILTER($BJ$3851:$BJ$4795,($AV$3851:$AV$4795=G24)*($BI$3851:$BI$4795=H24),
(_xlfn._xlws.FILTER($BJ$3851:$BJ$4795,($AW$3851:$AW$4795=G24)*($BI$3851:$BI$4795=H24),
(_xlfn._xlws.FILTER($BJ$3851:$BJ$4795,($AX$3851:$AX$4795=G24)*($BI$3851:$BI$4795=H24),
(_xlfn._xlws.FILTER($BJ$3851:$BJ$4795,($AY$3851:$AY$4795=G24)*($BI$3851:$BI$4795=H24),
(_xlfn._xlws.FILTER($BJ$3851:$BJ$4795,($AZ$3851:$AZ$4795=G24)*($BI$3851:$BI$4795=H24),
(_xlfn._xlws.FILTER($BJ$3851:$BJ$4795,($BA$3851:$BA$4795=G24)*($BI$3851:$BI$4795=H24),
(_xlfn._xlws.FILTER($BJ$3851:$BJ$4795,($BB$3851:$BB$4795=G24)*($BI$3851:$BI$4795=H24),
(_xlfn._xlws.FILTER($BJ$3851:$BJ$4795,($BC$3851:$BC$4795=G24)*($BI$3851:$BI$4795=H24),
(_xlfn._xlws.FILTER($BJ$3851:$BJ$4795,($BD$3851:$BD$4795=G24)*($BI$3851:$BI$4795=H24),
(_xlfn._xlws.FILTER($BJ$3851:$BJ$4795,($BE$3851:$BE$4795=G24)*($BI$3851:$BI$4795=H24),
(_xlfn._xlws.FILTER($BJ$3851:$BJ$4795,($BF$3851:$BF$4795=G24)*($BI$3851:$BI$4795=H24),
(_xlfn._xlws.FILTER($BJ$3851:$BJ$4795,($BA$3851:$BG$4795=G24)*($BG$3851:$BI$4795=H24),
(_xlfn._xlws.FILTER($BJ$3851:$BJ$4795,($BH$3851:$BH$4795=G24)*($BI$3851:$BI$4795=H24),
(_xlfn._xlws.FILTER($BJ$3851:$BJ$4795,($BI$3851:$BI$4795=G24)*($BI$3851:$BI$4795=H24))))))))))))))))))))))))))))))))))))))))))))))))))))))))),O64)</f>
        <v>0</v>
      </c>
      <c r="O64" s="128" cm="1">
        <f t="array" ref="O64">IF($S$11=6,(_xlfn._xlws.FILTER($BJ$4796:$BJ$5644,($AH$4796:$AH$5644=G24)*($BI$4796:$BI$5644=H24),
(_xlfn._xlws.FILTER($BJ$4796:$BJ$5644,($AI$4796:$AI$5644=G24)*($BI$4796:$BI$5644=H24),
(_xlfn._xlws.FILTER($BJ$4796:$BJ$5644,($AJ$4796:$AJ$5644=G24)*($BI$4796:$BI$5644=H24),
(_xlfn._xlws.FILTER($BJ$4796:$BJ$5644,($AK$4796:$AK$5644=G24)*($BI$4796:$BI$5644=H24),
(_xlfn._xlws.FILTER($BJ$4796:$BJ$5644,($AL$4796:$AL$5644=G24)*($BI$4796:$BI$5644=H24),
(_xlfn._xlws.FILTER($BJ$4796:$BJ$5644,($AM$4796:$AM$5644=G24)*($BI$4796:$BI$5644=H24),
(_xlfn._xlws.FILTER($BJ$4796:$BJ$5644,($AN$4796:$AN$5644=G24)*($BI$4796:$BI$5644=H24),
(_xlfn._xlws.FILTER($BJ$4796:$BJ$5644,($AO$4796:$AO$5644=G24)*($BI$4796:$BI$5644=H24),
(_xlfn._xlws.FILTER($BJ$4796:$BJ$5644,($AP$4796:$AP$5644=G24)*($BI$4796:$BI$5644=H24),
(_xlfn._xlws.FILTER($BJ$4796:$BJ$5644,($AQ$4796:$AQ$5644=G24)*($BI$4796:$BI$5644=H24),
(_xlfn._xlws.FILTER($BJ$4796:$BJ$5644,($AR$4796:$AR$5644=G24)*($BI$4796:$BI$5644=H24),
(_xlfn._xlws.FILTER($BJ$4796:$BJ$5644,($AS$4796:$AS$5644=G24)*($BI$4796:$BI$5644=H24),
(_xlfn._xlws.FILTER($BJ$4796:$BJ$5644,($AT$4796:$AT$5644=G24)*($BI$4796:$BI$5644=H24),
(_xlfn._xlws.FILTER($BJ$4796:$BJ$5644,($AU$4796:$AU$5644=G24)*($BI$4796:$BI$5644=H24),
(_xlfn._xlws.FILTER($BJ$4796:$BJ$5644,($AV$4796:$AV$5644=G24)*($BI$4796:$BI$5644=H24),
(_xlfn._xlws.FILTER($BJ$4796:$BJ$5644,($AW$4796:$AW$5644=G24)*($BI$4796:$BI$5644=H24),
(_xlfn._xlws.FILTER($BJ$4796:$BJ$5644,($AX$4796:$AX$5644=G24)*($BI$4796:$BI$5644=H24),
(_xlfn._xlws.FILTER($BJ$4796:$BJ$5644,($AY$4796:$AY$5644=G24)*($BI$4796:$BI$5644=H24),
(_xlfn._xlws.FILTER($BJ$4796:$BJ$5644,($AZ$4796:$AZ$5644=G24)*($BI$4796:$BI$5644=H24),
(_xlfn._xlws.FILTER($BJ$4796:$BJ$5644,($BA$4796:$BA$5644=G24)*($BI$4796:$BI$5644=H24),
(_xlfn._xlws.FILTER($BJ$4796:$BJ$5644,($BB$4796:$BB$5644=G24)*($BI$4796:$BI$5644=H24),
(_xlfn._xlws.FILTER($BJ$4796:$BJ$5644,($BC$4796:$BC$5644=G24)*($BI$4796:$BI$5644=H24),
(_xlfn._xlws.FILTER($BJ$4796:$BJ$5644,($BD$4796:$BD$5644=G24)*($BI$4796:$BI$5644=H24),
(_xlfn._xlws.FILTER($BJ$4796:$BJ$5644,($BE$4796:$BE$5644=G24)*($BI$4796:$BI$5644=H24),
(_xlfn._xlws.FILTER($BJ$4796:$BJ$5644,($BF$4796:$BF$5644=G24)*($BI$4796:$BI$5644=H24),
(_xlfn._xlws.FILTER($BJ$4796:$BJ$5644,($BA$4796:$BG$5644=G24)*($BG$4796:$BI$5644=H24),
(_xlfn._xlws.FILTER($BJ$4796:$BJ$5644,($BH$4796:$BH$5644=G24)*($BI$4796:$BI$5644=H24),
(_xlfn._xlws.FILTER($BJ$4796:$BJ$5644,($BI$4796:$BI$5644=G24)*($BI$4796:$BI$5644=H24))))))))))))))))))))))))))))))))))))))))))))))))))))))))),P64)</f>
        <v>0</v>
      </c>
      <c r="P64" s="128" cm="1">
        <f t="array" ref="P64">IF($S$11=7,(_xlfn._xlws.FILTER($BJ$5645:$BJ$6493,($AH$5645:$AH$6493=G24)*($BI$5645:$BI$6493=H24),
(_xlfn._xlws.FILTER($BJ$5645:$BJ$6493,($AI$5645:$AI$6493=G24)*($BI$5645:$BI$6493=H24),
(_xlfn._xlws.FILTER($BJ$5645:$BJ$6493,($AJ$5645:$AJ$6493=G24)*($BI$5645:$BI$6493=H24),
(_xlfn._xlws.FILTER($BJ$5645:$BJ$6493,($AK$5645:$AK$6493=G24)*($BI$5645:$BI$6493=H24),
(_xlfn._xlws.FILTER($BJ$5645:$BJ$6493,($AL$5645:$AL$6493=G24)*($BI$5645:$BI$6493=H24),
(_xlfn._xlws.FILTER($BJ$5645:$BJ$6493,($AM$5645:$AM$6493=G24)*($BI$5645:$BI$6493=H24),
(_xlfn._xlws.FILTER($BJ$5645:$BJ$6493,($AN$5645:$AN$6493=G24)*($BI$5645:$BI$6493=H24),
(_xlfn._xlws.FILTER($BJ$5645:$BJ$6493,($AO$5645:$AO$6493=G24)*($BI$5645:$BI$6493=H24),
(_xlfn._xlws.FILTER($BJ$5645:$BJ$6493,($AP$5645:$AP$6493=G24)*($BI$5645:$BI$6493=H24),
(_xlfn._xlws.FILTER($BJ$5645:$BJ$6493,($AQ$5645:$AQ$6493=G24)*($BI$5645:$BI$6493=H24),
(_xlfn._xlws.FILTER($BJ$5645:$BJ$6493,($AR$5645:$AR$6493=G24)*($BI$5645:$BI$6493=H24),
(_xlfn._xlws.FILTER($BJ$5645:$BJ$6493,($AS$5645:$AS$6493=G24)*($BI$5645:$BI$6493=H24),
(_xlfn._xlws.FILTER($BJ$5645:$BJ$6493,($AT$5645:$AT$6493=G24)*($BI$5645:$BI$6493=H24),
(_xlfn._xlws.FILTER($BJ$5645:$BJ$6493,($AU$5645:$AU$6493=G24)*($BI$5645:$BI$6493=H24),
(_xlfn._xlws.FILTER($BJ$5645:$BJ$6493,($AV$5645:$AV$6493=G24)*($BI$5645:$BI$6493=H24),
(_xlfn._xlws.FILTER($BJ$5645:$BJ$6493,($AW$5645:$AW$6493=G24)*($BI$5645:$BI$6493=H24),
(_xlfn._xlws.FILTER($BJ$5645:$BJ$6493,($AX$5645:$AX$6493=G24)*($BI$5645:$BI$6493=H24),
(_xlfn._xlws.FILTER($BJ$5645:$BJ$6493,($AY$5645:$AY$6493=G24)*($BI$5645:$BI$6493=H24),
(_xlfn._xlws.FILTER($BJ$5645:$BJ$6493,($AZ$5645:$AZ$6493=G24)*($BI$5645:$BI$6493=H24),
(_xlfn._xlws.FILTER($BJ$5645:$BJ$6493,($BA$5645:$BA$6493=G24)*($BI$5645:$BI$6493=H24),
(_xlfn._xlws.FILTER($BJ$5645:$BJ$6493,($BB$5645:$BB$6493=G24)*($BI$5645:$BI$6493=H24),
(_xlfn._xlws.FILTER($BJ$5645:$BJ$6493,($BC$5645:$BC$6493=G24)*($BI$5645:$BI$6493=H24),
(_xlfn._xlws.FILTER($BJ$5645:$BJ$6493,($BD$5645:$BD$6493=G24)*($BI$5645:$BI$6493=H24),
(_xlfn._xlws.FILTER($BJ$5645:$BJ$6493,($BE$5645:$BE$6493=G24)*($BI$5645:$BI$6493=H24),
(_xlfn._xlws.FILTER($BJ$5645:$BJ$6493,($BF$5645:$BF$6493=G24)*($BI$5645:$BI$6493=H24),
(_xlfn._xlws.FILTER($BJ$5645:$BJ$6493,($BA$5645:$BG$6493=G24)*($BG$5645:$BI$6493=H24),
(_xlfn._xlws.FILTER($BJ$5645:$BJ$6493,($BH$5645:$BH$6493=G24)*($BI$5645:$BI$6493=H24),
(_xlfn._xlws.FILTER($BJ$5645:$BJ$6493,($BI$5645:$BI$6493=G24)*($BI$5645:$BI$6493=H24))))))))))))))))))))))))))))))))))))))))))))))))))))))))),Q64)</f>
        <v>0</v>
      </c>
      <c r="Q64" s="128" cm="1">
        <f t="array" ref="Q64">IF($S$11=8,(_xlfn._xlws.FILTER($BJ$6494:$BJ$7342,($AH$6494:$AH$7342=G24)*($BI$6494:$BI$7342=H24),
(_xlfn._xlws.FILTER($BJ$6494:$BJ$7342,(AI6495:$AI$7342=G24)*($BI$6494:$BI$7342=H24),
(_xlfn._xlws.FILTER($BJ$6494:BJ7343,($AJ$6494:$AJ$7342=G24)*($BI$6494:$BI$7342=H24),
(_xlfn._xlws.FILTER($BJ$6494:$BJ$7342,($AK$6494:$AK$7342=G24)*($BI$6494:$BI$7342=H24),
(_xlfn._xlws.FILTER($BJ$6494:$BJ$7342,($AL$6494:$AL$7342=G24)*($BI$6494:$BI$7342=H24),
(_xlfn._xlws.FILTER($BJ$6494:$BJ$7342,($AM$6494:$AM$7342=G24)*($BI$6494:$BI$7342=H24),
(_xlfn._xlws.FILTER($BJ$6494:$BJ$7342,($AN$6494:$AN$7342=G24)*($BI$6494:$BI$7342=H24),
(_xlfn._xlws.FILTER($BJ$6494:$BJ$7342,($AO$6494:$AO$7342=G24)*($BI$6494:$BI$7342=H24),
(_xlfn._xlws.FILTER($BJ$6494:$BJ$7342,($AP$6494:$AP$7342=G24)*($BI$6494:$BI$7342=H24),
(_xlfn._xlws.FILTER($BJ$6494:$BJ$7342,($AQ$6494:$AQ$7342=G24)*($BI$6494:$BI$7342=H24),
(_xlfn._xlws.FILTER($BJ$6494:$BJ$7342,($AR$6494:$AR$7342=G24)*($BI$6494:$BI$7342=H24),
(_xlfn._xlws.FILTER($BJ$6494:$BJ$7342,($AS$6494:$AS$7342=G24)*($BI$6494:$BI$7342=H24),
(_xlfn._xlws.FILTER($BJ$6494:$BJ$7342,($AT$6494:$AT$7342=G24)*($BI$6494:$BI$7342=H24),
(_xlfn._xlws.FILTER($BJ$6494:$BJ$7342,($AU$6494:$AU$7342=G24)*($BI$6494:$BI$7342=H24),
(_xlfn._xlws.FILTER($BJ$6494:$BJ$7342,($AV$6494:$AV$7342=G24)*($BI$6494:$BI$7342=H24),
(_xlfn._xlws.FILTER($BJ$6494:$BJ$7342,($AW$6494:$AW$7342=G24)*($BI$6494:$BI$7342=H24),
(_xlfn._xlws.FILTER($BJ$6494:$BJ$7342,($AX$6494:$AX$7342=G24)*($BI$6494:$BI$7342=H24),
(_xlfn._xlws.FILTER($BJ$6494:$BJ$7342,($AY$6494:$AY$7342=G24)*($BI$6494:$BI$7342=H24),
(_xlfn._xlws.FILTER($BJ$6494:$BJ$7342,($AZ$6494:$AZ$7342=G24)*($BI$6494:$BI$7342=H24),
(_xlfn._xlws.FILTER($BJ$6494:$BJ$7342,($BA$6494:$BA$7342=G24)*($BI$6494:$BI$7342=H24),
(_xlfn._xlws.FILTER($BJ$6494:$BJ$7342,($BB$6494:$BB$7342=G24)*($BI$6494:$BI$7342=H24),
(_xlfn._xlws.FILTER($BJ$6494:$BJ$7342,($BC$6494:$BC$7342=G24)*($BI$6494:$BI$7342=H24),
(_xlfn._xlws.FILTER($BJ$6494:$BJ$7342,($BD$6494:$BD$7342=G24)*($BI$6494:$BI$7342=H24),
(_xlfn._xlws.FILTER($BJ$6494:$BJ$7342,($BE$6494:$BE$7342=G24)*($BI$6494:$BI$7342=H24),
(_xlfn._xlws.FILTER($BJ$6494:$BJ$7342,($BF$6494:$BF$7342=G24)*($BI$6494:$BI$7342=H24),
(_xlfn._xlws.FILTER($BJ$6494:$BJ$7342,($BA$6494:$BG$7342=G24)*($BG$6494:$BI$7342=H24),
(_xlfn._xlws.FILTER($BJ$6494:$BJ$7342,($BH$6494:$BH$7342=G24)*($BI$6494:$BI$7342=H24),
(_xlfn._xlws.FILTER($BJ$6494:$BJ$7342,($BI$6494:$BI$7342=G24)*($BI$6494:$BI$7342=H24))))))))))))))))))))))))))))))))))))))))))))))))))))))))),R64)</f>
        <v>0</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57</v>
      </c>
      <c r="BJ64" s="115">
        <v>709132.75</v>
      </c>
      <c r="BK64" s="115" t="s">
        <v>193</v>
      </c>
      <c r="BL64" s="115">
        <v>2024</v>
      </c>
      <c r="BM64" t="s">
        <v>191</v>
      </c>
    </row>
    <row r="65" spans="5:65" hidden="1" x14ac:dyDescent="0.3">
      <c r="E65" s="115">
        <v>101</v>
      </c>
      <c r="F65" s="115">
        <v>2636897</v>
      </c>
      <c r="G65" t="s">
        <v>177</v>
      </c>
      <c r="K65" s="128" cm="1">
        <f t="array" ref="K65">IF($S$11=2,(_xlfn._xlws.FILTER($BJ$1112:$BJ$2056,($AH$1112:$AH$2056=G25)*($BI$1112:$BI$2056=H25),
(_xlfn._xlws.FILTER($BJ$1112:$BJ$2056,($AI$1112:$AI$2056=G25)*($BI$1112:$BI$2056=H25),
(_xlfn._xlws.FILTER($BJ$1112:$BJ$2056,($AJ$1112:$AJ$2056=G25)*($BI$1112:$BI$2056=H25),
(_xlfn._xlws.FILTER($BJ$1112:$BJ$2056,($AK$1112:$AK$2056=G25)*($BI$1112:$BI$2056=H25),
(_xlfn._xlws.FILTER($BJ$1112:$BJ$2056,($AL$1112:$AL$2056=G25)*($BI$1112:$BI$2056=H25),
(_xlfn._xlws.FILTER($BJ$1112:$BJ$2056,($AM$1112:$AM$2056=G25)*($BI$1112:$BI$2056=H25),
(_xlfn._xlws.FILTER($BJ$1112:$BJ$2056,($AN$1112:$AN$2056=G25)*($BI$1112:$BI$2056=H25),
(_xlfn._xlws.FILTER($BJ$1112:$BJ$2056,($AO$1112:$AO$2056=G25)*($BI$1112:$BI$2056=H25),
(_xlfn._xlws.FILTER($BJ$1112:$BJ$2056,($AP$1112:$AP$2056=G25)*($BI$1112:$BI$2056=H25),
(_xlfn._xlws.FILTER($BJ$1112:$BJ$2056,($AQ$1112:$AQ$2056=G25)*($BI$1112:$BI$2056=H25),
(_xlfn._xlws.FILTER($BJ$1112:$BJ$2056,($AR$1112:$AR$2056=G25)*($BI$1112:$BI$2056=H25),
(_xlfn._xlws.FILTER($BJ$1112:$BJ$2056,($AS$1112:$AS$2056=G25)*($BI$1112:$BI$2056=H25),
(_xlfn._xlws.FILTER($BJ$1112:$BJ$2056,($AT$1112:$AT$2056=G25)*($BI$1112:$BI$2056=H25),
(_xlfn._xlws.FILTER($BJ$1112:$BJ$2056,($AU$1112:$AU$2056=G25)*($BI$1112:$BI$2056=H25),
(_xlfn._xlws.FILTER($BJ$1112:$BJ$2056,($AV$1112:$AV$2056=G25)*($BI$1112:$BI$2056=H25),
(_xlfn._xlws.FILTER($BJ$1112:$BJ$2056,($AW$1112:$AW$2056=G25)*($BI$1112:$BI$2056=H25),
(_xlfn._xlws.FILTER($BJ$1112:$BJ$2056,($AX$1112:$AX$2056=G25)*($BI$1112:$BI$2056=H25),
(_xlfn._xlws.FILTER($BJ$1112:$BJ$2056,($AY$1112:$AY$2056=G25)*($BI$1112:$BI$2056=H25),
(_xlfn._xlws.FILTER($BJ$1112:$BJ$2056,($AZ$1112:$AZ$2056=G25)*($BI$1112:$BI$2056=H25),
(_xlfn._xlws.FILTER($BJ$1112:$BJ$2056,($BA$1112:$BA$2056=G25)*($BI$1112:$BI$2056=H25),
(_xlfn._xlws.FILTER($BJ$1112:$BJ$2056,($BB$1112:$BB$2056=G25)*($BI$1112:$BI$2056=H25),
(_xlfn._xlws.FILTER($BJ$1112:$BJ$2056,($BC$1112:$BC$2056=G25)*($BI$1112:$BI$2056=H25),
(_xlfn._xlws.FILTER($BJ$1112:$BJ$2056,($BD$1112:$BD$2056=G25)*($BI$1112:$BI$2056=H25),
(_xlfn._xlws.FILTER($BJ$1112:$BJ$2056,($BE$1112:$BE$2056=G25)*($BI$1112:$BI$2056=H25),
(_xlfn._xlws.FILTER($BJ$1112:$BJ$2056,($BF$1112:$BF$2056=G25)*($BI$1112:$BI$2056=H25),
(_xlfn._xlws.FILTER($BJ$1112:$BJ$2056,($BA$1112:$BG$2056=G25)*($BG$1112:$BI$2056=H25),
(_xlfn._xlws.FILTER($BJ$1112:$BJ$2056,($BH$1112:$BH$2056=G25)*($BI$1112:$BI$2056=H25),
(_xlfn._xlws.FILTER($BJ$1112:$BJ$2056,($BI$1112:$BI$2056=G25)*($BI$1112:$BI$2056=H25))))))))))))))))))))))))))))))))))))))))))))))))))))))))),L65)</f>
        <v>0</v>
      </c>
      <c r="L65" s="128" cm="1">
        <f t="array" ref="L65">IF($S$11=3,(_xlfn._xlws.FILTER($BJ$2057:$BJ$2905,($AH$2057:$AH$2905=G25)*($BI$2057:$BI$2905=H25),
(_xlfn._xlws.FILTER($BJ$2057:$BJ$2905,($AI$2057:$AI$2905=G25)*($BI$2057:$BI$2905=H25),
(_xlfn._xlws.FILTER($BJ$2057:$BJ$2905,($AJ$2057:$AJ$2905=G25)*($BI$2057:BI$2905=H25),
(_xlfn._xlws.FILTER($BJ$2057:$BJ$2905,($AK$2057:$AK$2905=G25)*($BI$2057:$BI$2905=H25),
(_xlfn._xlws.FILTER($BJ$2057:$BJ$2905,($AL$2057:$AL$2905=G25)*($BI$2057:$BI$2905=H25),
(_xlfn._xlws.FILTER($BJ$2057:$BJ$2905,($AM$2057:$AM$2905=G25)*($BI$2057:$BI$2905=H25),
(_xlfn._xlws.FILTER($BJ$2057:$BJ$2905,($AN$2057:$AN$2905=G25)*($BI$2057:$BI$2905=H25),
(_xlfn._xlws.FILTER($BJ$2057:$BJ$2905,($AO$2057:$AO$2905=G25)*($BI$2057:$BI$2905=H25),
(_xlfn._xlws.FILTER($BJ$2057:$BJ$2905,($AP$2057:$AP$2905=G25)*($BI$2057:$BI$2905=H25),
(_xlfn._xlws.FILTER($BJ$2057:$BJ$2905,($AQ$2057:$AQ$2905=G25)*($BI$2057:$BI$2905=H25),
(_xlfn._xlws.FILTER($BJ$2057:$BJ$2905,($AR$2057:$AR$2905=G25)*($BI$2057:$BI$2905=H25),
(_xlfn._xlws.FILTER($BJ$2057:$BJ$2905,($AS$2057:$AS$2905=G25)*($BI$2057:$BI$2905=H25),
(_xlfn._xlws.FILTER($BJ$2057:$BJ$2905,($AT$2057:$AT$2905=G25)*($BI$2057:$BI$2905=H25),
(_xlfn._xlws.FILTER($BJ$2057:$BJ$2905,($AU$2057:$AU$2905=G25)*($BI$2057:$BI$2905=H25),
(_xlfn._xlws.FILTER($BJ$2057:$BJ$2905,($AV$2057:$AV$2905=G25)*($BI$2057:$BI$2905=H25),
(_xlfn._xlws.FILTER($BJ$2057:$BJ$2905,($AW$2057:$AW$2905=G25)*($BI$2057:$BI$2905=H25),
(_xlfn._xlws.FILTER($BJ$2057:$BJ$2905,($AX$2057:$AX$2905=G25)*($BI$2057:$BI$2905=H25),
(_xlfn._xlws.FILTER($BJ$2057:$BJ$2905,($AY$2057:$AY$2905=G25)*($BI$2057:$BI$2905=H25),
(_xlfn._xlws.FILTER($BJ$2057:$BJ$2905,($AZ$2057:$AZ$2905=G25)*($BI$2057:$BI$2905=H25),
(_xlfn._xlws.FILTER($BJ$2057:$BJ$2905,($BA$2057:$BA$2905=G25)*($BI$2057:$BI$2905=H25),
(_xlfn._xlws.FILTER($BJ$2057:$BJ$2905,($BB$2057:$BB$2905=G25)*($BI$2057:$BI$2905=H25),
(_xlfn._xlws.FILTER($BJ$2057:$BJ$2905,($BC$2057:$BC$2905=G25)*($BI$2057:$BI$2905=H25),
(_xlfn._xlws.FILTER($BJ$2057:$BJ$2905,($BD$2057:$BD$2905=G25)*($BI$2057:$BI$2905=H25),
(_xlfn._xlws.FILTER($BJ$2057:$BJ$2905,($BE$2057:$BE$2905=G25)*($BI$2057:$BI$2905=H25),
(_xlfn._xlws.FILTER($BJ$2057:$BJ$2905,($BF$2057:$BF$2905=G25)*($BI$2057:$BI$2905=H25),
(_xlfn._xlws.FILTER($BJ$2057:$BJ$2905,($BA$2057:$BG$2905=G25)*($BG$2057:$BI$2905=H25),
(_xlfn._xlws.FILTER($BJ$2057:$BJ$2905,($BH$2057:$BH$2905=G25)*($BI$2057:$BI$2905=H25),
(_xlfn._xlws.FILTER($BJ$2057:$BJ$2905,($BI$2057:$BI$2905=G25)*($BI$2057:$BI$2905=H25))))))))))))))))))))))))))))))))))))))))))))))))))))))))),M65)</f>
        <v>0</v>
      </c>
      <c r="M65" s="128" cm="1">
        <f t="array" ref="M65">IF($S$11=4,(_xlfn._xlws.FILTER($BJ$2906:$BJ$3850,($AH$2906:$AH$3850=G25)*($BI$2906:$BI$3850=H25),
(_xlfn._xlws.FILTER($BJ$2906:$BJ$3850,($AI$2906:$AI$3850=G25)*($BI$2906:$BI$3850=H25),
(_xlfn._xlws.FILTER($BJ$2906:$BJ$3850,($AJ$2906:$AJ$3850=G25)*($BI$2906:$BI$3850=H25),
(_xlfn._xlws.FILTER($BJ$2906:$BJ$3850,($AK$2906:$AK$3850=G25)*($BI$2906:$BI$3850=H25),
(_xlfn._xlws.FILTER($BJ$2906:$BJ$3850,($AL$2906:$AL$3850=G25)*($BI$2906:$BI$3850=H25),
(_xlfn._xlws.FILTER($BJ$2906:$BJ$3850,($AM$2906:$AM$3850=G25)*($BI$2906:$BI$3850=H25),
(_xlfn._xlws.FILTER($BJ$2906:$BJ$3850,($AN$2906:$AN$3850=G25)*($BI$2906:$BI$3850=H25),
(_xlfn._xlws.FILTER($BJ$2906:$BJ$3850,($AO$2906:$AO$3850=G25)*($BI$2906:$BI$3850=H25),
(_xlfn._xlws.FILTER($BJ$2906:$BJ$3850,($AP$2906:$AP$3850=G25)*($BI$2906:$BI$3850=H25),
(_xlfn._xlws.FILTER($BJ$2906:$BJ$3850,($AQ$2906:$AQ$3850=G25)*($BI$2906:$BI$3850=H25),
(_xlfn._xlws.FILTER($BJ$2906:$BJ$3850,($AR$2906:$AR$3850=G25)*($BI$2906:$BI$3850=H25),
(_xlfn._xlws.FILTER($BJ$2906:$BJ$3850,($AS$2906:$AS$3850=G25)*($BI$2906:$BI$3850=H25),
(_xlfn._xlws.FILTER($BJ$2906:$BJ$3850,($AT$2906:$AT$3850=G25)*($BI$2906:$BI$3850=H25),
(_xlfn._xlws.FILTER($BJ$2906:$BJ$3850,($AU$2906:$AU$3850=G25)*($BI$2906:$BI$3850=H25),
(_xlfn._xlws.FILTER($BJ$2906:$BJ$3850,($AV$2906:$AV$3850=G25)*($BI$2906:$BI$3850=H25),
(_xlfn._xlws.FILTER($BJ$2906:$BJ$3850,($AW$2906:$AW$3850=G25)*($BI$2906:$BI$3850=H25),
(_xlfn._xlws.FILTER($BJ$2906:$BJ$3850,($AX$2906:$AX$3850=G25)*($BI$2906:$BI$3850=H25),
(_xlfn._xlws.FILTER($BJ$2906:$BJ$3850,($AY$2906:$AY$3850=G25)*($BI$2906:$BI$3850=H25),
(_xlfn._xlws.FILTER($BJ$2906:$BJ$3850,($AZ$2906:$AZ$3850=G25)*($BI$2906:$BI$3850=H25),
(_xlfn._xlws.FILTER($BJ$2906:$BJ$3850,($BA$2906:$BA$3850=G25)*($BI$2906:$BI$3850=H25),
(_xlfn._xlws.FILTER($BJ$2906:$BJ$3850,($BB$2906:$BB$3850=G25)*($BI$2906:$BI$3850=H25),
(_xlfn._xlws.FILTER($BJ$2906:$BJ$3850,($BC$2906:$BC$3850=G25)*($BI$2906:$BI$3850=H25),
(_xlfn._xlws.FILTER($BJ$2906:$BJ$3850,($BD$2906:$BD$3850=G25)*($BI$2906:$BI$3850=H25),
(_xlfn._xlws.FILTER($BJ$2906:$BJ$3850,($BE$2906:$BE$3850=G25)*($BI$2906:$BI$3850=H25),
(_xlfn._xlws.FILTER($BJ$2906:$BJ$3850,($BF$2906:$BF$3850=G25)*($BI$2906:$BI$3850=H25),
(_xlfn._xlws.FILTER($BJ$2906:$BJ$3850,($BA$2906:$BG$3850=G25)*($BG$2906:$BI$3850=H25),
(_xlfn._xlws.FILTER($BJ$2906:$BJ$3850,($BH$2906:$BH$3850=G25)*($BI$2906:$BI$3850=H25),
(_xlfn._xlws.FILTER($BJ$2906:$BJ$3850,($BI$2906:$BI$3850=G25)*($BI$2906:$BI$3850=H25))))))))))))))))))))))))))))))))))))))))))))))))))))))))),N65)</f>
        <v>0</v>
      </c>
      <c r="N65" s="128" cm="1">
        <f t="array" ref="N65">IF($S$11=5,(_xlfn._xlws.FILTER($BJ$3851:$BJ$4795,($AH$3851:$AH$4795=G25)*($BI$3851:$BI$4795=H25),
(_xlfn._xlws.FILTER($BJ$3851:$BJ$4795,($AI$3851:$AI$4795=G25)*($BI$3851:$BI$4795=H25),
(_xlfn._xlws.FILTER($BJ$3851:$BJ$4795,($AJ$3851:$AJ$4795=G25)*($BI$3851:$BI$4795=H25),
(_xlfn._xlws.FILTER($BJ$3851:$BJ$4795,($AK$3851:$AK$4795=G25)*($BI$3851:$BI$4795=H25),
(_xlfn._xlws.FILTER($BJ$3851:$BJ$4795,($AL$3851:$AL$4795=G25)*($BI$3851:$BI$4795=H25),
(_xlfn._xlws.FILTER($BJ$3851:$BJ$4795,($AM$3851:$AM$4795=G25)*($BI$3851:$BI$4795=H25),
(_xlfn._xlws.FILTER($BJ$3851:$BJ$4795,($AN$3851:$AN$4795=G25)*($BI$3851:$BI$4795=H25),
(_xlfn._xlws.FILTER($BJ$3851:$BJ$4795,($AO$3851:$AO$4795=G25)*($BI$3851:$BI$4795=H25),
(_xlfn._xlws.FILTER($BJ$3851:$BJ$4795,($AP$3851:$AP$4795=G25)*($BI$3851:$BI$4795=H25),
(_xlfn._xlws.FILTER($BJ$3851:$BJ$4795,($AQ$3851:$AQ$4795=G25)*($BI$3851:$BI$4795=H25),
(_xlfn._xlws.FILTER($BJ$3851:$BJ$4795,($AR$3851:$AR$4795=G25)*($BI$3851:$BI$4795=H25),
(_xlfn._xlws.FILTER($BJ$3851:$BJ$4795,($AS$3851:$AS$4795=G25)*($BI$3851:$BI$4795=H25),
(_xlfn._xlws.FILTER($BJ$3851:$BJ$4795,($AT$3851:$AT$4795=G25)*($BI$3851:$BI$4795=H25),
(_xlfn._xlws.FILTER($BJ$3851:$BJ$4795,($AU$3851:$AU$4795=G25)*($BI$3851:$BI$4795=H25),
(_xlfn._xlws.FILTER($BJ$3851:$BJ$4795,($AV$3851:$AV$4795=G25)*($BI$3851:$BI$4795=H25),
(_xlfn._xlws.FILTER($BJ$3851:$BJ$4795,($AW$3851:$AW$4795=G25)*($BI$3851:$BI$4795=H25),
(_xlfn._xlws.FILTER($BJ$3851:$BJ$4795,($AX$3851:$AX$4795=G25)*($BI$3851:$BI$4795=H25),
(_xlfn._xlws.FILTER($BJ$3851:$BJ$4795,($AY$3851:$AY$4795=G25)*($BI$3851:$BI$4795=H25),
(_xlfn._xlws.FILTER($BJ$3851:$BJ$4795,($AZ$3851:$AZ$4795=G25)*($BI$3851:$BI$4795=H25),
(_xlfn._xlws.FILTER($BJ$3851:$BJ$4795,($BA$3851:$BA$4795=G25)*($BI$3851:$BI$4795=H25),
(_xlfn._xlws.FILTER($BJ$3851:$BJ$4795,($BB$3851:$BB$4795=G25)*($BI$3851:$BI$4795=H25),
(_xlfn._xlws.FILTER($BJ$3851:$BJ$4795,($BC$3851:$BC$4795=G25)*($BI$3851:$BI$4795=H25),
(_xlfn._xlws.FILTER($BJ$3851:$BJ$4795,($BD$3851:$BD$4795=G25)*($BI$3851:$BI$4795=H25),
(_xlfn._xlws.FILTER($BJ$3851:$BJ$4795,($BE$3851:$BE$4795=G25)*($BI$3851:$BI$4795=H25),
(_xlfn._xlws.FILTER($BJ$3851:$BJ$4795,($BF$3851:$BF$4795=G25)*($BI$3851:$BI$4795=H25),
(_xlfn._xlws.FILTER($BJ$3851:$BJ$4795,($BA$3851:$BG$4795=G25)*($BG$3851:$BI$4795=H25),
(_xlfn._xlws.FILTER($BJ$3851:$BJ$4795,($BH$3851:$BH$4795=G25)*($BI$3851:$BI$4795=H25),
(_xlfn._xlws.FILTER($BJ$3851:$BJ$4795,($BI$3851:$BI$4795=G25)*($BI$3851:$BI$4795=H25))))))))))))))))))))))))))))))))))))))))))))))))))))))))),O65)</f>
        <v>0</v>
      </c>
      <c r="O65" s="128" cm="1">
        <f t="array" ref="O65">IF($S$11=6,(_xlfn._xlws.FILTER($BJ$4796:$BJ$5644,($AH$4796:$AH$5644=G25)*($BI$4796:$BI$5644=H25),
(_xlfn._xlws.FILTER($BJ$4796:$BJ$5644,($AI$4796:$AI$5644=G25)*($BI$4796:$BI$5644=H25),
(_xlfn._xlws.FILTER($BJ$4796:$BJ$5644,($AJ$4796:$AJ$5644=G25)*($BI$4796:$BI$5644=H25),
(_xlfn._xlws.FILTER($BJ$4796:$BJ$5644,($AK$4796:$AK$5644=G25)*($BI$4796:$BI$5644=H25),
(_xlfn._xlws.FILTER($BJ$4796:$BJ$5644,($AL$4796:$AL$5644=G25)*($BI$4796:$BI$5644=H25),
(_xlfn._xlws.FILTER($BJ$4796:$BJ$5644,($AM$4796:$AM$5644=G25)*($BI$4796:$BI$5644=H25),
(_xlfn._xlws.FILTER($BJ$4796:$BJ$5644,($AN$4796:$AN$5644=G25)*($BI$4796:$BI$5644=H25),
(_xlfn._xlws.FILTER($BJ$4796:$BJ$5644,($AO$4796:$AO$5644=G25)*($BI$4796:$BI$5644=H25),
(_xlfn._xlws.FILTER($BJ$4796:$BJ$5644,($AP$4796:$AP$5644=G25)*($BI$4796:$BI$5644=H25),
(_xlfn._xlws.FILTER($BJ$4796:$BJ$5644,($AQ$4796:$AQ$5644=G25)*($BI$4796:$BI$5644=H25),
(_xlfn._xlws.FILTER($BJ$4796:$BJ$5644,($AR$4796:$AR$5644=G25)*($BI$4796:$BI$5644=H25),
(_xlfn._xlws.FILTER($BJ$4796:$BJ$5644,($AS$4796:$AS$5644=G25)*($BI$4796:$BI$5644=H25),
(_xlfn._xlws.FILTER($BJ$4796:$BJ$5644,($AT$4796:$AT$5644=G25)*($BI$4796:$BI$5644=H25),
(_xlfn._xlws.FILTER($BJ$4796:$BJ$5644,($AU$4796:$AU$5644=G25)*($BI$4796:$BI$5644=H25),
(_xlfn._xlws.FILTER($BJ$4796:$BJ$5644,($AV$4796:$AV$5644=G25)*($BI$4796:$BI$5644=H25),
(_xlfn._xlws.FILTER($BJ$4796:$BJ$5644,($AW$4796:$AW$5644=G25)*($BI$4796:$BI$5644=H25),
(_xlfn._xlws.FILTER($BJ$4796:$BJ$5644,($AX$4796:$AX$5644=G25)*($BI$4796:$BI$5644=H25),
(_xlfn._xlws.FILTER($BJ$4796:$BJ$5644,($AY$4796:$AY$5644=G25)*($BI$4796:$BI$5644=H25),
(_xlfn._xlws.FILTER($BJ$4796:$BJ$5644,($AZ$4796:$AZ$5644=G25)*($BI$4796:$BI$5644=H25),
(_xlfn._xlws.FILTER($BJ$4796:$BJ$5644,($BA$4796:$BA$5644=G25)*($BI$4796:$BI$5644=H25),
(_xlfn._xlws.FILTER($BJ$4796:$BJ$5644,($BB$4796:$BB$5644=G25)*($BI$4796:$BI$5644=H25),
(_xlfn._xlws.FILTER($BJ$4796:$BJ$5644,($BC$4796:$BC$5644=G25)*($BI$4796:$BI$5644=H25),
(_xlfn._xlws.FILTER($BJ$4796:$BJ$5644,($BD$4796:$BD$5644=G25)*($BI$4796:$BI$5644=H25),
(_xlfn._xlws.FILTER($BJ$4796:$BJ$5644,($BE$4796:$BE$5644=G25)*($BI$4796:$BI$5644=H25),
(_xlfn._xlws.FILTER($BJ$4796:$BJ$5644,($BF$4796:$BF$5644=G25)*($BI$4796:$BI$5644=H25),
(_xlfn._xlws.FILTER($BJ$4796:$BJ$5644,($BA$4796:$BG$5644=G25)*($BG$4796:$BI$5644=H25),
(_xlfn._xlws.FILTER($BJ$4796:$BJ$5644,($BH$4796:$BH$5644=G25)*($BI$4796:$BI$5644=H25),
(_xlfn._xlws.FILTER($BJ$4796:$BJ$5644,($BI$4796:$BI$5644=G25)*($BI$4796:$BI$5644=H25))))))))))))))))))))))))))))))))))))))))))))))))))))))))),P65)</f>
        <v>0</v>
      </c>
      <c r="P65" s="128" cm="1">
        <f t="array" ref="P65">IF($S$11=7,(_xlfn._xlws.FILTER($BJ$5645:$BJ$6493,($AH$5645:$AH$6493=G25)*($BI$5645:$BI$6493=H25),
(_xlfn._xlws.FILTER($BJ$5645:$BJ$6493,($AI$5645:$AI$6493=G25)*($BI$5645:$BI$6493=H25),
(_xlfn._xlws.FILTER($BJ$5645:$BJ$6493,($AJ$5645:$AJ$6493=G25)*($BI$5645:$BI$6493=H25),
(_xlfn._xlws.FILTER($BJ$5645:$BJ$6493,($AK$5645:$AK$6493=G25)*($BI$5645:$BI$6493=H25),
(_xlfn._xlws.FILTER($BJ$5645:$BJ$6493,($AL$5645:$AL$6493=G25)*($BI$5645:$BI$6493=H25),
(_xlfn._xlws.FILTER($BJ$5645:$BJ$6493,($AM$5645:$AM$6493=G25)*($BI$5645:$BI$6493=H25),
(_xlfn._xlws.FILTER($BJ$5645:$BJ$6493,($AN$5645:$AN$6493=G25)*($BI$5645:$BI$6493=H25),
(_xlfn._xlws.FILTER($BJ$5645:$BJ$6493,($AO$5645:$AO$6493=G25)*($BI$5645:$BI$6493=H25),
(_xlfn._xlws.FILTER($BJ$5645:$BJ$6493,($AP$5645:$AP$6493=G25)*($BI$5645:$BI$6493=H25),
(_xlfn._xlws.FILTER($BJ$5645:$BJ$6493,($AQ$5645:$AQ$6493=G25)*($BI$5645:$BI$6493=H25),
(_xlfn._xlws.FILTER($BJ$5645:$BJ$6493,($AR$5645:$AR$6493=G25)*($BI$5645:$BI$6493=H25),
(_xlfn._xlws.FILTER($BJ$5645:$BJ$6493,($AS$5645:$AS$6493=G25)*($BI$5645:$BI$6493=H25),
(_xlfn._xlws.FILTER($BJ$5645:$BJ$6493,($AT$5645:$AT$6493=G25)*($BI$5645:$BI$6493=H25),
(_xlfn._xlws.FILTER($BJ$5645:$BJ$6493,($AU$5645:$AU$6493=G25)*($BI$5645:$BI$6493=H25),
(_xlfn._xlws.FILTER($BJ$5645:$BJ$6493,($AV$5645:$AV$6493=G25)*($BI$5645:$BI$6493=H25),
(_xlfn._xlws.FILTER($BJ$5645:$BJ$6493,($AW$5645:$AW$6493=G25)*($BI$5645:$BI$6493=H25),
(_xlfn._xlws.FILTER($BJ$5645:$BJ$6493,($AX$5645:$AX$6493=G25)*($BI$5645:$BI$6493=H25),
(_xlfn._xlws.FILTER($BJ$5645:$BJ$6493,($AY$5645:$AY$6493=G25)*($BI$5645:$BI$6493=H25),
(_xlfn._xlws.FILTER($BJ$5645:$BJ$6493,($AZ$5645:$AZ$6493=G25)*($BI$5645:$BI$6493=H25),
(_xlfn._xlws.FILTER($BJ$5645:$BJ$6493,($BA$5645:$BA$6493=G25)*($BI$5645:$BI$6493=H25),
(_xlfn._xlws.FILTER($BJ$5645:$BJ$6493,($BB$5645:$BB$6493=G25)*($BI$5645:$BI$6493=H25),
(_xlfn._xlws.FILTER($BJ$5645:$BJ$6493,($BC$5645:$BC$6493=G25)*($BI$5645:$BI$6493=H25),
(_xlfn._xlws.FILTER($BJ$5645:$BJ$6493,($BD$5645:$BD$6493=G25)*($BI$5645:$BI$6493=H25),
(_xlfn._xlws.FILTER($BJ$5645:$BJ$6493,($BE$5645:$BE$6493=G25)*($BI$5645:$BI$6493=H25),
(_xlfn._xlws.FILTER($BJ$5645:$BJ$6493,($BF$5645:$BF$6493=G25)*($BI$5645:$BI$6493=H25),
(_xlfn._xlws.FILTER($BJ$5645:$BJ$6493,($BA$5645:$BG$6493=G25)*($BG$5645:$BI$6493=H25),
(_xlfn._xlws.FILTER($BJ$5645:$BJ$6493,($BH$5645:$BH$6493=G25)*($BI$5645:$BI$6493=H25),
(_xlfn._xlws.FILTER($BJ$5645:$BJ$6493,($BI$5645:$BI$6493=G25)*($BI$5645:$BI$6493=H25))))))))))))))))))))))))))))))))))))))))))))))))))))))))),Q65)</f>
        <v>0</v>
      </c>
      <c r="Q65" s="128" cm="1">
        <f t="array" ref="Q65">IF($S$11=8,(_xlfn._xlws.FILTER($BJ$6494:$BJ$7342,($AH$6494:$AH$7342=G25)*($BI$6494:$BI$7342=H25),
(_xlfn._xlws.FILTER($BJ$6494:$BJ$7342,(AI6496:$AI$7342=G25)*($BI$6494:$BI$7342=H25),
(_xlfn._xlws.FILTER($BJ$6494:BJ7344,($AJ$6494:$AJ$7342=G25)*($BI$6494:$BI$7342=H25),
(_xlfn._xlws.FILTER($BJ$6494:$BJ$7342,($AK$6494:$AK$7342=G25)*($BI$6494:$BI$7342=H25),
(_xlfn._xlws.FILTER($BJ$6494:$BJ$7342,($AL$6494:$AL$7342=G25)*($BI$6494:$BI$7342=H25),
(_xlfn._xlws.FILTER($BJ$6494:$BJ$7342,($AM$6494:$AM$7342=G25)*($BI$6494:$BI$7342=H25),
(_xlfn._xlws.FILTER($BJ$6494:$BJ$7342,($AN$6494:$AN$7342=G25)*($BI$6494:$BI$7342=H25),
(_xlfn._xlws.FILTER($BJ$6494:$BJ$7342,($AO$6494:$AO$7342=G25)*($BI$6494:$BI$7342=H25),
(_xlfn._xlws.FILTER($BJ$6494:$BJ$7342,($AP$6494:$AP$7342=G25)*($BI$6494:$BI$7342=H25),
(_xlfn._xlws.FILTER($BJ$6494:$BJ$7342,($AQ$6494:$AQ$7342=G25)*($BI$6494:$BI$7342=H25),
(_xlfn._xlws.FILTER($BJ$6494:$BJ$7342,($AR$6494:$AR$7342=G25)*($BI$6494:$BI$7342=H25),
(_xlfn._xlws.FILTER($BJ$6494:$BJ$7342,($AS$6494:$AS$7342=G25)*($BI$6494:$BI$7342=H25),
(_xlfn._xlws.FILTER($BJ$6494:$BJ$7342,($AT$6494:$AT$7342=G25)*($BI$6494:$BI$7342=H25),
(_xlfn._xlws.FILTER($BJ$6494:$BJ$7342,($AU$6494:$AU$7342=G25)*($BI$6494:$BI$7342=H25),
(_xlfn._xlws.FILTER($BJ$6494:$BJ$7342,($AV$6494:$AV$7342=G25)*($BI$6494:$BI$7342=H25),
(_xlfn._xlws.FILTER($BJ$6494:$BJ$7342,($AW$6494:$AW$7342=G25)*($BI$6494:$BI$7342=H25),
(_xlfn._xlws.FILTER($BJ$6494:$BJ$7342,($AX$6494:$AX$7342=G25)*($BI$6494:$BI$7342=H25),
(_xlfn._xlws.FILTER($BJ$6494:$BJ$7342,($AY$6494:$AY$7342=G25)*($BI$6494:$BI$7342=H25),
(_xlfn._xlws.FILTER($BJ$6494:$BJ$7342,($AZ$6494:$AZ$7342=G25)*($BI$6494:$BI$7342=H25),
(_xlfn._xlws.FILTER($BJ$6494:$BJ$7342,($BA$6494:$BA$7342=G25)*($BI$6494:$BI$7342=H25),
(_xlfn._xlws.FILTER($BJ$6494:$BJ$7342,($BB$6494:$BB$7342=G25)*($BI$6494:$BI$7342=H25),
(_xlfn._xlws.FILTER($BJ$6494:$BJ$7342,($BC$6494:$BC$7342=G25)*($BI$6494:$BI$7342=H25),
(_xlfn._xlws.FILTER($BJ$6494:$BJ$7342,($BD$6494:$BD$7342=G25)*($BI$6494:$BI$7342=H25),
(_xlfn._xlws.FILTER($BJ$6494:$BJ$7342,($BE$6494:$BE$7342=G25)*($BI$6494:$BI$7342=H25),
(_xlfn._xlws.FILTER($BJ$6494:$BJ$7342,($BF$6494:$BF$7342=G25)*($BI$6494:$BI$7342=H25),
(_xlfn._xlws.FILTER($BJ$6494:$BJ$7342,($BA$6494:$BG$7342=G25)*($BG$6494:$BI$7342=H25),
(_xlfn._xlws.FILTER($BJ$6494:$BJ$7342,($BH$6494:$BH$7342=G25)*($BI$6494:$BI$7342=H25),
(_xlfn._xlws.FILTER($BJ$6494:$BJ$7342,($BI$6494:$BI$7342=G25)*($BI$6494:$BI$7342=H25))))))))))))))))))))))))))))))))))))))))))))))))))))))))),R65)</f>
        <v>0</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58</v>
      </c>
      <c r="BJ65" s="115">
        <v>724115.3</v>
      </c>
      <c r="BK65" s="115" t="s">
        <v>193</v>
      </c>
      <c r="BL65" s="115">
        <v>2024</v>
      </c>
      <c r="BM65" t="s">
        <v>191</v>
      </c>
    </row>
    <row r="66" spans="5:65" hidden="1" x14ac:dyDescent="0.3">
      <c r="E66" s="115">
        <v>102</v>
      </c>
      <c r="F66" s="115">
        <v>2428720</v>
      </c>
      <c r="G66" t="s">
        <v>177</v>
      </c>
      <c r="K66" s="128" cm="1">
        <f t="array" ref="K66">IF($S$11=2,(_xlfn._xlws.FILTER($BJ$1112:$BJ$2056,($AH$1112:$AH$2056=G26)*($BI$1112:$BI$2056=H26),
(_xlfn._xlws.FILTER($BJ$1112:$BJ$2056,($AI$1112:$AI$2056=G26)*($BI$1112:$BI$2056=H26),
(_xlfn._xlws.FILTER($BJ$1112:$BJ$2056,($AJ$1112:$AJ$2056=G26)*($BI$1112:$BI$2056=H26),
(_xlfn._xlws.FILTER($BJ$1112:$BJ$2056,($AK$1112:$AK$2056=G26)*($BI$1112:$BI$2056=H26),
(_xlfn._xlws.FILTER($BJ$1112:$BJ$2056,($AL$1112:$AL$2056=G26)*($BI$1112:$BI$2056=H26),
(_xlfn._xlws.FILTER($BJ$1112:$BJ$2056,($AM$1112:$AM$2056=G26)*($BI$1112:$BI$2056=H26),
(_xlfn._xlws.FILTER($BJ$1112:$BJ$2056,($AN$1112:$AN$2056=G26)*($BI$1112:$BI$2056=H26),
(_xlfn._xlws.FILTER($BJ$1112:$BJ$2056,($AO$1112:$AO$2056=G26)*($BI$1112:$BI$2056=H26),
(_xlfn._xlws.FILTER($BJ$1112:$BJ$2056,($AP$1112:$AP$2056=G26)*($BI$1112:$BI$2056=H26),
(_xlfn._xlws.FILTER($BJ$1112:$BJ$2056,($AQ$1112:$AQ$2056=G26)*($BI$1112:$BI$2056=H26),
(_xlfn._xlws.FILTER($BJ$1112:$BJ$2056,($AR$1112:$AR$2056=G26)*($BI$1112:$BI$2056=H26),
(_xlfn._xlws.FILTER($BJ$1112:$BJ$2056,($AS$1112:$AS$2056=G26)*($BI$1112:$BI$2056=H26),
(_xlfn._xlws.FILTER($BJ$1112:$BJ$2056,($AT$1112:$AT$2056=G26)*($BI$1112:$BI$2056=H26),
(_xlfn._xlws.FILTER($BJ$1112:$BJ$2056,($AU$1112:$AU$2056=G26)*($BI$1112:$BI$2056=H26),
(_xlfn._xlws.FILTER($BJ$1112:$BJ$2056,($AV$1112:$AV$2056=G26)*($BI$1112:$BI$2056=H26),
(_xlfn._xlws.FILTER($BJ$1112:$BJ$2056,($AW$1112:$AW$2056=G26)*($BI$1112:$BI$2056=H26),
(_xlfn._xlws.FILTER($BJ$1112:$BJ$2056,($AX$1112:$AX$2056=G26)*($BI$1112:$BI$2056=H26),
(_xlfn._xlws.FILTER($BJ$1112:$BJ$2056,($AY$1112:$AY$2056=G26)*($BI$1112:$BI$2056=H26),
(_xlfn._xlws.FILTER($BJ$1112:$BJ$2056,($AZ$1112:$AZ$2056=G26)*($BI$1112:$BI$2056=H26),
(_xlfn._xlws.FILTER($BJ$1112:$BJ$2056,($BA$1112:$BA$2056=G26)*($BI$1112:$BI$2056=H26),
(_xlfn._xlws.FILTER($BJ$1112:$BJ$2056,($BB$1112:$BB$2056=G26)*($BI$1112:$BI$2056=H26),
(_xlfn._xlws.FILTER($BJ$1112:$BJ$2056,($BC$1112:$BC$2056=G26)*($BI$1112:$BI$2056=H26),
(_xlfn._xlws.FILTER($BJ$1112:$BJ$2056,($BD$1112:$BD$2056=G26)*($BI$1112:$BI$2056=H26),
(_xlfn._xlws.FILTER($BJ$1112:$BJ$2056,($BE$1112:$BE$2056=G26)*($BI$1112:$BI$2056=H26),
(_xlfn._xlws.FILTER($BJ$1112:$BJ$2056,($BF$1112:$BF$2056=G26)*($BI$1112:$BI$2056=H26),
(_xlfn._xlws.FILTER($BJ$1112:$BJ$2056,($BA$1112:$BG$2056=G26)*($BG$1112:$BI$2056=H26),
(_xlfn._xlws.FILTER($BJ$1112:$BJ$2056,($BH$1112:$BH$2056=G26)*($BI$1112:$BI$2056=H26),
(_xlfn._xlws.FILTER($BJ$1112:$BJ$2056,($BI$1112:$BI$2056=G26)*($BI$1112:$BI$2056=H26))))))))))))))))))))))))))))))))))))))))))))))))))))))))),L66)</f>
        <v>0</v>
      </c>
      <c r="L66" s="128" cm="1">
        <f t="array" ref="L66">IF($S$11=3,(_xlfn._xlws.FILTER($BJ$2057:$BJ$2905,($AH$2057:$AH$2905=G26)*($BI$2057:$BI$2905=H26),
(_xlfn._xlws.FILTER($BJ$2057:$BJ$2905,($AI$2057:$AI$2905=G26)*($BI$2057:$BI$2905=H26),
(_xlfn._xlws.FILTER($BJ$2057:$BJ$2905,($AJ$2057:$AJ$2905=G26)*($BI$2057:BI$2905=H26),
(_xlfn._xlws.FILTER($BJ$2057:$BJ$2905,($AK$2057:$AK$2905=G26)*($BI$2057:$BI$2905=H26),
(_xlfn._xlws.FILTER($BJ$2057:$BJ$2905,($AL$2057:$AL$2905=G26)*($BI$2057:$BI$2905=H26),
(_xlfn._xlws.FILTER($BJ$2057:$BJ$2905,($AM$2057:$AM$2905=G26)*($BI$2057:$BI$2905=H26),
(_xlfn._xlws.FILTER($BJ$2057:$BJ$2905,($AN$2057:$AN$2905=G26)*($BI$2057:$BI$2905=H26),
(_xlfn._xlws.FILTER($BJ$2057:$BJ$2905,($AO$2057:$AO$2905=G26)*($BI$2057:$BI$2905=H26),
(_xlfn._xlws.FILTER($BJ$2057:$BJ$2905,($AP$2057:$AP$2905=G26)*($BI$2057:$BI$2905=H26),
(_xlfn._xlws.FILTER($BJ$2057:$BJ$2905,($AQ$2057:$AQ$2905=G26)*($BI$2057:$BI$2905=H26),
(_xlfn._xlws.FILTER($BJ$2057:$BJ$2905,($AR$2057:$AR$2905=G26)*($BI$2057:$BI$2905=H26),
(_xlfn._xlws.FILTER($BJ$2057:$BJ$2905,($AS$2057:$AS$2905=G26)*($BI$2057:$BI$2905=H26),
(_xlfn._xlws.FILTER($BJ$2057:$BJ$2905,($AT$2057:$AT$2905=G26)*($BI$2057:$BI$2905=H26),
(_xlfn._xlws.FILTER($BJ$2057:$BJ$2905,($AU$2057:$AU$2905=G26)*($BI$2057:$BI$2905=H26),
(_xlfn._xlws.FILTER($BJ$2057:$BJ$2905,($AV$2057:$AV$2905=G26)*($BI$2057:$BI$2905=H26),
(_xlfn._xlws.FILTER($BJ$2057:$BJ$2905,($AW$2057:$AW$2905=G26)*($BI$2057:$BI$2905=H26),
(_xlfn._xlws.FILTER($BJ$2057:$BJ$2905,($AX$2057:$AX$2905=G26)*($BI$2057:$BI$2905=H26),
(_xlfn._xlws.FILTER($BJ$2057:$BJ$2905,($AY$2057:$AY$2905=G26)*($BI$2057:$BI$2905=H26),
(_xlfn._xlws.FILTER($BJ$2057:$BJ$2905,($AZ$2057:$AZ$2905=G26)*($BI$2057:$BI$2905=H26),
(_xlfn._xlws.FILTER($BJ$2057:$BJ$2905,($BA$2057:$BA$2905=G26)*($BI$2057:$BI$2905=H26),
(_xlfn._xlws.FILTER($BJ$2057:$BJ$2905,($BB$2057:$BB$2905=G26)*($BI$2057:$BI$2905=H26),
(_xlfn._xlws.FILTER($BJ$2057:$BJ$2905,($BC$2057:$BC$2905=G26)*($BI$2057:$BI$2905=H26),
(_xlfn._xlws.FILTER($BJ$2057:$BJ$2905,($BD$2057:$BD$2905=G26)*($BI$2057:$BI$2905=H26),
(_xlfn._xlws.FILTER($BJ$2057:$BJ$2905,($BE$2057:$BE$2905=G26)*($BI$2057:$BI$2905=H26),
(_xlfn._xlws.FILTER($BJ$2057:$BJ$2905,($BF$2057:$BF$2905=G26)*($BI$2057:$BI$2905=H26),
(_xlfn._xlws.FILTER($BJ$2057:$BJ$2905,($BA$2057:$BG$2905=G26)*($BG$2057:$BI$2905=H26),
(_xlfn._xlws.FILTER($BJ$2057:$BJ$2905,($BH$2057:$BH$2905=G26)*($BI$2057:$BI$2905=H26),
(_xlfn._xlws.FILTER($BJ$2057:$BJ$2905,($BI$2057:$BI$2905=G26)*($BI$2057:$BI$2905=H26))))))))))))))))))))))))))))))))))))))))))))))))))))))))),M66)</f>
        <v>0</v>
      </c>
      <c r="M66" s="128" cm="1">
        <f t="array" ref="M66">IF($S$11=4,(_xlfn._xlws.FILTER($BJ$2906:$BJ$3850,($AH$2906:$AH$3850=G26)*($BI$2906:$BI$3850=H26),
(_xlfn._xlws.FILTER($BJ$2906:$BJ$3850,($AI$2906:$AI$3850=G26)*($BI$2906:$BI$3850=H26),
(_xlfn._xlws.FILTER($BJ$2906:$BJ$3850,($AJ$2906:$AJ$3850=G26)*($BI$2906:$BI$3850=H26),
(_xlfn._xlws.FILTER($BJ$2906:$BJ$3850,($AK$2906:$AK$3850=G26)*($BI$2906:$BI$3850=H26),
(_xlfn._xlws.FILTER($BJ$2906:$BJ$3850,($AL$2906:$AL$3850=G26)*($BI$2906:$BI$3850=H26),
(_xlfn._xlws.FILTER($BJ$2906:$BJ$3850,($AM$2906:$AM$3850=G26)*($BI$2906:$BI$3850=H26),
(_xlfn._xlws.FILTER($BJ$2906:$BJ$3850,($AN$2906:$AN$3850=G26)*($BI$2906:$BI$3850=H26),
(_xlfn._xlws.FILTER($BJ$2906:$BJ$3850,($AO$2906:$AO$3850=G26)*($BI$2906:$BI$3850=H26),
(_xlfn._xlws.FILTER($BJ$2906:$BJ$3850,($AP$2906:$AP$3850=G26)*($BI$2906:$BI$3850=H26),
(_xlfn._xlws.FILTER($BJ$2906:$BJ$3850,($AQ$2906:$AQ$3850=G26)*($BI$2906:$BI$3850=H26),
(_xlfn._xlws.FILTER($BJ$2906:$BJ$3850,($AR$2906:$AR$3850=G26)*($BI$2906:$BI$3850=H26),
(_xlfn._xlws.FILTER($BJ$2906:$BJ$3850,($AS$2906:$AS$3850=G26)*($BI$2906:$BI$3850=H26),
(_xlfn._xlws.FILTER($BJ$2906:$BJ$3850,($AT$2906:$AT$3850=G26)*($BI$2906:$BI$3850=H26),
(_xlfn._xlws.FILTER($BJ$2906:$BJ$3850,($AU$2906:$AU$3850=G26)*($BI$2906:$BI$3850=H26),
(_xlfn._xlws.FILTER($BJ$2906:$BJ$3850,($AV$2906:$AV$3850=G26)*($BI$2906:$BI$3850=H26),
(_xlfn._xlws.FILTER($BJ$2906:$BJ$3850,($AW$2906:$AW$3850=G26)*($BI$2906:$BI$3850=H26),
(_xlfn._xlws.FILTER($BJ$2906:$BJ$3850,($AX$2906:$AX$3850=G26)*($BI$2906:$BI$3850=H26),
(_xlfn._xlws.FILTER($BJ$2906:$BJ$3850,($AY$2906:$AY$3850=G26)*($BI$2906:$BI$3850=H26),
(_xlfn._xlws.FILTER($BJ$2906:$BJ$3850,($AZ$2906:$AZ$3850=G26)*($BI$2906:$BI$3850=H26),
(_xlfn._xlws.FILTER($BJ$2906:$BJ$3850,($BA$2906:$BA$3850=G26)*($BI$2906:$BI$3850=H26),
(_xlfn._xlws.FILTER($BJ$2906:$BJ$3850,($BB$2906:$BB$3850=G26)*($BI$2906:$BI$3850=H26),
(_xlfn._xlws.FILTER($BJ$2906:$BJ$3850,($BC$2906:$BC$3850=G26)*($BI$2906:$BI$3850=H26),
(_xlfn._xlws.FILTER($BJ$2906:$BJ$3850,($BD$2906:$BD$3850=G26)*($BI$2906:$BI$3850=H26),
(_xlfn._xlws.FILTER($BJ$2906:$BJ$3850,($BE$2906:$BE$3850=G26)*($BI$2906:$BI$3850=H26),
(_xlfn._xlws.FILTER($BJ$2906:$BJ$3850,($BF$2906:$BF$3850=G26)*($BI$2906:$BI$3850=H26),
(_xlfn._xlws.FILTER($BJ$2906:$BJ$3850,($BA$2906:$BG$3850=G26)*($BG$2906:$BI$3850=H26),
(_xlfn._xlws.FILTER($BJ$2906:$BJ$3850,($BH$2906:$BH$3850=G26)*($BI$2906:$BI$3850=H26),
(_xlfn._xlws.FILTER($BJ$2906:$BJ$3850,($BI$2906:$BI$3850=G26)*($BI$2906:$BI$3850=H26))))))))))))))))))))))))))))))))))))))))))))))))))))))))),N66)</f>
        <v>0</v>
      </c>
      <c r="N66" s="128" cm="1">
        <f t="array" ref="N66">IF($S$11=5,(_xlfn._xlws.FILTER($BJ$3851:$BJ$4795,($AH$3851:$AH$4795=G26)*($BI$3851:$BI$4795=H26),
(_xlfn._xlws.FILTER($BJ$3851:$BJ$4795,($AI$3851:$AI$4795=G26)*($BI$3851:$BI$4795=H26),
(_xlfn._xlws.FILTER($BJ$3851:$BJ$4795,($AJ$3851:$AJ$4795=G26)*($BI$3851:$BI$4795=H26),
(_xlfn._xlws.FILTER($BJ$3851:$BJ$4795,($AK$3851:$AK$4795=G26)*($BI$3851:$BI$4795=H26),
(_xlfn._xlws.FILTER($BJ$3851:$BJ$4795,($AL$3851:$AL$4795=G26)*($BI$3851:$BI$4795=H26),
(_xlfn._xlws.FILTER($BJ$3851:$BJ$4795,($AM$3851:$AM$4795=G26)*($BI$3851:$BI$4795=H26),
(_xlfn._xlws.FILTER($BJ$3851:$BJ$4795,($AN$3851:$AN$4795=G26)*($BI$3851:$BI$4795=H26),
(_xlfn._xlws.FILTER($BJ$3851:$BJ$4795,($AO$3851:$AO$4795=G26)*($BI$3851:$BI$4795=H26),
(_xlfn._xlws.FILTER($BJ$3851:$BJ$4795,($AP$3851:$AP$4795=G26)*($BI$3851:$BI$4795=H26),
(_xlfn._xlws.FILTER($BJ$3851:$BJ$4795,($AQ$3851:$AQ$4795=G26)*($BI$3851:$BI$4795=H26),
(_xlfn._xlws.FILTER($BJ$3851:$BJ$4795,($AR$3851:$AR$4795=G26)*($BI$3851:$BI$4795=H26),
(_xlfn._xlws.FILTER($BJ$3851:$BJ$4795,($AS$3851:$AS$4795=G26)*($BI$3851:$BI$4795=H26),
(_xlfn._xlws.FILTER($BJ$3851:$BJ$4795,($AT$3851:$AT$4795=G26)*($BI$3851:$BI$4795=H26),
(_xlfn._xlws.FILTER($BJ$3851:$BJ$4795,($AU$3851:$AU$4795=G26)*($BI$3851:$BI$4795=H26),
(_xlfn._xlws.FILTER($BJ$3851:$BJ$4795,($AV$3851:$AV$4795=G26)*($BI$3851:$BI$4795=H26),
(_xlfn._xlws.FILTER($BJ$3851:$BJ$4795,($AW$3851:$AW$4795=G26)*($BI$3851:$BI$4795=H26),
(_xlfn._xlws.FILTER($BJ$3851:$BJ$4795,($AX$3851:$AX$4795=G26)*($BI$3851:$BI$4795=H26),
(_xlfn._xlws.FILTER($BJ$3851:$BJ$4795,($AY$3851:$AY$4795=G26)*($BI$3851:$BI$4795=H26),
(_xlfn._xlws.FILTER($BJ$3851:$BJ$4795,($AZ$3851:$AZ$4795=G26)*($BI$3851:$BI$4795=H26),
(_xlfn._xlws.FILTER($BJ$3851:$BJ$4795,($BA$3851:$BA$4795=G26)*($BI$3851:$BI$4795=H26),
(_xlfn._xlws.FILTER($BJ$3851:$BJ$4795,($BB$3851:$BB$4795=G26)*($BI$3851:$BI$4795=H26),
(_xlfn._xlws.FILTER($BJ$3851:$BJ$4795,($BC$3851:$BC$4795=G26)*($BI$3851:$BI$4795=H26),
(_xlfn._xlws.FILTER($BJ$3851:$BJ$4795,($BD$3851:$BD$4795=G26)*($BI$3851:$BI$4795=H26),
(_xlfn._xlws.FILTER($BJ$3851:$BJ$4795,($BE$3851:$BE$4795=G26)*($BI$3851:$BI$4795=H26),
(_xlfn._xlws.FILTER($BJ$3851:$BJ$4795,($BF$3851:$BF$4795=G26)*($BI$3851:$BI$4795=H26),
(_xlfn._xlws.FILTER($BJ$3851:$BJ$4795,($BA$3851:$BG$4795=G26)*($BG$3851:$BI$4795=H26),
(_xlfn._xlws.FILTER($BJ$3851:$BJ$4795,($BH$3851:$BH$4795=G26)*($BI$3851:$BI$4795=H26),
(_xlfn._xlws.FILTER($BJ$3851:$BJ$4795,($BI$3851:$BI$4795=G26)*($BI$3851:$BI$4795=H26))))))))))))))))))))))))))))))))))))))))))))))))))))))))),O66)</f>
        <v>0</v>
      </c>
      <c r="O66" s="128" cm="1">
        <f t="array" ref="O66">IF($S$11=6,(_xlfn._xlws.FILTER($BJ$4796:$BJ$5644,($AH$4796:$AH$5644=G26)*($BI$4796:$BI$5644=H26),
(_xlfn._xlws.FILTER($BJ$4796:$BJ$5644,($AI$4796:$AI$5644=G26)*($BI$4796:$BI$5644=H26),
(_xlfn._xlws.FILTER($BJ$4796:$BJ$5644,($AJ$4796:$AJ$5644=G26)*($BI$4796:$BI$5644=H26),
(_xlfn._xlws.FILTER($BJ$4796:$BJ$5644,($AK$4796:$AK$5644=G26)*($BI$4796:$BI$5644=H26),
(_xlfn._xlws.FILTER($BJ$4796:$BJ$5644,($AL$4796:$AL$5644=G26)*($BI$4796:$BI$5644=H26),
(_xlfn._xlws.FILTER($BJ$4796:$BJ$5644,($AM$4796:$AM$5644=G26)*($BI$4796:$BI$5644=H26),
(_xlfn._xlws.FILTER($BJ$4796:$BJ$5644,($AN$4796:$AN$5644=G26)*($BI$4796:$BI$5644=H26),
(_xlfn._xlws.FILTER($BJ$4796:$BJ$5644,($AO$4796:$AO$5644=G26)*($BI$4796:$BI$5644=H26),
(_xlfn._xlws.FILTER($BJ$4796:$BJ$5644,($AP$4796:$AP$5644=G26)*($BI$4796:$BI$5644=H26),
(_xlfn._xlws.FILTER($BJ$4796:$BJ$5644,($AQ$4796:$AQ$5644=G26)*($BI$4796:$BI$5644=H26),
(_xlfn._xlws.FILTER($BJ$4796:$BJ$5644,($AR$4796:$AR$5644=G26)*($BI$4796:$BI$5644=H26),
(_xlfn._xlws.FILTER($BJ$4796:$BJ$5644,($AS$4796:$AS$5644=G26)*($BI$4796:$BI$5644=H26),
(_xlfn._xlws.FILTER($BJ$4796:$BJ$5644,($AT$4796:$AT$5644=G26)*($BI$4796:$BI$5644=H26),
(_xlfn._xlws.FILTER($BJ$4796:$BJ$5644,($AU$4796:$AU$5644=G26)*($BI$4796:$BI$5644=H26),
(_xlfn._xlws.FILTER($BJ$4796:$BJ$5644,($AV$4796:$AV$5644=G26)*($BI$4796:$BI$5644=H26),
(_xlfn._xlws.FILTER($BJ$4796:$BJ$5644,($AW$4796:$AW$5644=G26)*($BI$4796:$BI$5644=H26),
(_xlfn._xlws.FILTER($BJ$4796:$BJ$5644,($AX$4796:$AX$5644=G26)*($BI$4796:$BI$5644=H26),
(_xlfn._xlws.FILTER($BJ$4796:$BJ$5644,($AY$4796:$AY$5644=G26)*($BI$4796:$BI$5644=H26),
(_xlfn._xlws.FILTER($BJ$4796:$BJ$5644,($AZ$4796:$AZ$5644=G26)*($BI$4796:$BI$5644=H26),
(_xlfn._xlws.FILTER($BJ$4796:$BJ$5644,($BA$4796:$BA$5644=G26)*($BI$4796:$BI$5644=H26),
(_xlfn._xlws.FILTER($BJ$4796:$BJ$5644,($BB$4796:$BB$5644=G26)*($BI$4796:$BI$5644=H26),
(_xlfn._xlws.FILTER($BJ$4796:$BJ$5644,($BC$4796:$BC$5644=G26)*($BI$4796:$BI$5644=H26),
(_xlfn._xlws.FILTER($BJ$4796:$BJ$5644,($BD$4796:$BD$5644=G26)*($BI$4796:$BI$5644=H26),
(_xlfn._xlws.FILTER($BJ$4796:$BJ$5644,($BE$4796:$BE$5644=G26)*($BI$4796:$BI$5644=H26),
(_xlfn._xlws.FILTER($BJ$4796:$BJ$5644,($BF$4796:$BF$5644=G26)*($BI$4796:$BI$5644=H26),
(_xlfn._xlws.FILTER($BJ$4796:$BJ$5644,($BA$4796:$BG$5644=G26)*($BG$4796:$BI$5644=H26),
(_xlfn._xlws.FILTER($BJ$4796:$BJ$5644,($BH$4796:$BH$5644=G26)*($BI$4796:$BI$5644=H26),
(_xlfn._xlws.FILTER($BJ$4796:$BJ$5644,($BI$4796:$BI$5644=G26)*($BI$4796:$BI$5644=H26))))))))))))))))))))))))))))))))))))))))))))))))))))))))),P66)</f>
        <v>0</v>
      </c>
      <c r="P66" s="128" cm="1">
        <f t="array" ref="P66">IF($S$11=7,(_xlfn._xlws.FILTER($BJ$5645:$BJ$6493,($AH$5645:$AH$6493=G26)*($BI$5645:$BI$6493=H26),
(_xlfn._xlws.FILTER($BJ$5645:$BJ$6493,($AI$5645:$AI$6493=G26)*($BI$5645:$BI$6493=H26),
(_xlfn._xlws.FILTER($BJ$5645:$BJ$6493,($AJ$5645:$AJ$6493=G26)*($BI$5645:$BI$6493=H26),
(_xlfn._xlws.FILTER($BJ$5645:$BJ$6493,($AK$5645:$AK$6493=G26)*($BI$5645:$BI$6493=H26),
(_xlfn._xlws.FILTER($BJ$5645:$BJ$6493,($AL$5645:$AL$6493=G26)*($BI$5645:$BI$6493=H26),
(_xlfn._xlws.FILTER($BJ$5645:$BJ$6493,($AM$5645:$AM$6493=G26)*($BI$5645:$BI$6493=H26),
(_xlfn._xlws.FILTER($BJ$5645:$BJ$6493,($AN$5645:$AN$6493=G26)*($BI$5645:$BI$6493=H26),
(_xlfn._xlws.FILTER($BJ$5645:$BJ$6493,($AO$5645:$AO$6493=G26)*($BI$5645:$BI$6493=H26),
(_xlfn._xlws.FILTER($BJ$5645:$BJ$6493,($AP$5645:$AP$6493=G26)*($BI$5645:$BI$6493=H26),
(_xlfn._xlws.FILTER($BJ$5645:$BJ$6493,($AQ$5645:$AQ$6493=G26)*($BI$5645:$BI$6493=H26),
(_xlfn._xlws.FILTER($BJ$5645:$BJ$6493,($AR$5645:$AR$6493=G26)*($BI$5645:$BI$6493=H26),
(_xlfn._xlws.FILTER($BJ$5645:$BJ$6493,($AS$5645:$AS$6493=G26)*($BI$5645:$BI$6493=H26),
(_xlfn._xlws.FILTER($BJ$5645:$BJ$6493,($AT$5645:$AT$6493=G26)*($BI$5645:$BI$6493=H26),
(_xlfn._xlws.FILTER($BJ$5645:$BJ$6493,($AU$5645:$AU$6493=G26)*($BI$5645:$BI$6493=H26),
(_xlfn._xlws.FILTER($BJ$5645:$BJ$6493,($AV$5645:$AV$6493=G26)*($BI$5645:$BI$6493=H26),
(_xlfn._xlws.FILTER($BJ$5645:$BJ$6493,($AW$5645:$AW$6493=G26)*($BI$5645:$BI$6493=H26),
(_xlfn._xlws.FILTER($BJ$5645:$BJ$6493,($AX$5645:$AX$6493=G26)*($BI$5645:$BI$6493=H26),
(_xlfn._xlws.FILTER($BJ$5645:$BJ$6493,($AY$5645:$AY$6493=G26)*($BI$5645:$BI$6493=H26),
(_xlfn._xlws.FILTER($BJ$5645:$BJ$6493,($AZ$5645:$AZ$6493=G26)*($BI$5645:$BI$6493=H26),
(_xlfn._xlws.FILTER($BJ$5645:$BJ$6493,($BA$5645:$BA$6493=G26)*($BI$5645:$BI$6493=H26),
(_xlfn._xlws.FILTER($BJ$5645:$BJ$6493,($BB$5645:$BB$6493=G26)*($BI$5645:$BI$6493=H26),
(_xlfn._xlws.FILTER($BJ$5645:$BJ$6493,($BC$5645:$BC$6493=G26)*($BI$5645:$BI$6493=H26),
(_xlfn._xlws.FILTER($BJ$5645:$BJ$6493,($BD$5645:$BD$6493=G26)*($BI$5645:$BI$6493=H26),
(_xlfn._xlws.FILTER($BJ$5645:$BJ$6493,($BE$5645:$BE$6493=G26)*($BI$5645:$BI$6493=H26),
(_xlfn._xlws.FILTER($BJ$5645:$BJ$6493,($BF$5645:$BF$6493=G26)*($BI$5645:$BI$6493=H26),
(_xlfn._xlws.FILTER($BJ$5645:$BJ$6493,($BA$5645:$BG$6493=G26)*($BG$5645:$BI$6493=H26),
(_xlfn._xlws.FILTER($BJ$5645:$BJ$6493,($BH$5645:$BH$6493=G26)*($BI$5645:$BI$6493=H26),
(_xlfn._xlws.FILTER($BJ$5645:$BJ$6493,($BI$5645:$BI$6493=G26)*($BI$5645:$BI$6493=H26))))))))))))))))))))))))))))))))))))))))))))))))))))))))),Q66)</f>
        <v>0</v>
      </c>
      <c r="Q66" s="128" cm="1">
        <f t="array" ref="Q66">IF($S$11=8,(_xlfn._xlws.FILTER($BJ$6494:$BJ$7342,($AH$6494:$AH$7342=G26)*($BI$6494:$BI$7342=H26),
(_xlfn._xlws.FILTER($BJ$6494:$BJ$7342,(AI6497:$AI$7342=G26)*($BI$6494:$BI$7342=H26),
(_xlfn._xlws.FILTER($BJ$6494:BJ7345,($AJ$6494:$AJ$7342=G26)*($BI$6494:$BI$7342=H26),
(_xlfn._xlws.FILTER($BJ$6494:$BJ$7342,($AK$6494:$AK$7342=G26)*($BI$6494:$BI$7342=H26),
(_xlfn._xlws.FILTER($BJ$6494:$BJ$7342,($AL$6494:$AL$7342=G26)*($BI$6494:$BI$7342=H26),
(_xlfn._xlws.FILTER($BJ$6494:$BJ$7342,($AM$6494:$AM$7342=G26)*($BI$6494:$BI$7342=H26),
(_xlfn._xlws.FILTER($BJ$6494:$BJ$7342,($AN$6494:$AN$7342=G26)*($BI$6494:$BI$7342=H26),
(_xlfn._xlws.FILTER($BJ$6494:$BJ$7342,($AO$6494:$AO$7342=G26)*($BI$6494:$BI$7342=H26),
(_xlfn._xlws.FILTER($BJ$6494:$BJ$7342,($AP$6494:$AP$7342=G26)*($BI$6494:$BI$7342=H26),
(_xlfn._xlws.FILTER($BJ$6494:$BJ$7342,($AQ$6494:$AQ$7342=G26)*($BI$6494:$BI$7342=H26),
(_xlfn._xlws.FILTER($BJ$6494:$BJ$7342,($AR$6494:$AR$7342=G26)*($BI$6494:$BI$7342=H26),
(_xlfn._xlws.FILTER($BJ$6494:$BJ$7342,($AS$6494:$AS$7342=G26)*($BI$6494:$BI$7342=H26),
(_xlfn._xlws.FILTER($BJ$6494:$BJ$7342,($AT$6494:$AT$7342=G26)*($BI$6494:$BI$7342=H26),
(_xlfn._xlws.FILTER($BJ$6494:$BJ$7342,($AU$6494:$AU$7342=G26)*($BI$6494:$BI$7342=H26),
(_xlfn._xlws.FILTER($BJ$6494:$BJ$7342,($AV$6494:$AV$7342=G26)*($BI$6494:$BI$7342=H26),
(_xlfn._xlws.FILTER($BJ$6494:$BJ$7342,($AW$6494:$AW$7342=G26)*($BI$6494:$BI$7342=H26),
(_xlfn._xlws.FILTER($BJ$6494:$BJ$7342,($AX$6494:$AX$7342=G26)*($BI$6494:$BI$7342=H26),
(_xlfn._xlws.FILTER($BJ$6494:$BJ$7342,($AY$6494:$AY$7342=G26)*($BI$6494:$BI$7342=H26),
(_xlfn._xlws.FILTER($BJ$6494:$BJ$7342,($AZ$6494:$AZ$7342=G26)*($BI$6494:$BI$7342=H26),
(_xlfn._xlws.FILTER($BJ$6494:$BJ$7342,($BA$6494:$BA$7342=G26)*($BI$6494:$BI$7342=H26),
(_xlfn._xlws.FILTER($BJ$6494:$BJ$7342,($BB$6494:$BB$7342=G26)*($BI$6494:$BI$7342=H26),
(_xlfn._xlws.FILTER($BJ$6494:$BJ$7342,($BC$6494:$BC$7342=G26)*($BI$6494:$BI$7342=H26),
(_xlfn._xlws.FILTER($BJ$6494:$BJ$7342,($BD$6494:$BD$7342=G26)*($BI$6494:$BI$7342=H26),
(_xlfn._xlws.FILTER($BJ$6494:$BJ$7342,($BE$6494:$BE$7342=G26)*($BI$6494:$BI$7342=H26),
(_xlfn._xlws.FILTER($BJ$6494:$BJ$7342,($BF$6494:$BF$7342=G26)*($BI$6494:$BI$7342=H26),
(_xlfn._xlws.FILTER($BJ$6494:$BJ$7342,($BA$6494:$BG$7342=G26)*($BG$6494:$BI$7342=H26),
(_xlfn._xlws.FILTER($BJ$6494:$BJ$7342,($BH$6494:$BH$7342=G26)*($BI$6494:$BI$7342=H26),
(_xlfn._xlws.FILTER($BJ$6494:$BJ$7342,($BI$6494:$BI$7342=G26)*($BI$6494:$BI$7342=H26))))))))))))))))))))))))))))))))))))))))))))))))))))))))),R66)</f>
        <v>0</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59</v>
      </c>
      <c r="BJ66" s="115">
        <v>739149.07</v>
      </c>
      <c r="BK66" s="115" t="s">
        <v>193</v>
      </c>
      <c r="BL66" s="115">
        <v>2024</v>
      </c>
      <c r="BM66" t="s">
        <v>191</v>
      </c>
    </row>
    <row r="67" spans="5:65" hidden="1" x14ac:dyDescent="0.3">
      <c r="E67" s="115">
        <v>103</v>
      </c>
      <c r="F67" s="115">
        <v>2081761</v>
      </c>
      <c r="G67" t="s">
        <v>177</v>
      </c>
      <c r="K67" s="128" cm="1">
        <f t="array" ref="K67">IF($S$11=2,(_xlfn._xlws.FILTER($BJ$1112:$BJ$2056,($AH$1112:$AH$2056=G27)*($BI$1112:$BI$2056=H27),
(_xlfn._xlws.FILTER($BJ$1112:$BJ$2056,($AI$1112:$AI$2056=G27)*($BI$1112:$BI$2056=H27),
(_xlfn._xlws.FILTER($BJ$1112:$BJ$2056,($AJ$1112:$AJ$2056=G27)*($BI$1112:$BI$2056=H27),
(_xlfn._xlws.FILTER($BJ$1112:$BJ$2056,($AK$1112:$AK$2056=G27)*($BI$1112:$BI$2056=H27),
(_xlfn._xlws.FILTER($BJ$1112:$BJ$2056,($AL$1112:$AL$2056=G27)*($BI$1112:$BI$2056=H27),
(_xlfn._xlws.FILTER($BJ$1112:$BJ$2056,($AM$1112:$AM$2056=G27)*($BI$1112:$BI$2056=H27),
(_xlfn._xlws.FILTER($BJ$1112:$BJ$2056,($AN$1112:$AN$2056=G27)*($BI$1112:$BI$2056=H27),
(_xlfn._xlws.FILTER($BJ$1112:$BJ$2056,($AO$1112:$AO$2056=G27)*($BI$1112:$BI$2056=H27),
(_xlfn._xlws.FILTER($BJ$1112:$BJ$2056,($AP$1112:$AP$2056=G27)*($BI$1112:$BI$2056=H27),
(_xlfn._xlws.FILTER($BJ$1112:$BJ$2056,($AQ$1112:$AQ$2056=G27)*($BI$1112:$BI$2056=H27),
(_xlfn._xlws.FILTER($BJ$1112:$BJ$2056,($AR$1112:$AR$2056=G27)*($BI$1112:$BI$2056=H27),
(_xlfn._xlws.FILTER($BJ$1112:$BJ$2056,($AS$1112:$AS$2056=G27)*($BI$1112:$BI$2056=H27),
(_xlfn._xlws.FILTER($BJ$1112:$BJ$2056,($AT$1112:$AT$2056=G27)*($BI$1112:$BI$2056=H27),
(_xlfn._xlws.FILTER($BJ$1112:$BJ$2056,($AU$1112:$AU$2056=G27)*($BI$1112:$BI$2056=H27),
(_xlfn._xlws.FILTER($BJ$1112:$BJ$2056,($AV$1112:$AV$2056=G27)*($BI$1112:$BI$2056=H27),
(_xlfn._xlws.FILTER($BJ$1112:$BJ$2056,($AW$1112:$AW$2056=G27)*($BI$1112:$BI$2056=H27),
(_xlfn._xlws.FILTER($BJ$1112:$BJ$2056,($AX$1112:$AX$2056=G27)*($BI$1112:$BI$2056=H27),
(_xlfn._xlws.FILTER($BJ$1112:$BJ$2056,($AY$1112:$AY$2056=G27)*($BI$1112:$BI$2056=H27),
(_xlfn._xlws.FILTER($BJ$1112:$BJ$2056,($AZ$1112:$AZ$2056=G27)*($BI$1112:$BI$2056=H27),
(_xlfn._xlws.FILTER($BJ$1112:$BJ$2056,($BA$1112:$BA$2056=G27)*($BI$1112:$BI$2056=H27),
(_xlfn._xlws.FILTER($BJ$1112:$BJ$2056,($BB$1112:$BB$2056=G27)*($BI$1112:$BI$2056=H27),
(_xlfn._xlws.FILTER($BJ$1112:$BJ$2056,($BC$1112:$BC$2056=G27)*($BI$1112:$BI$2056=H27),
(_xlfn._xlws.FILTER($BJ$1112:$BJ$2056,($BD$1112:$BD$2056=G27)*($BI$1112:$BI$2056=H27),
(_xlfn._xlws.FILTER($BJ$1112:$BJ$2056,($BE$1112:$BE$2056=G27)*($BI$1112:$BI$2056=H27),
(_xlfn._xlws.FILTER($BJ$1112:$BJ$2056,($BF$1112:$BF$2056=G27)*($BI$1112:$BI$2056=H27),
(_xlfn._xlws.FILTER($BJ$1112:$BJ$2056,($BA$1112:$BG$2056=G27)*($BG$1112:$BI$2056=H27),
(_xlfn._xlws.FILTER($BJ$1112:$BJ$2056,($BH$1112:$BH$2056=G27)*($BI$1112:$BI$2056=H27),
(_xlfn._xlws.FILTER($BJ$1112:$BJ$2056,($BI$1112:$BI$2056=G27)*($BI$1112:$BI$2056=H27))))))))))))))))))))))))))))))))))))))))))))))))))))))))),L67)</f>
        <v>0</v>
      </c>
      <c r="L67" s="128" cm="1">
        <f t="array" ref="L67">IF($S$11=3,(_xlfn._xlws.FILTER($BJ$2057:$BJ$2905,($AH$2057:$AH$2905=G27)*($BI$2057:$BI$2905=H27),
(_xlfn._xlws.FILTER($BJ$2057:$BJ$2905,($AI$2057:$AI$2905=G27)*($BI$2057:$BI$2905=H27),
(_xlfn._xlws.FILTER($BJ$2057:$BJ$2905,($AJ$2057:$AJ$2905=G27)*($BI$2057:BI$2905=H27),
(_xlfn._xlws.FILTER($BJ$2057:$BJ$2905,($AK$2057:$AK$2905=G27)*($BI$2057:$BI$2905=H27),
(_xlfn._xlws.FILTER($BJ$2057:$BJ$2905,($AL$2057:$AL$2905=G27)*($BI$2057:$BI$2905=H27),
(_xlfn._xlws.FILTER($BJ$2057:$BJ$2905,($AM$2057:$AM$2905=G27)*($BI$2057:$BI$2905=H27),
(_xlfn._xlws.FILTER($BJ$2057:$BJ$2905,($AN$2057:$AN$2905=G27)*($BI$2057:$BI$2905=H27),
(_xlfn._xlws.FILTER($BJ$2057:$BJ$2905,($AO$2057:$AO$2905=G27)*($BI$2057:$BI$2905=H27),
(_xlfn._xlws.FILTER($BJ$2057:$BJ$2905,($AP$2057:$AP$2905=G27)*($BI$2057:$BI$2905=H27),
(_xlfn._xlws.FILTER($BJ$2057:$BJ$2905,($AQ$2057:$AQ$2905=G27)*($BI$2057:$BI$2905=H27),
(_xlfn._xlws.FILTER($BJ$2057:$BJ$2905,($AR$2057:$AR$2905=G27)*($BI$2057:$BI$2905=H27),
(_xlfn._xlws.FILTER($BJ$2057:$BJ$2905,($AS$2057:$AS$2905=G27)*($BI$2057:$BI$2905=H27),
(_xlfn._xlws.FILTER($BJ$2057:$BJ$2905,($AT$2057:$AT$2905=G27)*($BI$2057:$BI$2905=H27),
(_xlfn._xlws.FILTER($BJ$2057:$BJ$2905,($AU$2057:$AU$2905=G27)*($BI$2057:$BI$2905=H27),
(_xlfn._xlws.FILTER($BJ$2057:$BJ$2905,($AV$2057:$AV$2905=G27)*($BI$2057:$BI$2905=H27),
(_xlfn._xlws.FILTER($BJ$2057:$BJ$2905,($AW$2057:$AW$2905=G27)*($BI$2057:$BI$2905=H27),
(_xlfn._xlws.FILTER($BJ$2057:$BJ$2905,($AX$2057:$AX$2905=G27)*($BI$2057:$BI$2905=H27),
(_xlfn._xlws.FILTER($BJ$2057:$BJ$2905,($AY$2057:$AY$2905=G27)*($BI$2057:$BI$2905=H27),
(_xlfn._xlws.FILTER($BJ$2057:$BJ$2905,($AZ$2057:$AZ$2905=G27)*($BI$2057:$BI$2905=H27),
(_xlfn._xlws.FILTER($BJ$2057:$BJ$2905,($BA$2057:$BA$2905=G27)*($BI$2057:$BI$2905=H27),
(_xlfn._xlws.FILTER($BJ$2057:$BJ$2905,($BB$2057:$BB$2905=G27)*($BI$2057:$BI$2905=H27),
(_xlfn._xlws.FILTER($BJ$2057:$BJ$2905,($BC$2057:$BC$2905=G27)*($BI$2057:$BI$2905=H27),
(_xlfn._xlws.FILTER($BJ$2057:$BJ$2905,($BD$2057:$BD$2905=G27)*($BI$2057:$BI$2905=H27),
(_xlfn._xlws.FILTER($BJ$2057:$BJ$2905,($BE$2057:$BE$2905=G27)*($BI$2057:$BI$2905=H27),
(_xlfn._xlws.FILTER($BJ$2057:$BJ$2905,($BF$2057:$BF$2905=G27)*($BI$2057:$BI$2905=H27),
(_xlfn._xlws.FILTER($BJ$2057:$BJ$2905,($BA$2057:$BG$2905=G27)*($BG$2057:$BI$2905=H27),
(_xlfn._xlws.FILTER($BJ$2057:$BJ$2905,($BH$2057:$BH$2905=G27)*($BI$2057:$BI$2905=H27),
(_xlfn._xlws.FILTER($BJ$2057:$BJ$2905,($BI$2057:$BI$2905=G27)*($BI$2057:$BI$2905=H27))))))))))))))))))))))))))))))))))))))))))))))))))))))))),M67)</f>
        <v>0</v>
      </c>
      <c r="M67" s="128" cm="1">
        <f t="array" ref="M67">IF($S$11=4,(_xlfn._xlws.FILTER($BJ$2906:$BJ$3850,($AH$2906:$AH$3850=G27)*($BI$2906:$BI$3850=H27),
(_xlfn._xlws.FILTER($BJ$2906:$BJ$3850,($AI$2906:$AI$3850=G27)*($BI$2906:$BI$3850=H27),
(_xlfn._xlws.FILTER($BJ$2906:$BJ$3850,($AJ$2906:$AJ$3850=G27)*($BI$2906:$BI$3850=H27),
(_xlfn._xlws.FILTER($BJ$2906:$BJ$3850,($AK$2906:$AK$3850=G27)*($BI$2906:$BI$3850=H27),
(_xlfn._xlws.FILTER($BJ$2906:$BJ$3850,($AL$2906:$AL$3850=G27)*($BI$2906:$BI$3850=H27),
(_xlfn._xlws.FILTER($BJ$2906:$BJ$3850,($AM$2906:$AM$3850=G27)*($BI$2906:$BI$3850=H27),
(_xlfn._xlws.FILTER($BJ$2906:$BJ$3850,($AN$2906:$AN$3850=G27)*($BI$2906:$BI$3850=H27),
(_xlfn._xlws.FILTER($BJ$2906:$BJ$3850,($AO$2906:$AO$3850=G27)*($BI$2906:$BI$3850=H27),
(_xlfn._xlws.FILTER($BJ$2906:$BJ$3850,($AP$2906:$AP$3850=G27)*($BI$2906:$BI$3850=H27),
(_xlfn._xlws.FILTER($BJ$2906:$BJ$3850,($AQ$2906:$AQ$3850=G27)*($BI$2906:$BI$3850=H27),
(_xlfn._xlws.FILTER($BJ$2906:$BJ$3850,($AR$2906:$AR$3850=G27)*($BI$2906:$BI$3850=H27),
(_xlfn._xlws.FILTER($BJ$2906:$BJ$3850,($AS$2906:$AS$3850=G27)*($BI$2906:$BI$3850=H27),
(_xlfn._xlws.FILTER($BJ$2906:$BJ$3850,($AT$2906:$AT$3850=G27)*($BI$2906:$BI$3850=H27),
(_xlfn._xlws.FILTER($BJ$2906:$BJ$3850,($AU$2906:$AU$3850=G27)*($BI$2906:$BI$3850=H27),
(_xlfn._xlws.FILTER($BJ$2906:$BJ$3850,($AV$2906:$AV$3850=G27)*($BI$2906:$BI$3850=H27),
(_xlfn._xlws.FILTER($BJ$2906:$BJ$3850,($AW$2906:$AW$3850=G27)*($BI$2906:$BI$3850=H27),
(_xlfn._xlws.FILTER($BJ$2906:$BJ$3850,($AX$2906:$AX$3850=G27)*($BI$2906:$BI$3850=H27),
(_xlfn._xlws.FILTER($BJ$2906:$BJ$3850,($AY$2906:$AY$3850=G27)*($BI$2906:$BI$3850=H27),
(_xlfn._xlws.FILTER($BJ$2906:$BJ$3850,($AZ$2906:$AZ$3850=G27)*($BI$2906:$BI$3850=H27),
(_xlfn._xlws.FILTER($BJ$2906:$BJ$3850,($BA$2906:$BA$3850=G27)*($BI$2906:$BI$3850=H27),
(_xlfn._xlws.FILTER($BJ$2906:$BJ$3850,($BB$2906:$BB$3850=G27)*($BI$2906:$BI$3850=H27),
(_xlfn._xlws.FILTER($BJ$2906:$BJ$3850,($BC$2906:$BC$3850=G27)*($BI$2906:$BI$3850=H27),
(_xlfn._xlws.FILTER($BJ$2906:$BJ$3850,($BD$2906:$BD$3850=G27)*($BI$2906:$BI$3850=H27),
(_xlfn._xlws.FILTER($BJ$2906:$BJ$3850,($BE$2906:$BE$3850=G27)*($BI$2906:$BI$3850=H27),
(_xlfn._xlws.FILTER($BJ$2906:$BJ$3850,($BF$2906:$BF$3850=G27)*($BI$2906:$BI$3850=H27),
(_xlfn._xlws.FILTER($BJ$2906:$BJ$3850,($BA$2906:$BG$3850=G27)*($BG$2906:$BI$3850=H27),
(_xlfn._xlws.FILTER($BJ$2906:$BJ$3850,($BH$2906:$BH$3850=G27)*($BI$2906:$BI$3850=H27),
(_xlfn._xlws.FILTER($BJ$2906:$BJ$3850,($BI$2906:$BI$3850=G27)*($BI$2906:$BI$3850=H27))))))))))))))))))))))))))))))))))))))))))))))))))))))))),N67)</f>
        <v>0</v>
      </c>
      <c r="N67" s="128" cm="1">
        <f t="array" ref="N67">IF($S$11=5,(_xlfn._xlws.FILTER($BJ$3851:$BJ$4795,($AH$3851:$AH$4795=G27)*($BI$3851:$BI$4795=H27),
(_xlfn._xlws.FILTER($BJ$3851:$BJ$4795,($AI$3851:$AI$4795=G27)*($BI$3851:$BI$4795=H27),
(_xlfn._xlws.FILTER($BJ$3851:$BJ$4795,($AJ$3851:$AJ$4795=G27)*($BI$3851:$BI$4795=H27),
(_xlfn._xlws.FILTER($BJ$3851:$BJ$4795,($AK$3851:$AK$4795=G27)*($BI$3851:$BI$4795=H27),
(_xlfn._xlws.FILTER($BJ$3851:$BJ$4795,($AL$3851:$AL$4795=G27)*($BI$3851:$BI$4795=H27),
(_xlfn._xlws.FILTER($BJ$3851:$BJ$4795,($AM$3851:$AM$4795=G27)*($BI$3851:$BI$4795=H27),
(_xlfn._xlws.FILTER($BJ$3851:$BJ$4795,($AN$3851:$AN$4795=G27)*($BI$3851:$BI$4795=H27),
(_xlfn._xlws.FILTER($BJ$3851:$BJ$4795,($AO$3851:$AO$4795=G27)*($BI$3851:$BI$4795=H27),
(_xlfn._xlws.FILTER($BJ$3851:$BJ$4795,($AP$3851:$AP$4795=G27)*($BI$3851:$BI$4795=H27),
(_xlfn._xlws.FILTER($BJ$3851:$BJ$4795,($AQ$3851:$AQ$4795=G27)*($BI$3851:$BI$4795=H27),
(_xlfn._xlws.FILTER($BJ$3851:$BJ$4795,($AR$3851:$AR$4795=G27)*($BI$3851:$BI$4795=H27),
(_xlfn._xlws.FILTER($BJ$3851:$BJ$4795,($AS$3851:$AS$4795=G27)*($BI$3851:$BI$4795=H27),
(_xlfn._xlws.FILTER($BJ$3851:$BJ$4795,($AT$3851:$AT$4795=G27)*($BI$3851:$BI$4795=H27),
(_xlfn._xlws.FILTER($BJ$3851:$BJ$4795,($AU$3851:$AU$4795=G27)*($BI$3851:$BI$4795=H27),
(_xlfn._xlws.FILTER($BJ$3851:$BJ$4795,($AV$3851:$AV$4795=G27)*($BI$3851:$BI$4795=H27),
(_xlfn._xlws.FILTER($BJ$3851:$BJ$4795,($AW$3851:$AW$4795=G27)*($BI$3851:$BI$4795=H27),
(_xlfn._xlws.FILTER($BJ$3851:$BJ$4795,($AX$3851:$AX$4795=G27)*($BI$3851:$BI$4795=H27),
(_xlfn._xlws.FILTER($BJ$3851:$BJ$4795,($AY$3851:$AY$4795=G27)*($BI$3851:$BI$4795=H27),
(_xlfn._xlws.FILTER($BJ$3851:$BJ$4795,($AZ$3851:$AZ$4795=G27)*($BI$3851:$BI$4795=H27),
(_xlfn._xlws.FILTER($BJ$3851:$BJ$4795,($BA$3851:$BA$4795=G27)*($BI$3851:$BI$4795=H27),
(_xlfn._xlws.FILTER($BJ$3851:$BJ$4795,($BB$3851:$BB$4795=G27)*($BI$3851:$BI$4795=H27),
(_xlfn._xlws.FILTER($BJ$3851:$BJ$4795,($BC$3851:$BC$4795=G27)*($BI$3851:$BI$4795=H27),
(_xlfn._xlws.FILTER($BJ$3851:$BJ$4795,($BD$3851:$BD$4795=G27)*($BI$3851:$BI$4795=H27),
(_xlfn._xlws.FILTER($BJ$3851:$BJ$4795,($BE$3851:$BE$4795=G27)*($BI$3851:$BI$4795=H27),
(_xlfn._xlws.FILTER($BJ$3851:$BJ$4795,($BF$3851:$BF$4795=G27)*($BI$3851:$BI$4795=H27),
(_xlfn._xlws.FILTER($BJ$3851:$BJ$4795,($BA$3851:$BG$4795=G27)*($BG$3851:$BI$4795=H27),
(_xlfn._xlws.FILTER($BJ$3851:$BJ$4795,($BH$3851:$BH$4795=G27)*($BI$3851:$BI$4795=H27),
(_xlfn._xlws.FILTER($BJ$3851:$BJ$4795,($BI$3851:$BI$4795=G27)*($BI$3851:$BI$4795=H27))))))))))))))))))))))))))))))))))))))))))))))))))))))))),O67)</f>
        <v>0</v>
      </c>
      <c r="O67" s="128" cm="1">
        <f t="array" ref="O67">IF($S$11=6,(_xlfn._xlws.FILTER($BJ$4796:$BJ$5644,($AH$4796:$AH$5644=G27)*($BI$4796:$BI$5644=H27),
(_xlfn._xlws.FILTER($BJ$4796:$BJ$5644,($AI$4796:$AI$5644=G27)*($BI$4796:$BI$5644=H27),
(_xlfn._xlws.FILTER($BJ$4796:$BJ$5644,($AJ$4796:$AJ$5644=G27)*($BI$4796:$BI$5644=H27),
(_xlfn._xlws.FILTER($BJ$4796:$BJ$5644,($AK$4796:$AK$5644=G27)*($BI$4796:$BI$5644=H27),
(_xlfn._xlws.FILTER($BJ$4796:$BJ$5644,($AL$4796:$AL$5644=G27)*($BI$4796:$BI$5644=H27),
(_xlfn._xlws.FILTER($BJ$4796:$BJ$5644,($AM$4796:$AM$5644=G27)*($BI$4796:$BI$5644=H27),
(_xlfn._xlws.FILTER($BJ$4796:$BJ$5644,($AN$4796:$AN$5644=G27)*($BI$4796:$BI$5644=H27),
(_xlfn._xlws.FILTER($BJ$4796:$BJ$5644,($AO$4796:$AO$5644=G27)*($BI$4796:$BI$5644=H27),
(_xlfn._xlws.FILTER($BJ$4796:$BJ$5644,($AP$4796:$AP$5644=G27)*($BI$4796:$BI$5644=H27),
(_xlfn._xlws.FILTER($BJ$4796:$BJ$5644,($AQ$4796:$AQ$5644=G27)*($BI$4796:$BI$5644=H27),
(_xlfn._xlws.FILTER($BJ$4796:$BJ$5644,($AR$4796:$AR$5644=G27)*($BI$4796:$BI$5644=H27),
(_xlfn._xlws.FILTER($BJ$4796:$BJ$5644,($AS$4796:$AS$5644=G27)*($BI$4796:$BI$5644=H27),
(_xlfn._xlws.FILTER($BJ$4796:$BJ$5644,($AT$4796:$AT$5644=G27)*($BI$4796:$BI$5644=H27),
(_xlfn._xlws.FILTER($BJ$4796:$BJ$5644,($AU$4796:$AU$5644=G27)*($BI$4796:$BI$5644=H27),
(_xlfn._xlws.FILTER($BJ$4796:$BJ$5644,($AV$4796:$AV$5644=G27)*($BI$4796:$BI$5644=H27),
(_xlfn._xlws.FILTER($BJ$4796:$BJ$5644,($AW$4796:$AW$5644=G27)*($BI$4796:$BI$5644=H27),
(_xlfn._xlws.FILTER($BJ$4796:$BJ$5644,($AX$4796:$AX$5644=G27)*($BI$4796:$BI$5644=H27),
(_xlfn._xlws.FILTER($BJ$4796:$BJ$5644,($AY$4796:$AY$5644=G27)*($BI$4796:$BI$5644=H27),
(_xlfn._xlws.FILTER($BJ$4796:$BJ$5644,($AZ$4796:$AZ$5644=G27)*($BI$4796:$BI$5644=H27),
(_xlfn._xlws.FILTER($BJ$4796:$BJ$5644,($BA$4796:$BA$5644=G27)*($BI$4796:$BI$5644=H27),
(_xlfn._xlws.FILTER($BJ$4796:$BJ$5644,($BB$4796:$BB$5644=G27)*($BI$4796:$BI$5644=H27),
(_xlfn._xlws.FILTER($BJ$4796:$BJ$5644,($BC$4796:$BC$5644=G27)*($BI$4796:$BI$5644=H27),
(_xlfn._xlws.FILTER($BJ$4796:$BJ$5644,($BD$4796:$BD$5644=G27)*($BI$4796:$BI$5644=H27),
(_xlfn._xlws.FILTER($BJ$4796:$BJ$5644,($BE$4796:$BE$5644=G27)*($BI$4796:$BI$5644=H27),
(_xlfn._xlws.FILTER($BJ$4796:$BJ$5644,($BF$4796:$BF$5644=G27)*($BI$4796:$BI$5644=H27),
(_xlfn._xlws.FILTER($BJ$4796:$BJ$5644,($BA$4796:$BG$5644=G27)*($BG$4796:$BI$5644=H27),
(_xlfn._xlws.FILTER($BJ$4796:$BJ$5644,($BH$4796:$BH$5644=G27)*($BI$4796:$BI$5644=H27),
(_xlfn._xlws.FILTER($BJ$4796:$BJ$5644,($BI$4796:$BI$5644=G27)*($BI$4796:$BI$5644=H27))))))))))))))))))))))))))))))))))))))))))))))))))))))))),P67)</f>
        <v>0</v>
      </c>
      <c r="P67" s="128" cm="1">
        <f t="array" ref="P67">IF($S$11=7,(_xlfn._xlws.FILTER($BJ$5645:$BJ$6493,($AH$5645:$AH$6493=G27)*($BI$5645:$BI$6493=H27),
(_xlfn._xlws.FILTER($BJ$5645:$BJ$6493,($AI$5645:$AI$6493=G27)*($BI$5645:$BI$6493=H27),
(_xlfn._xlws.FILTER($BJ$5645:$BJ$6493,($AJ$5645:$AJ$6493=G27)*($BI$5645:$BI$6493=H27),
(_xlfn._xlws.FILTER($BJ$5645:$BJ$6493,($AK$5645:$AK$6493=G27)*($BI$5645:$BI$6493=H27),
(_xlfn._xlws.FILTER($BJ$5645:$BJ$6493,($AL$5645:$AL$6493=G27)*($BI$5645:$BI$6493=H27),
(_xlfn._xlws.FILTER($BJ$5645:$BJ$6493,($AM$5645:$AM$6493=G27)*($BI$5645:$BI$6493=H27),
(_xlfn._xlws.FILTER($BJ$5645:$BJ$6493,($AN$5645:$AN$6493=G27)*($BI$5645:$BI$6493=H27),
(_xlfn._xlws.FILTER($BJ$5645:$BJ$6493,($AO$5645:$AO$6493=G27)*($BI$5645:$BI$6493=H27),
(_xlfn._xlws.FILTER($BJ$5645:$BJ$6493,($AP$5645:$AP$6493=G27)*($BI$5645:$BI$6493=H27),
(_xlfn._xlws.FILTER($BJ$5645:$BJ$6493,($AQ$5645:$AQ$6493=G27)*($BI$5645:$BI$6493=H27),
(_xlfn._xlws.FILTER($BJ$5645:$BJ$6493,($AR$5645:$AR$6493=G27)*($BI$5645:$BI$6493=H27),
(_xlfn._xlws.FILTER($BJ$5645:$BJ$6493,($AS$5645:$AS$6493=G27)*($BI$5645:$BI$6493=H27),
(_xlfn._xlws.FILTER($BJ$5645:$BJ$6493,($AT$5645:$AT$6493=G27)*($BI$5645:$BI$6493=H27),
(_xlfn._xlws.FILTER($BJ$5645:$BJ$6493,($AU$5645:$AU$6493=G27)*($BI$5645:$BI$6493=H27),
(_xlfn._xlws.FILTER($BJ$5645:$BJ$6493,($AV$5645:$AV$6493=G27)*($BI$5645:$BI$6493=H27),
(_xlfn._xlws.FILTER($BJ$5645:$BJ$6493,($AW$5645:$AW$6493=G27)*($BI$5645:$BI$6493=H27),
(_xlfn._xlws.FILTER($BJ$5645:$BJ$6493,($AX$5645:$AX$6493=G27)*($BI$5645:$BI$6493=H27),
(_xlfn._xlws.FILTER($BJ$5645:$BJ$6493,($AY$5645:$AY$6493=G27)*($BI$5645:$BI$6493=H27),
(_xlfn._xlws.FILTER($BJ$5645:$BJ$6493,($AZ$5645:$AZ$6493=G27)*($BI$5645:$BI$6493=H27),
(_xlfn._xlws.FILTER($BJ$5645:$BJ$6493,($BA$5645:$BA$6493=G27)*($BI$5645:$BI$6493=H27),
(_xlfn._xlws.FILTER($BJ$5645:$BJ$6493,($BB$5645:$BB$6493=G27)*($BI$5645:$BI$6493=H27),
(_xlfn._xlws.FILTER($BJ$5645:$BJ$6493,($BC$5645:$BC$6493=G27)*($BI$5645:$BI$6493=H27),
(_xlfn._xlws.FILTER($BJ$5645:$BJ$6493,($BD$5645:$BD$6493=G27)*($BI$5645:$BI$6493=H27),
(_xlfn._xlws.FILTER($BJ$5645:$BJ$6493,($BE$5645:$BE$6493=G27)*($BI$5645:$BI$6493=H27),
(_xlfn._xlws.FILTER($BJ$5645:$BJ$6493,($BF$5645:$BF$6493=G27)*($BI$5645:$BI$6493=H27),
(_xlfn._xlws.FILTER($BJ$5645:$BJ$6493,($BA$5645:$BG$6493=G27)*($BG$5645:$BI$6493=H27),
(_xlfn._xlws.FILTER($BJ$5645:$BJ$6493,($BH$5645:$BH$6493=G27)*($BI$5645:$BI$6493=H27),
(_xlfn._xlws.FILTER($BJ$5645:$BJ$6493,($BI$5645:$BI$6493=G27)*($BI$5645:$BI$6493=H27))))))))))))))))))))))))))))))))))))))))))))))))))))))))),Q67)</f>
        <v>0</v>
      </c>
      <c r="Q67" s="128" cm="1">
        <f t="array" ref="Q67">IF($S$11=8,(_xlfn._xlws.FILTER($BJ$6494:$BJ$7342,($AH$6494:$AH$7342=G27)*($BI$6494:$BI$7342=H27),
(_xlfn._xlws.FILTER($BJ$6494:$BJ$7342,(AI6498:$AI$7342=G27)*($BI$6494:$BI$7342=H27),
(_xlfn._xlws.FILTER($BJ$6494:BJ7346,($AJ$6494:$AJ$7342=G27)*($BI$6494:$BI$7342=H27),
(_xlfn._xlws.FILTER($BJ$6494:$BJ$7342,($AK$6494:$AK$7342=G27)*($BI$6494:$BI$7342=H27),
(_xlfn._xlws.FILTER($BJ$6494:$BJ$7342,($AL$6494:$AL$7342=G27)*($BI$6494:$BI$7342=H27),
(_xlfn._xlws.FILTER($BJ$6494:$BJ$7342,($AM$6494:$AM$7342=G27)*($BI$6494:$BI$7342=H27),
(_xlfn._xlws.FILTER($BJ$6494:$BJ$7342,($AN$6494:$AN$7342=G27)*($BI$6494:$BI$7342=H27),
(_xlfn._xlws.FILTER($BJ$6494:$BJ$7342,($AO$6494:$AO$7342=G27)*($BI$6494:$BI$7342=H27),
(_xlfn._xlws.FILTER($BJ$6494:$BJ$7342,($AP$6494:$AP$7342=G27)*($BI$6494:$BI$7342=H27),
(_xlfn._xlws.FILTER($BJ$6494:$BJ$7342,($AQ$6494:$AQ$7342=G27)*($BI$6494:$BI$7342=H27),
(_xlfn._xlws.FILTER($BJ$6494:$BJ$7342,($AR$6494:$AR$7342=G27)*($BI$6494:$BI$7342=H27),
(_xlfn._xlws.FILTER($BJ$6494:$BJ$7342,($AS$6494:$AS$7342=G27)*($BI$6494:$BI$7342=H27),
(_xlfn._xlws.FILTER($BJ$6494:$BJ$7342,($AT$6494:$AT$7342=G27)*($BI$6494:$BI$7342=H27),
(_xlfn._xlws.FILTER($BJ$6494:$BJ$7342,($AU$6494:$AU$7342=G27)*($BI$6494:$BI$7342=H27),
(_xlfn._xlws.FILTER($BJ$6494:$BJ$7342,($AV$6494:$AV$7342=G27)*($BI$6494:$BI$7342=H27),
(_xlfn._xlws.FILTER($BJ$6494:$BJ$7342,($AW$6494:$AW$7342=G27)*($BI$6494:$BI$7342=H27),
(_xlfn._xlws.FILTER($BJ$6494:$BJ$7342,($AX$6494:$AX$7342=G27)*($BI$6494:$BI$7342=H27),
(_xlfn._xlws.FILTER($BJ$6494:$BJ$7342,($AY$6494:$AY$7342=G27)*($BI$6494:$BI$7342=H27),
(_xlfn._xlws.FILTER($BJ$6494:$BJ$7342,($AZ$6494:$AZ$7342=G27)*($BI$6494:$BI$7342=H27),
(_xlfn._xlws.FILTER($BJ$6494:$BJ$7342,($BA$6494:$BA$7342=G27)*($BI$6494:$BI$7342=H27),
(_xlfn._xlws.FILTER($BJ$6494:$BJ$7342,($BB$6494:$BB$7342=G27)*($BI$6494:$BI$7342=H27),
(_xlfn._xlws.FILTER($BJ$6494:$BJ$7342,($BC$6494:$BC$7342=G27)*($BI$6494:$BI$7342=H27),
(_xlfn._xlws.FILTER($BJ$6494:$BJ$7342,($BD$6494:$BD$7342=G27)*($BI$6494:$BI$7342=H27),
(_xlfn._xlws.FILTER($BJ$6494:$BJ$7342,($BE$6494:$BE$7342=G27)*($BI$6494:$BI$7342=H27),
(_xlfn._xlws.FILTER($BJ$6494:$BJ$7342,($BF$6494:$BF$7342=G27)*($BI$6494:$BI$7342=H27),
(_xlfn._xlws.FILTER($BJ$6494:$BJ$7342,($BA$6494:$BG$7342=G27)*($BG$6494:$BI$7342=H27),
(_xlfn._xlws.FILTER($BJ$6494:$BJ$7342,($BH$6494:$BH$7342=G27)*($BI$6494:$BI$7342=H27),
(_xlfn._xlws.FILTER($BJ$6494:$BJ$7342,($BI$6494:$BI$7342=G27)*($BI$6494:$BI$7342=H27))))))))))))))))))))))))))))))))))))))))))))))))))))))))),R67)</f>
        <v>0</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60</v>
      </c>
      <c r="BJ67" s="115">
        <v>754235.08</v>
      </c>
      <c r="BK67" s="115" t="s">
        <v>193</v>
      </c>
      <c r="BL67" s="115">
        <v>2024</v>
      </c>
      <c r="BM67" t="s">
        <v>191</v>
      </c>
    </row>
    <row r="68" spans="5:65" hidden="1" x14ac:dyDescent="0.3">
      <c r="E68" s="115">
        <v>104</v>
      </c>
      <c r="F68" s="115">
        <v>1942977</v>
      </c>
      <c r="G68" t="s">
        <v>177</v>
      </c>
      <c r="K68" s="128" cm="1">
        <f t="array" ref="K68">IF($S$11=2,(_xlfn._xlws.FILTER($BJ$1112:$BJ$2056,($AH$1112:$AH$2056=G28)*($BI$1112:$BI$2056=H28),
(_xlfn._xlws.FILTER($BJ$1112:$BJ$2056,($AI$1112:$AI$2056=G28)*($BI$1112:$BI$2056=H28),
(_xlfn._xlws.FILTER($BJ$1112:$BJ$2056,($AJ$1112:$AJ$2056=G28)*($BI$1112:$BI$2056=H28),
(_xlfn._xlws.FILTER($BJ$1112:$BJ$2056,($AK$1112:$AK$2056=G28)*($BI$1112:$BI$2056=H28),
(_xlfn._xlws.FILTER($BJ$1112:$BJ$2056,($AL$1112:$AL$2056=G28)*($BI$1112:$BI$2056=H28),
(_xlfn._xlws.FILTER($BJ$1112:$BJ$2056,($AM$1112:$AM$2056=G28)*($BI$1112:$BI$2056=H28),
(_xlfn._xlws.FILTER($BJ$1112:$BJ$2056,($AN$1112:$AN$2056=G28)*($BI$1112:$BI$2056=H28),
(_xlfn._xlws.FILTER($BJ$1112:$BJ$2056,($AO$1112:$AO$2056=G28)*($BI$1112:$BI$2056=H28),
(_xlfn._xlws.FILTER($BJ$1112:$BJ$2056,($AP$1112:$AP$2056=G28)*($BI$1112:$BI$2056=H28),
(_xlfn._xlws.FILTER($BJ$1112:$BJ$2056,($AQ$1112:$AQ$2056=G28)*($BI$1112:$BI$2056=H28),
(_xlfn._xlws.FILTER($BJ$1112:$BJ$2056,($AR$1112:$AR$2056=G28)*($BI$1112:$BI$2056=H28),
(_xlfn._xlws.FILTER($BJ$1112:$BJ$2056,($AS$1112:$AS$2056=G28)*($BI$1112:$BI$2056=H28),
(_xlfn._xlws.FILTER($BJ$1112:$BJ$2056,($AT$1112:$AT$2056=G28)*($BI$1112:$BI$2056=H28),
(_xlfn._xlws.FILTER($BJ$1112:$BJ$2056,($AU$1112:$AU$2056=G28)*($BI$1112:$BI$2056=H28),
(_xlfn._xlws.FILTER($BJ$1112:$BJ$2056,($AV$1112:$AV$2056=G28)*($BI$1112:$BI$2056=H28),
(_xlfn._xlws.FILTER($BJ$1112:$BJ$2056,($AW$1112:$AW$2056=G28)*($BI$1112:$BI$2056=H28),
(_xlfn._xlws.FILTER($BJ$1112:$BJ$2056,($AX$1112:$AX$2056=G28)*($BI$1112:$BI$2056=H28),
(_xlfn._xlws.FILTER($BJ$1112:$BJ$2056,($AY$1112:$AY$2056=G28)*($BI$1112:$BI$2056=H28),
(_xlfn._xlws.FILTER($BJ$1112:$BJ$2056,($AZ$1112:$AZ$2056=G28)*($BI$1112:$BI$2056=H28),
(_xlfn._xlws.FILTER($BJ$1112:$BJ$2056,($BA$1112:$BA$2056=G28)*($BI$1112:$BI$2056=H28),
(_xlfn._xlws.FILTER($BJ$1112:$BJ$2056,($BB$1112:$BB$2056=G28)*($BI$1112:$BI$2056=H28),
(_xlfn._xlws.FILTER($BJ$1112:$BJ$2056,($BC$1112:$BC$2056=G28)*($BI$1112:$BI$2056=H28),
(_xlfn._xlws.FILTER($BJ$1112:$BJ$2056,($BD$1112:$BD$2056=G28)*($BI$1112:$BI$2056=H28),
(_xlfn._xlws.FILTER($BJ$1112:$BJ$2056,($BE$1112:$BE$2056=G28)*($BI$1112:$BI$2056=H28),
(_xlfn._xlws.FILTER($BJ$1112:$BJ$2056,($BF$1112:$BF$2056=G28)*($BI$1112:$BI$2056=H28),
(_xlfn._xlws.FILTER($BJ$1112:$BJ$2056,($BA$1112:$BG$2056=G28)*($BG$1112:$BI$2056=H28),
(_xlfn._xlws.FILTER($BJ$1112:$BJ$2056,($BH$1112:$BH$2056=G28)*($BI$1112:$BI$2056=H28),
(_xlfn._xlws.FILTER($BJ$1112:$BJ$2056,($BI$1112:$BI$2056=G28)*($BI$1112:$BI$2056=H28))))))))))))))))))))))))))))))))))))))))))))))))))))))))),L68)</f>
        <v>0</v>
      </c>
      <c r="L68" s="128" cm="1">
        <f t="array" ref="L68">IF($S$11=3,(_xlfn._xlws.FILTER($BJ$2057:$BJ$2905,($AH$2057:$AH$2905=G28)*($BI$2057:$BI$2905=H28),
(_xlfn._xlws.FILTER($BJ$2057:$BJ$2905,($AI$2057:$AI$2905=G28)*($BI$2057:$BI$2905=H28),
(_xlfn._xlws.FILTER($BJ$2057:$BJ$2905,($AJ$2057:$AJ$2905=G28)*($BI$2057:BI$2905=H28),
(_xlfn._xlws.FILTER($BJ$2057:$BJ$2905,($AK$2057:$AK$2905=G28)*($BI$2057:$BI$2905=H28),
(_xlfn._xlws.FILTER($BJ$2057:$BJ$2905,($AL$2057:$AL$2905=G28)*($BI$2057:$BI$2905=H28),
(_xlfn._xlws.FILTER($BJ$2057:$BJ$2905,($AM$2057:$AM$2905=G28)*($BI$2057:$BI$2905=H28),
(_xlfn._xlws.FILTER($BJ$2057:$BJ$2905,($AN$2057:$AN$2905=G28)*($BI$2057:$BI$2905=H28),
(_xlfn._xlws.FILTER($BJ$2057:$BJ$2905,($AO$2057:$AO$2905=G28)*($BI$2057:$BI$2905=H28),
(_xlfn._xlws.FILTER($BJ$2057:$BJ$2905,($AP$2057:$AP$2905=G28)*($BI$2057:$BI$2905=H28),
(_xlfn._xlws.FILTER($BJ$2057:$BJ$2905,($AQ$2057:$AQ$2905=G28)*($BI$2057:$BI$2905=H28),
(_xlfn._xlws.FILTER($BJ$2057:$BJ$2905,($AR$2057:$AR$2905=G28)*($BI$2057:$BI$2905=H28),
(_xlfn._xlws.FILTER($BJ$2057:$BJ$2905,($AS$2057:$AS$2905=G28)*($BI$2057:$BI$2905=H28),
(_xlfn._xlws.FILTER($BJ$2057:$BJ$2905,($AT$2057:$AT$2905=G28)*($BI$2057:$BI$2905=H28),
(_xlfn._xlws.FILTER($BJ$2057:$BJ$2905,($AU$2057:$AU$2905=G28)*($BI$2057:$BI$2905=H28),
(_xlfn._xlws.FILTER($BJ$2057:$BJ$2905,($AV$2057:$AV$2905=G28)*($BI$2057:$BI$2905=H28),
(_xlfn._xlws.FILTER($BJ$2057:$BJ$2905,($AW$2057:$AW$2905=G28)*($BI$2057:$BI$2905=H28),
(_xlfn._xlws.FILTER($BJ$2057:$BJ$2905,($AX$2057:$AX$2905=G28)*($BI$2057:$BI$2905=H28),
(_xlfn._xlws.FILTER($BJ$2057:$BJ$2905,($AY$2057:$AY$2905=G28)*($BI$2057:$BI$2905=H28),
(_xlfn._xlws.FILTER($BJ$2057:$BJ$2905,($AZ$2057:$AZ$2905=G28)*($BI$2057:$BI$2905=H28),
(_xlfn._xlws.FILTER($BJ$2057:$BJ$2905,($BA$2057:$BA$2905=G28)*($BI$2057:$BI$2905=H28),
(_xlfn._xlws.FILTER($BJ$2057:$BJ$2905,($BB$2057:$BB$2905=G28)*($BI$2057:$BI$2905=H28),
(_xlfn._xlws.FILTER($BJ$2057:$BJ$2905,($BC$2057:$BC$2905=G28)*($BI$2057:$BI$2905=H28),
(_xlfn._xlws.FILTER($BJ$2057:$BJ$2905,($BD$2057:$BD$2905=G28)*($BI$2057:$BI$2905=H28),
(_xlfn._xlws.FILTER($BJ$2057:$BJ$2905,($BE$2057:$BE$2905=G28)*($BI$2057:$BI$2905=H28),
(_xlfn._xlws.FILTER($BJ$2057:$BJ$2905,($BF$2057:$BF$2905=G28)*($BI$2057:$BI$2905=H28),
(_xlfn._xlws.FILTER($BJ$2057:$BJ$2905,($BA$2057:$BG$2905=G28)*($BG$2057:$BI$2905=H28),
(_xlfn._xlws.FILTER($BJ$2057:$BJ$2905,($BH$2057:$BH$2905=G28)*($BI$2057:$BI$2905=H28),
(_xlfn._xlws.FILTER($BJ$2057:$BJ$2905,($BI$2057:$BI$2905=G28)*($BI$2057:$BI$2905=H28))))))))))))))))))))))))))))))))))))))))))))))))))))))))),M68)</f>
        <v>0</v>
      </c>
      <c r="M68" s="128" cm="1">
        <f t="array" ref="M68">IF($S$11=4,(_xlfn._xlws.FILTER($BJ$2906:$BJ$3850,($AH$2906:$AH$3850=G28)*($BI$2906:$BI$3850=H28),
(_xlfn._xlws.FILTER($BJ$2906:$BJ$3850,($AI$2906:$AI$3850=G28)*($BI$2906:$BI$3850=H28),
(_xlfn._xlws.FILTER($BJ$2906:$BJ$3850,($AJ$2906:$AJ$3850=G28)*($BI$2906:$BI$3850=H28),
(_xlfn._xlws.FILTER($BJ$2906:$BJ$3850,($AK$2906:$AK$3850=G28)*($BI$2906:$BI$3850=H28),
(_xlfn._xlws.FILTER($BJ$2906:$BJ$3850,($AL$2906:$AL$3850=G28)*($BI$2906:$BI$3850=H28),
(_xlfn._xlws.FILTER($BJ$2906:$BJ$3850,($AM$2906:$AM$3850=G28)*($BI$2906:$BI$3850=H28),
(_xlfn._xlws.FILTER($BJ$2906:$BJ$3850,($AN$2906:$AN$3850=G28)*($BI$2906:$BI$3850=H28),
(_xlfn._xlws.FILTER($BJ$2906:$BJ$3850,($AO$2906:$AO$3850=G28)*($BI$2906:$BI$3850=H28),
(_xlfn._xlws.FILTER($BJ$2906:$BJ$3850,($AP$2906:$AP$3850=G28)*($BI$2906:$BI$3850=H28),
(_xlfn._xlws.FILTER($BJ$2906:$BJ$3850,($AQ$2906:$AQ$3850=G28)*($BI$2906:$BI$3850=H28),
(_xlfn._xlws.FILTER($BJ$2906:$BJ$3850,($AR$2906:$AR$3850=G28)*($BI$2906:$BI$3850=H28),
(_xlfn._xlws.FILTER($BJ$2906:$BJ$3850,($AS$2906:$AS$3850=G28)*($BI$2906:$BI$3850=H28),
(_xlfn._xlws.FILTER($BJ$2906:$BJ$3850,($AT$2906:$AT$3850=G28)*($BI$2906:$BI$3850=H28),
(_xlfn._xlws.FILTER($BJ$2906:$BJ$3850,($AU$2906:$AU$3850=G28)*($BI$2906:$BI$3850=H28),
(_xlfn._xlws.FILTER($BJ$2906:$BJ$3850,($AV$2906:$AV$3850=G28)*($BI$2906:$BI$3850=H28),
(_xlfn._xlws.FILTER($BJ$2906:$BJ$3850,($AW$2906:$AW$3850=G28)*($BI$2906:$BI$3850=H28),
(_xlfn._xlws.FILTER($BJ$2906:$BJ$3850,($AX$2906:$AX$3850=G28)*($BI$2906:$BI$3850=H28),
(_xlfn._xlws.FILTER($BJ$2906:$BJ$3850,($AY$2906:$AY$3850=G28)*($BI$2906:$BI$3850=H28),
(_xlfn._xlws.FILTER($BJ$2906:$BJ$3850,($AZ$2906:$AZ$3850=G28)*($BI$2906:$BI$3850=H28),
(_xlfn._xlws.FILTER($BJ$2906:$BJ$3850,($BA$2906:$BA$3850=G28)*($BI$2906:$BI$3850=H28),
(_xlfn._xlws.FILTER($BJ$2906:$BJ$3850,($BB$2906:$BB$3850=G28)*($BI$2906:$BI$3850=H28),
(_xlfn._xlws.FILTER($BJ$2906:$BJ$3850,($BC$2906:$BC$3850=G28)*($BI$2906:$BI$3850=H28),
(_xlfn._xlws.FILTER($BJ$2906:$BJ$3850,($BD$2906:$BD$3850=G28)*($BI$2906:$BI$3850=H28),
(_xlfn._xlws.FILTER($BJ$2906:$BJ$3850,($BE$2906:$BE$3850=G28)*($BI$2906:$BI$3850=H28),
(_xlfn._xlws.FILTER($BJ$2906:$BJ$3850,($BF$2906:$BF$3850=G28)*($BI$2906:$BI$3850=H28),
(_xlfn._xlws.FILTER($BJ$2906:$BJ$3850,($BA$2906:$BG$3850=G28)*($BG$2906:$BI$3850=H28),
(_xlfn._xlws.FILTER($BJ$2906:$BJ$3850,($BH$2906:$BH$3850=G28)*($BI$2906:$BI$3850=H28),
(_xlfn._xlws.FILTER($BJ$2906:$BJ$3850,($BI$2906:$BI$3850=G28)*($BI$2906:$BI$3850=H28))))))))))))))))))))))))))))))))))))))))))))))))))))))))),N68)</f>
        <v>0</v>
      </c>
      <c r="N68" s="128" cm="1">
        <f t="array" ref="N68">IF($S$11=5,(_xlfn._xlws.FILTER($BJ$3851:$BJ$4795,($AH$3851:$AH$4795=G28)*($BI$3851:$BI$4795=H28),
(_xlfn._xlws.FILTER($BJ$3851:$BJ$4795,($AI$3851:$AI$4795=G28)*($BI$3851:$BI$4795=H28),
(_xlfn._xlws.FILTER($BJ$3851:$BJ$4795,($AJ$3851:$AJ$4795=G28)*($BI$3851:$BI$4795=H28),
(_xlfn._xlws.FILTER($BJ$3851:$BJ$4795,($AK$3851:$AK$4795=G28)*($BI$3851:$BI$4795=H28),
(_xlfn._xlws.FILTER($BJ$3851:$BJ$4795,($AL$3851:$AL$4795=G28)*($BI$3851:$BI$4795=H28),
(_xlfn._xlws.FILTER($BJ$3851:$BJ$4795,($AM$3851:$AM$4795=G28)*($BI$3851:$BI$4795=H28),
(_xlfn._xlws.FILTER($BJ$3851:$BJ$4795,($AN$3851:$AN$4795=G28)*($BI$3851:$BI$4795=H28),
(_xlfn._xlws.FILTER($BJ$3851:$BJ$4795,($AO$3851:$AO$4795=G28)*($BI$3851:$BI$4795=H28),
(_xlfn._xlws.FILTER($BJ$3851:$BJ$4795,($AP$3851:$AP$4795=G28)*($BI$3851:$BI$4795=H28),
(_xlfn._xlws.FILTER($BJ$3851:$BJ$4795,($AQ$3851:$AQ$4795=G28)*($BI$3851:$BI$4795=H28),
(_xlfn._xlws.FILTER($BJ$3851:$BJ$4795,($AR$3851:$AR$4795=G28)*($BI$3851:$BI$4795=H28),
(_xlfn._xlws.FILTER($BJ$3851:$BJ$4795,($AS$3851:$AS$4795=G28)*($BI$3851:$BI$4795=H28),
(_xlfn._xlws.FILTER($BJ$3851:$BJ$4795,($AT$3851:$AT$4795=G28)*($BI$3851:$BI$4795=H28),
(_xlfn._xlws.FILTER($BJ$3851:$BJ$4795,($AU$3851:$AU$4795=G28)*($BI$3851:$BI$4795=H28),
(_xlfn._xlws.FILTER($BJ$3851:$BJ$4795,($AV$3851:$AV$4795=G28)*($BI$3851:$BI$4795=H28),
(_xlfn._xlws.FILTER($BJ$3851:$BJ$4795,($AW$3851:$AW$4795=G28)*($BI$3851:$BI$4795=H28),
(_xlfn._xlws.FILTER($BJ$3851:$BJ$4795,($AX$3851:$AX$4795=G28)*($BI$3851:$BI$4795=H28),
(_xlfn._xlws.FILTER($BJ$3851:$BJ$4795,($AY$3851:$AY$4795=G28)*($BI$3851:$BI$4795=H28),
(_xlfn._xlws.FILTER($BJ$3851:$BJ$4795,($AZ$3851:$AZ$4795=G28)*($BI$3851:$BI$4795=H28),
(_xlfn._xlws.FILTER($BJ$3851:$BJ$4795,($BA$3851:$BA$4795=G28)*($BI$3851:$BI$4795=H28),
(_xlfn._xlws.FILTER($BJ$3851:$BJ$4795,($BB$3851:$BB$4795=G28)*($BI$3851:$BI$4795=H28),
(_xlfn._xlws.FILTER($BJ$3851:$BJ$4795,($BC$3851:$BC$4795=G28)*($BI$3851:$BI$4795=H28),
(_xlfn._xlws.FILTER($BJ$3851:$BJ$4795,($BD$3851:$BD$4795=G28)*($BI$3851:$BI$4795=H28),
(_xlfn._xlws.FILTER($BJ$3851:$BJ$4795,($BE$3851:$BE$4795=G28)*($BI$3851:$BI$4795=H28),
(_xlfn._xlws.FILTER($BJ$3851:$BJ$4795,($BF$3851:$BF$4795=G28)*($BI$3851:$BI$4795=H28),
(_xlfn._xlws.FILTER($BJ$3851:$BJ$4795,($BA$3851:$BG$4795=G28)*($BG$3851:$BI$4795=H28),
(_xlfn._xlws.FILTER($BJ$3851:$BJ$4795,($BH$3851:$BH$4795=G28)*($BI$3851:$BI$4795=H28),
(_xlfn._xlws.FILTER($BJ$3851:$BJ$4795,($BI$3851:$BI$4795=G28)*($BI$3851:$BI$4795=H28))))))))))))))))))))))))))))))))))))))))))))))))))))))))),O68)</f>
        <v>0</v>
      </c>
      <c r="O68" s="128" cm="1">
        <f t="array" ref="O68">IF($S$11=6,(_xlfn._xlws.FILTER($BJ$4796:$BJ$5644,($AH$4796:$AH$5644=G28)*($BI$4796:$BI$5644=H28),
(_xlfn._xlws.FILTER($BJ$4796:$BJ$5644,($AI$4796:$AI$5644=G28)*($BI$4796:$BI$5644=H28),
(_xlfn._xlws.FILTER($BJ$4796:$BJ$5644,($AJ$4796:$AJ$5644=G28)*($BI$4796:$BI$5644=H28),
(_xlfn._xlws.FILTER($BJ$4796:$BJ$5644,($AK$4796:$AK$5644=G28)*($BI$4796:$BI$5644=H28),
(_xlfn._xlws.FILTER($BJ$4796:$BJ$5644,($AL$4796:$AL$5644=G28)*($BI$4796:$BI$5644=H28),
(_xlfn._xlws.FILTER($BJ$4796:$BJ$5644,($AM$4796:$AM$5644=G28)*($BI$4796:$BI$5644=H28),
(_xlfn._xlws.FILTER($BJ$4796:$BJ$5644,($AN$4796:$AN$5644=G28)*($BI$4796:$BI$5644=H28),
(_xlfn._xlws.FILTER($BJ$4796:$BJ$5644,($AO$4796:$AO$5644=G28)*($BI$4796:$BI$5644=H28),
(_xlfn._xlws.FILTER($BJ$4796:$BJ$5644,($AP$4796:$AP$5644=G28)*($BI$4796:$BI$5644=H28),
(_xlfn._xlws.FILTER($BJ$4796:$BJ$5644,($AQ$4796:$AQ$5644=G28)*($BI$4796:$BI$5644=H28),
(_xlfn._xlws.FILTER($BJ$4796:$BJ$5644,($AR$4796:$AR$5644=G28)*($BI$4796:$BI$5644=H28),
(_xlfn._xlws.FILTER($BJ$4796:$BJ$5644,($AS$4796:$AS$5644=G28)*($BI$4796:$BI$5644=H28),
(_xlfn._xlws.FILTER($BJ$4796:$BJ$5644,($AT$4796:$AT$5644=G28)*($BI$4796:$BI$5644=H28),
(_xlfn._xlws.FILTER($BJ$4796:$BJ$5644,($AU$4796:$AU$5644=G28)*($BI$4796:$BI$5644=H28),
(_xlfn._xlws.FILTER($BJ$4796:$BJ$5644,($AV$4796:$AV$5644=G28)*($BI$4796:$BI$5644=H28),
(_xlfn._xlws.FILTER($BJ$4796:$BJ$5644,($AW$4796:$AW$5644=G28)*($BI$4796:$BI$5644=H28),
(_xlfn._xlws.FILTER($BJ$4796:$BJ$5644,($AX$4796:$AX$5644=G28)*($BI$4796:$BI$5644=H28),
(_xlfn._xlws.FILTER($BJ$4796:$BJ$5644,($AY$4796:$AY$5644=G28)*($BI$4796:$BI$5644=H28),
(_xlfn._xlws.FILTER($BJ$4796:$BJ$5644,($AZ$4796:$AZ$5644=G28)*($BI$4796:$BI$5644=H28),
(_xlfn._xlws.FILTER($BJ$4796:$BJ$5644,($BA$4796:$BA$5644=G28)*($BI$4796:$BI$5644=H28),
(_xlfn._xlws.FILTER($BJ$4796:$BJ$5644,($BB$4796:$BB$5644=G28)*($BI$4796:$BI$5644=H28),
(_xlfn._xlws.FILTER($BJ$4796:$BJ$5644,($BC$4796:$BC$5644=G28)*($BI$4796:$BI$5644=H28),
(_xlfn._xlws.FILTER($BJ$4796:$BJ$5644,($BD$4796:$BD$5644=G28)*($BI$4796:$BI$5644=H28),
(_xlfn._xlws.FILTER($BJ$4796:$BJ$5644,($BE$4796:$BE$5644=G28)*($BI$4796:$BI$5644=H28),
(_xlfn._xlws.FILTER($BJ$4796:$BJ$5644,($BF$4796:$BF$5644=G28)*($BI$4796:$BI$5644=H28),
(_xlfn._xlws.FILTER($BJ$4796:$BJ$5644,($BA$4796:$BG$5644=G28)*($BG$4796:$BI$5644=H28),
(_xlfn._xlws.FILTER($BJ$4796:$BJ$5644,($BH$4796:$BH$5644=G28)*($BI$4796:$BI$5644=H28),
(_xlfn._xlws.FILTER($BJ$4796:$BJ$5644,($BI$4796:$BI$5644=G28)*($BI$4796:$BI$5644=H28))))))))))))))))))))))))))))))))))))))))))))))))))))))))),P68)</f>
        <v>0</v>
      </c>
      <c r="P68" s="128" cm="1">
        <f t="array" ref="P68">IF($S$11=7,(_xlfn._xlws.FILTER($BJ$5645:$BJ$6493,($AH$5645:$AH$6493=G28)*($BI$5645:$BI$6493=H28),
(_xlfn._xlws.FILTER($BJ$5645:$BJ$6493,($AI$5645:$AI$6493=G28)*($BI$5645:$BI$6493=H28),
(_xlfn._xlws.FILTER($BJ$5645:$BJ$6493,($AJ$5645:$AJ$6493=G28)*($BI$5645:$BI$6493=H28),
(_xlfn._xlws.FILTER($BJ$5645:$BJ$6493,($AK$5645:$AK$6493=G28)*($BI$5645:$BI$6493=H28),
(_xlfn._xlws.FILTER($BJ$5645:$BJ$6493,($AL$5645:$AL$6493=G28)*($BI$5645:$BI$6493=H28),
(_xlfn._xlws.FILTER($BJ$5645:$BJ$6493,($AM$5645:$AM$6493=G28)*($BI$5645:$BI$6493=H28),
(_xlfn._xlws.FILTER($BJ$5645:$BJ$6493,($AN$5645:$AN$6493=G28)*($BI$5645:$BI$6493=H28),
(_xlfn._xlws.FILTER($BJ$5645:$BJ$6493,($AO$5645:$AO$6493=G28)*($BI$5645:$BI$6493=H28),
(_xlfn._xlws.FILTER($BJ$5645:$BJ$6493,($AP$5645:$AP$6493=G28)*($BI$5645:$BI$6493=H28),
(_xlfn._xlws.FILTER($BJ$5645:$BJ$6493,($AQ$5645:$AQ$6493=G28)*($BI$5645:$BI$6493=H28),
(_xlfn._xlws.FILTER($BJ$5645:$BJ$6493,($AR$5645:$AR$6493=G28)*($BI$5645:$BI$6493=H28),
(_xlfn._xlws.FILTER($BJ$5645:$BJ$6493,($AS$5645:$AS$6493=G28)*($BI$5645:$BI$6493=H28),
(_xlfn._xlws.FILTER($BJ$5645:$BJ$6493,($AT$5645:$AT$6493=G28)*($BI$5645:$BI$6493=H28),
(_xlfn._xlws.FILTER($BJ$5645:$BJ$6493,($AU$5645:$AU$6493=G28)*($BI$5645:$BI$6493=H28),
(_xlfn._xlws.FILTER($BJ$5645:$BJ$6493,($AV$5645:$AV$6493=G28)*($BI$5645:$BI$6493=H28),
(_xlfn._xlws.FILTER($BJ$5645:$BJ$6493,($AW$5645:$AW$6493=G28)*($BI$5645:$BI$6493=H28),
(_xlfn._xlws.FILTER($BJ$5645:$BJ$6493,($AX$5645:$AX$6493=G28)*($BI$5645:$BI$6493=H28),
(_xlfn._xlws.FILTER($BJ$5645:$BJ$6493,($AY$5645:$AY$6493=G28)*($BI$5645:$BI$6493=H28),
(_xlfn._xlws.FILTER($BJ$5645:$BJ$6493,($AZ$5645:$AZ$6493=G28)*($BI$5645:$BI$6493=H28),
(_xlfn._xlws.FILTER($BJ$5645:$BJ$6493,($BA$5645:$BA$6493=G28)*($BI$5645:$BI$6493=H28),
(_xlfn._xlws.FILTER($BJ$5645:$BJ$6493,($BB$5645:$BB$6493=G28)*($BI$5645:$BI$6493=H28),
(_xlfn._xlws.FILTER($BJ$5645:$BJ$6493,($BC$5645:$BC$6493=G28)*($BI$5645:$BI$6493=H28),
(_xlfn._xlws.FILTER($BJ$5645:$BJ$6493,($BD$5645:$BD$6493=G28)*($BI$5645:$BI$6493=H28),
(_xlfn._xlws.FILTER($BJ$5645:$BJ$6493,($BE$5645:$BE$6493=G28)*($BI$5645:$BI$6493=H28),
(_xlfn._xlws.FILTER($BJ$5645:$BJ$6493,($BF$5645:$BF$6493=G28)*($BI$5645:$BI$6493=H28),
(_xlfn._xlws.FILTER($BJ$5645:$BJ$6493,($BA$5645:$BG$6493=G28)*($BG$5645:$BI$6493=H28),
(_xlfn._xlws.FILTER($BJ$5645:$BJ$6493,($BH$5645:$BH$6493=G28)*($BI$5645:$BI$6493=H28),
(_xlfn._xlws.FILTER($BJ$5645:$BJ$6493,($BI$5645:$BI$6493=G28)*($BI$5645:$BI$6493=H28))))))))))))))))))))))))))))))))))))))))))))))))))))))))),Q68)</f>
        <v>0</v>
      </c>
      <c r="Q68" s="128" cm="1">
        <f t="array" ref="Q68">IF($S$11=8,(_xlfn._xlws.FILTER($BJ$6494:$BJ$7342,($AH$6494:$AH$7342=G28)*($BI$6494:$BI$7342=H28),
(_xlfn._xlws.FILTER($BJ$6494:$BJ$7342,(AI6499:$AI$7342=G28)*($BI$6494:$BI$7342=H28),
(_xlfn._xlws.FILTER($BJ$6494:BJ7347,($AJ$6494:$AJ$7342=G28)*($BI$6494:$BI$7342=H28),
(_xlfn._xlws.FILTER($BJ$6494:$BJ$7342,($AK$6494:$AK$7342=G28)*($BI$6494:$BI$7342=H28),
(_xlfn._xlws.FILTER($BJ$6494:$BJ$7342,($AL$6494:$AL$7342=G28)*($BI$6494:$BI$7342=H28),
(_xlfn._xlws.FILTER($BJ$6494:$BJ$7342,($AM$6494:$AM$7342=G28)*($BI$6494:$BI$7342=H28),
(_xlfn._xlws.FILTER($BJ$6494:$BJ$7342,($AN$6494:$AN$7342=G28)*($BI$6494:$BI$7342=H28),
(_xlfn._xlws.FILTER($BJ$6494:$BJ$7342,($AO$6494:$AO$7342=G28)*($BI$6494:$BI$7342=H28),
(_xlfn._xlws.FILTER($BJ$6494:$BJ$7342,($AP$6494:$AP$7342=G28)*($BI$6494:$BI$7342=H28),
(_xlfn._xlws.FILTER($BJ$6494:$BJ$7342,($AQ$6494:$AQ$7342=G28)*($BI$6494:$BI$7342=H28),
(_xlfn._xlws.FILTER($BJ$6494:$BJ$7342,($AR$6494:$AR$7342=G28)*($BI$6494:$BI$7342=H28),
(_xlfn._xlws.FILTER($BJ$6494:$BJ$7342,($AS$6494:$AS$7342=G28)*($BI$6494:$BI$7342=H28),
(_xlfn._xlws.FILTER($BJ$6494:$BJ$7342,($AT$6494:$AT$7342=G28)*($BI$6494:$BI$7342=H28),
(_xlfn._xlws.FILTER($BJ$6494:$BJ$7342,($AU$6494:$AU$7342=G28)*($BI$6494:$BI$7342=H28),
(_xlfn._xlws.FILTER($BJ$6494:$BJ$7342,($AV$6494:$AV$7342=G28)*($BI$6494:$BI$7342=H28),
(_xlfn._xlws.FILTER($BJ$6494:$BJ$7342,($AW$6494:$AW$7342=G28)*($BI$6494:$BI$7342=H28),
(_xlfn._xlws.FILTER($BJ$6494:$BJ$7342,($AX$6494:$AX$7342=G28)*($BI$6494:$BI$7342=H28),
(_xlfn._xlws.FILTER($BJ$6494:$BJ$7342,($AY$6494:$AY$7342=G28)*($BI$6494:$BI$7342=H28),
(_xlfn._xlws.FILTER($BJ$6494:$BJ$7342,($AZ$6494:$AZ$7342=G28)*($BI$6494:$BI$7342=H28),
(_xlfn._xlws.FILTER($BJ$6494:$BJ$7342,($BA$6494:$BA$7342=G28)*($BI$6494:$BI$7342=H28),
(_xlfn._xlws.FILTER($BJ$6494:$BJ$7342,($BB$6494:$BB$7342=G28)*($BI$6494:$BI$7342=H28),
(_xlfn._xlws.FILTER($BJ$6494:$BJ$7342,($BC$6494:$BC$7342=G28)*($BI$6494:$BI$7342=H28),
(_xlfn._xlws.FILTER($BJ$6494:$BJ$7342,($BD$6494:$BD$7342=G28)*($BI$6494:$BI$7342=H28),
(_xlfn._xlws.FILTER($BJ$6494:$BJ$7342,($BE$6494:$BE$7342=G28)*($BI$6494:$BI$7342=H28),
(_xlfn._xlws.FILTER($BJ$6494:$BJ$7342,($BF$6494:$BF$7342=G28)*($BI$6494:$BI$7342=H28),
(_xlfn._xlws.FILTER($BJ$6494:$BJ$7342,($BA$6494:$BG$7342=G28)*($BG$6494:$BI$7342=H28),
(_xlfn._xlws.FILTER($BJ$6494:$BJ$7342,($BH$6494:$BH$7342=G28)*($BI$6494:$BI$7342=H28),
(_xlfn._xlws.FILTER($BJ$6494:$BJ$7342,($BI$6494:$BI$7342=G28)*($BI$6494:$BI$7342=H28))))))))))))))))))))))))))))))))))))))))))))))))))))))))),R68)</f>
        <v>0</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61</v>
      </c>
      <c r="BJ68" s="115">
        <v>769371.27</v>
      </c>
      <c r="BK68" s="115" t="s">
        <v>193</v>
      </c>
      <c r="BL68" s="115">
        <v>2024</v>
      </c>
      <c r="BM68" t="s">
        <v>191</v>
      </c>
    </row>
    <row r="69" spans="5:65" hidden="1" x14ac:dyDescent="0.3">
      <c r="E69" s="115">
        <v>105</v>
      </c>
      <c r="F69" s="115">
        <v>1734800</v>
      </c>
      <c r="G69" t="s">
        <v>177</v>
      </c>
      <c r="K69" s="128" cm="1">
        <f t="array" ref="K69">IF($S$11=2,(_xlfn._xlws.FILTER($BJ$1112:$BJ$2056,($AH$1112:$AH$2056=G29)*($BI$1112:$BI$2056=H29),
(_xlfn._xlws.FILTER($BJ$1112:$BJ$2056,($AI$1112:$AI$2056=G29)*($BI$1112:$BI$2056=H29),
(_xlfn._xlws.FILTER($BJ$1112:$BJ$2056,($AJ$1112:$AJ$2056=G29)*($BI$1112:$BI$2056=H29),
(_xlfn._xlws.FILTER($BJ$1112:$BJ$2056,($AK$1112:$AK$2056=G29)*($BI$1112:$BI$2056=H29),
(_xlfn._xlws.FILTER($BJ$1112:$BJ$2056,($AL$1112:$AL$2056=G29)*($BI$1112:$BI$2056=H29),
(_xlfn._xlws.FILTER($BJ$1112:$BJ$2056,($AM$1112:$AM$2056=G29)*($BI$1112:$BI$2056=H29),
(_xlfn._xlws.FILTER($BJ$1112:$BJ$2056,($AN$1112:$AN$2056=G29)*($BI$1112:$BI$2056=H29),
(_xlfn._xlws.FILTER($BJ$1112:$BJ$2056,($AO$1112:$AO$2056=G29)*($BI$1112:$BI$2056=H29),
(_xlfn._xlws.FILTER($BJ$1112:$BJ$2056,($AP$1112:$AP$2056=G29)*($BI$1112:$BI$2056=H29),
(_xlfn._xlws.FILTER($BJ$1112:$BJ$2056,($AQ$1112:$AQ$2056=G29)*($BI$1112:$BI$2056=H29),
(_xlfn._xlws.FILTER($BJ$1112:$BJ$2056,($AR$1112:$AR$2056=G29)*($BI$1112:$BI$2056=H29),
(_xlfn._xlws.FILTER($BJ$1112:$BJ$2056,($AS$1112:$AS$2056=G29)*($BI$1112:$BI$2056=H29),
(_xlfn._xlws.FILTER($BJ$1112:$BJ$2056,($AT$1112:$AT$2056=G29)*($BI$1112:$BI$2056=H29),
(_xlfn._xlws.FILTER($BJ$1112:$BJ$2056,($AU$1112:$AU$2056=G29)*($BI$1112:$BI$2056=H29),
(_xlfn._xlws.FILTER($BJ$1112:$BJ$2056,($AV$1112:$AV$2056=G29)*($BI$1112:$BI$2056=H29),
(_xlfn._xlws.FILTER($BJ$1112:$BJ$2056,($AW$1112:$AW$2056=G29)*($BI$1112:$BI$2056=H29),
(_xlfn._xlws.FILTER($BJ$1112:$BJ$2056,($AX$1112:$AX$2056=G29)*($BI$1112:$BI$2056=H29),
(_xlfn._xlws.FILTER($BJ$1112:$BJ$2056,($AY$1112:$AY$2056=G29)*($BI$1112:$BI$2056=H29),
(_xlfn._xlws.FILTER($BJ$1112:$BJ$2056,($AZ$1112:$AZ$2056=G29)*($BI$1112:$BI$2056=H29),
(_xlfn._xlws.FILTER($BJ$1112:$BJ$2056,($BA$1112:$BA$2056=G29)*($BI$1112:$BI$2056=H29),
(_xlfn._xlws.FILTER($BJ$1112:$BJ$2056,($BB$1112:$BB$2056=G29)*($BI$1112:$BI$2056=H29),
(_xlfn._xlws.FILTER($BJ$1112:$BJ$2056,($BC$1112:$BC$2056=G29)*($BI$1112:$BI$2056=H29),
(_xlfn._xlws.FILTER($BJ$1112:$BJ$2056,($BD$1112:$BD$2056=G29)*($BI$1112:$BI$2056=H29),
(_xlfn._xlws.FILTER($BJ$1112:$BJ$2056,($BE$1112:$BE$2056=G29)*($BI$1112:$BI$2056=H29),
(_xlfn._xlws.FILTER($BJ$1112:$BJ$2056,($BF$1112:$BF$2056=G29)*($BI$1112:$BI$2056=H29),
(_xlfn._xlws.FILTER($BJ$1112:$BJ$2056,($BA$1112:$BG$2056=G29)*($BG$1112:$BI$2056=H29),
(_xlfn._xlws.FILTER($BJ$1112:$BJ$2056,($BH$1112:$BH$2056=G29)*($BI$1112:$BI$2056=H29),
(_xlfn._xlws.FILTER($BJ$1112:$BJ$2056,($BI$1112:$BI$2056=G29)*($BI$1112:$BI$2056=H29))))))))))))))))))))))))))))))))))))))))))))))))))))))))),L69)</f>
        <v>0</v>
      </c>
      <c r="L69" s="128" cm="1">
        <f t="array" ref="L69">IF($S$11=3,(_xlfn._xlws.FILTER($BJ$2057:$BJ$2905,($AH$2057:$AH$2905=G29)*($BI$2057:$BI$2905=H29),
(_xlfn._xlws.FILTER($BJ$2057:$BJ$2905,($AI$2057:$AI$2905=G29)*($BI$2057:$BI$2905=H29),
(_xlfn._xlws.FILTER($BJ$2057:$BJ$2905,($AJ$2057:$AJ$2905=G29)*($BI$2057:BI$2905=H29),
(_xlfn._xlws.FILTER($BJ$2057:$BJ$2905,($AK$2057:$AK$2905=G29)*($BI$2057:$BI$2905=H29),
(_xlfn._xlws.FILTER($BJ$2057:$BJ$2905,($AL$2057:$AL$2905=G29)*($BI$2057:$BI$2905=H29),
(_xlfn._xlws.FILTER($BJ$2057:$BJ$2905,($AM$2057:$AM$2905=G29)*($BI$2057:$BI$2905=H29),
(_xlfn._xlws.FILTER($BJ$2057:$BJ$2905,($AN$2057:$AN$2905=G29)*($BI$2057:$BI$2905=H29),
(_xlfn._xlws.FILTER($BJ$2057:$BJ$2905,($AO$2057:$AO$2905=G29)*($BI$2057:$BI$2905=H29),
(_xlfn._xlws.FILTER($BJ$2057:$BJ$2905,($AP$2057:$AP$2905=G29)*($BI$2057:$BI$2905=H29),
(_xlfn._xlws.FILTER($BJ$2057:$BJ$2905,($AQ$2057:$AQ$2905=G29)*($BI$2057:$BI$2905=H29),
(_xlfn._xlws.FILTER($BJ$2057:$BJ$2905,($AR$2057:$AR$2905=G29)*($BI$2057:$BI$2905=H29),
(_xlfn._xlws.FILTER($BJ$2057:$BJ$2905,($AS$2057:$AS$2905=G29)*($BI$2057:$BI$2905=H29),
(_xlfn._xlws.FILTER($BJ$2057:$BJ$2905,($AT$2057:$AT$2905=G29)*($BI$2057:$BI$2905=H29),
(_xlfn._xlws.FILTER($BJ$2057:$BJ$2905,($AU$2057:$AU$2905=G29)*($BI$2057:$BI$2905=H29),
(_xlfn._xlws.FILTER($BJ$2057:$BJ$2905,($AV$2057:$AV$2905=G29)*($BI$2057:$BI$2905=H29),
(_xlfn._xlws.FILTER($BJ$2057:$BJ$2905,($AW$2057:$AW$2905=G29)*($BI$2057:$BI$2905=H29),
(_xlfn._xlws.FILTER($BJ$2057:$BJ$2905,($AX$2057:$AX$2905=G29)*($BI$2057:$BI$2905=H29),
(_xlfn._xlws.FILTER($BJ$2057:$BJ$2905,($AY$2057:$AY$2905=G29)*($BI$2057:$BI$2905=H29),
(_xlfn._xlws.FILTER($BJ$2057:$BJ$2905,($AZ$2057:$AZ$2905=G29)*($BI$2057:$BI$2905=H29),
(_xlfn._xlws.FILTER($BJ$2057:$BJ$2905,($BA$2057:$BA$2905=G29)*($BI$2057:$BI$2905=H29),
(_xlfn._xlws.FILTER($BJ$2057:$BJ$2905,($BB$2057:$BB$2905=G29)*($BI$2057:$BI$2905=H29),
(_xlfn._xlws.FILTER($BJ$2057:$BJ$2905,($BC$2057:$BC$2905=G29)*($BI$2057:$BI$2905=H29),
(_xlfn._xlws.FILTER($BJ$2057:$BJ$2905,($BD$2057:$BD$2905=G29)*($BI$2057:$BI$2905=H29),
(_xlfn._xlws.FILTER($BJ$2057:$BJ$2905,($BE$2057:$BE$2905=G29)*($BI$2057:$BI$2905=H29),
(_xlfn._xlws.FILTER($BJ$2057:$BJ$2905,($BF$2057:$BF$2905=G29)*($BI$2057:$BI$2905=H29),
(_xlfn._xlws.FILTER($BJ$2057:$BJ$2905,($BA$2057:$BG$2905=G29)*($BG$2057:$BI$2905=H29),
(_xlfn._xlws.FILTER($BJ$2057:$BJ$2905,($BH$2057:$BH$2905=G29)*($BI$2057:$BI$2905=H29),
(_xlfn._xlws.FILTER($BJ$2057:$BJ$2905,($BI$2057:$BI$2905=G29)*($BI$2057:$BI$2905=H29))))))))))))))))))))))))))))))))))))))))))))))))))))))))),M69)</f>
        <v>0</v>
      </c>
      <c r="M69" s="128" cm="1">
        <f t="array" ref="M69">IF($S$11=4,(_xlfn._xlws.FILTER($BJ$2906:$BJ$3850,($AH$2906:$AH$3850=G29)*($BI$2906:$BI$3850=H29),
(_xlfn._xlws.FILTER($BJ$2906:$BJ$3850,($AI$2906:$AI$3850=G29)*($BI$2906:$BI$3850=H29),
(_xlfn._xlws.FILTER($BJ$2906:$BJ$3850,($AJ$2906:$AJ$3850=G29)*($BI$2906:$BI$3850=H29),
(_xlfn._xlws.FILTER($BJ$2906:$BJ$3850,($AK$2906:$AK$3850=G29)*($BI$2906:$BI$3850=H29),
(_xlfn._xlws.FILTER($BJ$2906:$BJ$3850,($AL$2906:$AL$3850=G29)*($BI$2906:$BI$3850=H29),
(_xlfn._xlws.FILTER($BJ$2906:$BJ$3850,($AM$2906:$AM$3850=G29)*($BI$2906:$BI$3850=H29),
(_xlfn._xlws.FILTER($BJ$2906:$BJ$3850,($AN$2906:$AN$3850=G29)*($BI$2906:$BI$3850=H29),
(_xlfn._xlws.FILTER($BJ$2906:$BJ$3850,($AO$2906:$AO$3850=G29)*($BI$2906:$BI$3850=H29),
(_xlfn._xlws.FILTER($BJ$2906:$BJ$3850,($AP$2906:$AP$3850=G29)*($BI$2906:$BI$3850=H29),
(_xlfn._xlws.FILTER($BJ$2906:$BJ$3850,($AQ$2906:$AQ$3850=G29)*($BI$2906:$BI$3850=H29),
(_xlfn._xlws.FILTER($BJ$2906:$BJ$3850,($AR$2906:$AR$3850=G29)*($BI$2906:$BI$3850=H29),
(_xlfn._xlws.FILTER($BJ$2906:$BJ$3850,($AS$2906:$AS$3850=G29)*($BI$2906:$BI$3850=H29),
(_xlfn._xlws.FILTER($BJ$2906:$BJ$3850,($AT$2906:$AT$3850=G29)*($BI$2906:$BI$3850=H29),
(_xlfn._xlws.FILTER($BJ$2906:$BJ$3850,($AU$2906:$AU$3850=G29)*($BI$2906:$BI$3850=H29),
(_xlfn._xlws.FILTER($BJ$2906:$BJ$3850,($AV$2906:$AV$3850=G29)*($BI$2906:$BI$3850=H29),
(_xlfn._xlws.FILTER($BJ$2906:$BJ$3850,($AW$2906:$AW$3850=G29)*($BI$2906:$BI$3850=H29),
(_xlfn._xlws.FILTER($BJ$2906:$BJ$3850,($AX$2906:$AX$3850=G29)*($BI$2906:$BI$3850=H29),
(_xlfn._xlws.FILTER($BJ$2906:$BJ$3850,($AY$2906:$AY$3850=G29)*($BI$2906:$BI$3850=H29),
(_xlfn._xlws.FILTER($BJ$2906:$BJ$3850,($AZ$2906:$AZ$3850=G29)*($BI$2906:$BI$3850=H29),
(_xlfn._xlws.FILTER($BJ$2906:$BJ$3850,($BA$2906:$BA$3850=G29)*($BI$2906:$BI$3850=H29),
(_xlfn._xlws.FILTER($BJ$2906:$BJ$3850,($BB$2906:$BB$3850=G29)*($BI$2906:$BI$3850=H29),
(_xlfn._xlws.FILTER($BJ$2906:$BJ$3850,($BC$2906:$BC$3850=G29)*($BI$2906:$BI$3850=H29),
(_xlfn._xlws.FILTER($BJ$2906:$BJ$3850,($BD$2906:$BD$3850=G29)*($BI$2906:$BI$3850=H29),
(_xlfn._xlws.FILTER($BJ$2906:$BJ$3850,($BE$2906:$BE$3850=G29)*($BI$2906:$BI$3850=H29),
(_xlfn._xlws.FILTER($BJ$2906:$BJ$3850,($BF$2906:$BF$3850=G29)*($BI$2906:$BI$3850=H29),
(_xlfn._xlws.FILTER($BJ$2906:$BJ$3850,($BA$2906:$BG$3850=G29)*($BG$2906:$BI$3850=H29),
(_xlfn._xlws.FILTER($BJ$2906:$BJ$3850,($BH$2906:$BH$3850=G29)*($BI$2906:$BI$3850=H29),
(_xlfn._xlws.FILTER($BJ$2906:$BJ$3850,($BI$2906:$BI$3850=G29)*($BI$2906:$BI$3850=H29))))))))))))))))))))))))))))))))))))))))))))))))))))))))),N69)</f>
        <v>0</v>
      </c>
      <c r="N69" s="128" cm="1">
        <f t="array" ref="N69">IF($S$11=5,(_xlfn._xlws.FILTER($BJ$3851:$BJ$4795,($AH$3851:$AH$4795=G29)*($BI$3851:$BI$4795=H29),
(_xlfn._xlws.FILTER($BJ$3851:$BJ$4795,($AI$3851:$AI$4795=G29)*($BI$3851:$BI$4795=H29),
(_xlfn._xlws.FILTER($BJ$3851:$BJ$4795,($AJ$3851:$AJ$4795=G29)*($BI$3851:$BI$4795=H29),
(_xlfn._xlws.FILTER($BJ$3851:$BJ$4795,($AK$3851:$AK$4795=G29)*($BI$3851:$BI$4795=H29),
(_xlfn._xlws.FILTER($BJ$3851:$BJ$4795,($AL$3851:$AL$4795=G29)*($BI$3851:$BI$4795=H29),
(_xlfn._xlws.FILTER($BJ$3851:$BJ$4795,($AM$3851:$AM$4795=G29)*($BI$3851:$BI$4795=H29),
(_xlfn._xlws.FILTER($BJ$3851:$BJ$4795,($AN$3851:$AN$4795=G29)*($BI$3851:$BI$4795=H29),
(_xlfn._xlws.FILTER($BJ$3851:$BJ$4795,($AO$3851:$AO$4795=G29)*($BI$3851:$BI$4795=H29),
(_xlfn._xlws.FILTER($BJ$3851:$BJ$4795,($AP$3851:$AP$4795=G29)*($BI$3851:$BI$4795=H29),
(_xlfn._xlws.FILTER($BJ$3851:$BJ$4795,($AQ$3851:$AQ$4795=G29)*($BI$3851:$BI$4795=H29),
(_xlfn._xlws.FILTER($BJ$3851:$BJ$4795,($AR$3851:$AR$4795=G29)*($BI$3851:$BI$4795=H29),
(_xlfn._xlws.FILTER($BJ$3851:$BJ$4795,($AS$3851:$AS$4795=G29)*($BI$3851:$BI$4795=H29),
(_xlfn._xlws.FILTER($BJ$3851:$BJ$4795,($AT$3851:$AT$4795=G29)*($BI$3851:$BI$4795=H29),
(_xlfn._xlws.FILTER($BJ$3851:$BJ$4795,($AU$3851:$AU$4795=G29)*($BI$3851:$BI$4795=H29),
(_xlfn._xlws.FILTER($BJ$3851:$BJ$4795,($AV$3851:$AV$4795=G29)*($BI$3851:$BI$4795=H29),
(_xlfn._xlws.FILTER($BJ$3851:$BJ$4795,($AW$3851:$AW$4795=G29)*($BI$3851:$BI$4795=H29),
(_xlfn._xlws.FILTER($BJ$3851:$BJ$4795,($AX$3851:$AX$4795=G29)*($BI$3851:$BI$4795=H29),
(_xlfn._xlws.FILTER($BJ$3851:$BJ$4795,($AY$3851:$AY$4795=G29)*($BI$3851:$BI$4795=H29),
(_xlfn._xlws.FILTER($BJ$3851:$BJ$4795,($AZ$3851:$AZ$4795=G29)*($BI$3851:$BI$4795=H29),
(_xlfn._xlws.FILTER($BJ$3851:$BJ$4795,($BA$3851:$BA$4795=G29)*($BI$3851:$BI$4795=H29),
(_xlfn._xlws.FILTER($BJ$3851:$BJ$4795,($BB$3851:$BB$4795=G29)*($BI$3851:$BI$4795=H29),
(_xlfn._xlws.FILTER($BJ$3851:$BJ$4795,($BC$3851:$BC$4795=G29)*($BI$3851:$BI$4795=H29),
(_xlfn._xlws.FILTER($BJ$3851:$BJ$4795,($BD$3851:$BD$4795=G29)*($BI$3851:$BI$4795=H29),
(_xlfn._xlws.FILTER($BJ$3851:$BJ$4795,($BE$3851:$BE$4795=G29)*($BI$3851:$BI$4795=H29),
(_xlfn._xlws.FILTER($BJ$3851:$BJ$4795,($BF$3851:$BF$4795=G29)*($BI$3851:$BI$4795=H29),
(_xlfn._xlws.FILTER($BJ$3851:$BJ$4795,($BA$3851:$BG$4795=G29)*($BG$3851:$BI$4795=H29),
(_xlfn._xlws.FILTER($BJ$3851:$BJ$4795,($BH$3851:$BH$4795=G29)*($BI$3851:$BI$4795=H29),
(_xlfn._xlws.FILTER($BJ$3851:$BJ$4795,($BI$3851:$BI$4795=G29)*($BI$3851:$BI$4795=H29))))))))))))))))))))))))))))))))))))))))))))))))))))))))),O69)</f>
        <v>0</v>
      </c>
      <c r="O69" s="128" cm="1">
        <f t="array" ref="O69">IF($S$11=6,(_xlfn._xlws.FILTER($BJ$4796:$BJ$5644,($AH$4796:$AH$5644=G29)*($BI$4796:$BI$5644=H29),
(_xlfn._xlws.FILTER($BJ$4796:$BJ$5644,($AI$4796:$AI$5644=G29)*($BI$4796:$BI$5644=H29),
(_xlfn._xlws.FILTER($BJ$4796:$BJ$5644,($AJ$4796:$AJ$5644=G29)*($BI$4796:$BI$5644=H29),
(_xlfn._xlws.FILTER($BJ$4796:$BJ$5644,($AK$4796:$AK$5644=G29)*($BI$4796:$BI$5644=H29),
(_xlfn._xlws.FILTER($BJ$4796:$BJ$5644,($AL$4796:$AL$5644=G29)*($BI$4796:$BI$5644=H29),
(_xlfn._xlws.FILTER($BJ$4796:$BJ$5644,($AM$4796:$AM$5644=G29)*($BI$4796:$BI$5644=H29),
(_xlfn._xlws.FILTER($BJ$4796:$BJ$5644,($AN$4796:$AN$5644=G29)*($BI$4796:$BI$5644=H29),
(_xlfn._xlws.FILTER($BJ$4796:$BJ$5644,($AO$4796:$AO$5644=G29)*($BI$4796:$BI$5644=H29),
(_xlfn._xlws.FILTER($BJ$4796:$BJ$5644,($AP$4796:$AP$5644=G29)*($BI$4796:$BI$5644=H29),
(_xlfn._xlws.FILTER($BJ$4796:$BJ$5644,($AQ$4796:$AQ$5644=G29)*($BI$4796:$BI$5644=H29),
(_xlfn._xlws.FILTER($BJ$4796:$BJ$5644,($AR$4796:$AR$5644=G29)*($BI$4796:$BI$5644=H29),
(_xlfn._xlws.FILTER($BJ$4796:$BJ$5644,($AS$4796:$AS$5644=G29)*($BI$4796:$BI$5644=H29),
(_xlfn._xlws.FILTER($BJ$4796:$BJ$5644,($AT$4796:$AT$5644=G29)*($BI$4796:$BI$5644=H29),
(_xlfn._xlws.FILTER($BJ$4796:$BJ$5644,($AU$4796:$AU$5644=G29)*($BI$4796:$BI$5644=H29),
(_xlfn._xlws.FILTER($BJ$4796:$BJ$5644,($AV$4796:$AV$5644=G29)*($BI$4796:$BI$5644=H29),
(_xlfn._xlws.FILTER($BJ$4796:$BJ$5644,($AW$4796:$AW$5644=G29)*($BI$4796:$BI$5644=H29),
(_xlfn._xlws.FILTER($BJ$4796:$BJ$5644,($AX$4796:$AX$5644=G29)*($BI$4796:$BI$5644=H29),
(_xlfn._xlws.FILTER($BJ$4796:$BJ$5644,($AY$4796:$AY$5644=G29)*($BI$4796:$BI$5644=H29),
(_xlfn._xlws.FILTER($BJ$4796:$BJ$5644,($AZ$4796:$AZ$5644=G29)*($BI$4796:$BI$5644=H29),
(_xlfn._xlws.FILTER($BJ$4796:$BJ$5644,($BA$4796:$BA$5644=G29)*($BI$4796:$BI$5644=H29),
(_xlfn._xlws.FILTER($BJ$4796:$BJ$5644,($BB$4796:$BB$5644=G29)*($BI$4796:$BI$5644=H29),
(_xlfn._xlws.FILTER($BJ$4796:$BJ$5644,($BC$4796:$BC$5644=G29)*($BI$4796:$BI$5644=H29),
(_xlfn._xlws.FILTER($BJ$4796:$BJ$5644,($BD$4796:$BD$5644=G29)*($BI$4796:$BI$5644=H29),
(_xlfn._xlws.FILTER($BJ$4796:$BJ$5644,($BE$4796:$BE$5644=G29)*($BI$4796:$BI$5644=H29),
(_xlfn._xlws.FILTER($BJ$4796:$BJ$5644,($BF$4796:$BF$5644=G29)*($BI$4796:$BI$5644=H29),
(_xlfn._xlws.FILTER($BJ$4796:$BJ$5644,($BA$4796:$BG$5644=G29)*($BG$4796:$BI$5644=H29),
(_xlfn._xlws.FILTER($BJ$4796:$BJ$5644,($BH$4796:$BH$5644=G29)*($BI$4796:$BI$5644=H29),
(_xlfn._xlws.FILTER($BJ$4796:$BJ$5644,($BI$4796:$BI$5644=G29)*($BI$4796:$BI$5644=H29))))))))))))))))))))))))))))))))))))))))))))))))))))))))),P69)</f>
        <v>0</v>
      </c>
      <c r="P69" s="128" cm="1">
        <f t="array" ref="P69">IF($S$11=7,(_xlfn._xlws.FILTER($BJ$5645:$BJ$6493,($AH$5645:$AH$6493=G29)*($BI$5645:$BI$6493=H29),
(_xlfn._xlws.FILTER($BJ$5645:$BJ$6493,($AI$5645:$AI$6493=G29)*($BI$5645:$BI$6493=H29),
(_xlfn._xlws.FILTER($BJ$5645:$BJ$6493,($AJ$5645:$AJ$6493=G29)*($BI$5645:$BI$6493=H29),
(_xlfn._xlws.FILTER($BJ$5645:$BJ$6493,($AK$5645:$AK$6493=G29)*($BI$5645:$BI$6493=H29),
(_xlfn._xlws.FILTER($BJ$5645:$BJ$6493,($AL$5645:$AL$6493=G29)*($BI$5645:$BI$6493=H29),
(_xlfn._xlws.FILTER($BJ$5645:$BJ$6493,($AM$5645:$AM$6493=G29)*($BI$5645:$BI$6493=H29),
(_xlfn._xlws.FILTER($BJ$5645:$BJ$6493,($AN$5645:$AN$6493=G29)*($BI$5645:$BI$6493=H29),
(_xlfn._xlws.FILTER($BJ$5645:$BJ$6493,($AO$5645:$AO$6493=G29)*($BI$5645:$BI$6493=H29),
(_xlfn._xlws.FILTER($BJ$5645:$BJ$6493,($AP$5645:$AP$6493=G29)*($BI$5645:$BI$6493=H29),
(_xlfn._xlws.FILTER($BJ$5645:$BJ$6493,($AQ$5645:$AQ$6493=G29)*($BI$5645:$BI$6493=H29),
(_xlfn._xlws.FILTER($BJ$5645:$BJ$6493,($AR$5645:$AR$6493=G29)*($BI$5645:$BI$6493=H29),
(_xlfn._xlws.FILTER($BJ$5645:$BJ$6493,($AS$5645:$AS$6493=G29)*($BI$5645:$BI$6493=H29),
(_xlfn._xlws.FILTER($BJ$5645:$BJ$6493,($AT$5645:$AT$6493=G29)*($BI$5645:$BI$6493=H29),
(_xlfn._xlws.FILTER($BJ$5645:$BJ$6493,($AU$5645:$AU$6493=G29)*($BI$5645:$BI$6493=H29),
(_xlfn._xlws.FILTER($BJ$5645:$BJ$6493,($AV$5645:$AV$6493=G29)*($BI$5645:$BI$6493=H29),
(_xlfn._xlws.FILTER($BJ$5645:$BJ$6493,($AW$5645:$AW$6493=G29)*($BI$5645:$BI$6493=H29),
(_xlfn._xlws.FILTER($BJ$5645:$BJ$6493,($AX$5645:$AX$6493=G29)*($BI$5645:$BI$6493=H29),
(_xlfn._xlws.FILTER($BJ$5645:$BJ$6493,($AY$5645:$AY$6493=G29)*($BI$5645:$BI$6493=H29),
(_xlfn._xlws.FILTER($BJ$5645:$BJ$6493,($AZ$5645:$AZ$6493=G29)*($BI$5645:$BI$6493=H29),
(_xlfn._xlws.FILTER($BJ$5645:$BJ$6493,($BA$5645:$BA$6493=G29)*($BI$5645:$BI$6493=H29),
(_xlfn._xlws.FILTER($BJ$5645:$BJ$6493,($BB$5645:$BB$6493=G29)*($BI$5645:$BI$6493=H29),
(_xlfn._xlws.FILTER($BJ$5645:$BJ$6493,($BC$5645:$BC$6493=G29)*($BI$5645:$BI$6493=H29),
(_xlfn._xlws.FILTER($BJ$5645:$BJ$6493,($BD$5645:$BD$6493=G29)*($BI$5645:$BI$6493=H29),
(_xlfn._xlws.FILTER($BJ$5645:$BJ$6493,($BE$5645:$BE$6493=G29)*($BI$5645:$BI$6493=H29),
(_xlfn._xlws.FILTER($BJ$5645:$BJ$6493,($BF$5645:$BF$6493=G29)*($BI$5645:$BI$6493=H29),
(_xlfn._xlws.FILTER($BJ$5645:$BJ$6493,($BA$5645:$BG$6493=G29)*($BG$5645:$BI$6493=H29),
(_xlfn._xlws.FILTER($BJ$5645:$BJ$6493,($BH$5645:$BH$6493=G29)*($BI$5645:$BI$6493=H29),
(_xlfn._xlws.FILTER($BJ$5645:$BJ$6493,($BI$5645:$BI$6493=G29)*($BI$5645:$BI$6493=H29))))))))))))))))))))))))))))))))))))))))))))))))))))))))),Q69)</f>
        <v>0</v>
      </c>
      <c r="Q69" s="128" cm="1">
        <f t="array" ref="Q69">IF($S$11=8,(_xlfn._xlws.FILTER($BJ$6494:$BJ$7342,($AH$6494:$AH$7342=G29)*($BI$6494:$BI$7342=H29),
(_xlfn._xlws.FILTER($BJ$6494:$BJ$7342,(AI6500:$AI$7342=G29)*($BI$6494:$BI$7342=H29),
(_xlfn._xlws.FILTER($BJ$6494:BJ7348,($AJ$6494:$AJ$7342=G29)*($BI$6494:$BI$7342=H29),
(_xlfn._xlws.FILTER($BJ$6494:$BJ$7342,($AK$6494:$AK$7342=G29)*($BI$6494:$BI$7342=H29),
(_xlfn._xlws.FILTER($BJ$6494:$BJ$7342,($AL$6494:$AL$7342=G29)*($BI$6494:$BI$7342=H29),
(_xlfn._xlws.FILTER($BJ$6494:$BJ$7342,($AM$6494:$AM$7342=G29)*($BI$6494:$BI$7342=H29),
(_xlfn._xlws.FILTER($BJ$6494:$BJ$7342,($AN$6494:$AN$7342=G29)*($BI$6494:$BI$7342=H29),
(_xlfn._xlws.FILTER($BJ$6494:$BJ$7342,($AO$6494:$AO$7342=G29)*($BI$6494:$BI$7342=H29),
(_xlfn._xlws.FILTER($BJ$6494:$BJ$7342,($AP$6494:$AP$7342=G29)*($BI$6494:$BI$7342=H29),
(_xlfn._xlws.FILTER($BJ$6494:$BJ$7342,($AQ$6494:$AQ$7342=G29)*($BI$6494:$BI$7342=H29),
(_xlfn._xlws.FILTER($BJ$6494:$BJ$7342,($AR$6494:$AR$7342=G29)*($BI$6494:$BI$7342=H29),
(_xlfn._xlws.FILTER($BJ$6494:$BJ$7342,($AS$6494:$AS$7342=G29)*($BI$6494:$BI$7342=H29),
(_xlfn._xlws.FILTER($BJ$6494:$BJ$7342,($AT$6494:$AT$7342=G29)*($BI$6494:$BI$7342=H29),
(_xlfn._xlws.FILTER($BJ$6494:$BJ$7342,($AU$6494:$AU$7342=G29)*($BI$6494:$BI$7342=H29),
(_xlfn._xlws.FILTER($BJ$6494:$BJ$7342,($AV$6494:$AV$7342=G29)*($BI$6494:$BI$7342=H29),
(_xlfn._xlws.FILTER($BJ$6494:$BJ$7342,($AW$6494:$AW$7342=G29)*($BI$6494:$BI$7342=H29),
(_xlfn._xlws.FILTER($BJ$6494:$BJ$7342,($AX$6494:$AX$7342=G29)*($BI$6494:$BI$7342=H29),
(_xlfn._xlws.FILTER($BJ$6494:$BJ$7342,($AY$6494:$AY$7342=G29)*($BI$6494:$BI$7342=H29),
(_xlfn._xlws.FILTER($BJ$6494:$BJ$7342,($AZ$6494:$AZ$7342=G29)*($BI$6494:$BI$7342=H29),
(_xlfn._xlws.FILTER($BJ$6494:$BJ$7342,($BA$6494:$BA$7342=G29)*($BI$6494:$BI$7342=H29),
(_xlfn._xlws.FILTER($BJ$6494:$BJ$7342,($BB$6494:$BB$7342=G29)*($BI$6494:$BI$7342=H29),
(_xlfn._xlws.FILTER($BJ$6494:$BJ$7342,($BC$6494:$BC$7342=G29)*($BI$6494:$BI$7342=H29),
(_xlfn._xlws.FILTER($BJ$6494:$BJ$7342,($BD$6494:$BD$7342=G29)*($BI$6494:$BI$7342=H29),
(_xlfn._xlws.FILTER($BJ$6494:$BJ$7342,($BE$6494:$BE$7342=G29)*($BI$6494:$BI$7342=H29),
(_xlfn._xlws.FILTER($BJ$6494:$BJ$7342,($BF$6494:$BF$7342=G29)*($BI$6494:$BI$7342=H29),
(_xlfn._xlws.FILTER($BJ$6494:$BJ$7342,($BA$6494:$BG$7342=G29)*($BG$6494:$BI$7342=H29),
(_xlfn._xlws.FILTER($BJ$6494:$BJ$7342,($BH$6494:$BH$7342=G29)*($BI$6494:$BI$7342=H29),
(_xlfn._xlws.FILTER($BJ$6494:$BJ$7342,($BI$6494:$BI$7342=G29)*($BI$6494:$BI$7342=H29))))))))))))))))))))))))))))))))))))))))))))))))))))))))),R69)</f>
        <v>0</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62</v>
      </c>
      <c r="BJ69" s="115">
        <v>784558.66</v>
      </c>
      <c r="BK69" s="115" t="s">
        <v>193</v>
      </c>
      <c r="BL69" s="115">
        <v>2024</v>
      </c>
      <c r="BM69" t="s">
        <v>191</v>
      </c>
    </row>
    <row r="70" spans="5:65" hidden="1" x14ac:dyDescent="0.3">
      <c r="E70" s="115">
        <v>106</v>
      </c>
      <c r="F70" s="115">
        <v>1526625</v>
      </c>
      <c r="G70" t="s">
        <v>177</v>
      </c>
      <c r="K70" s="128" cm="1">
        <f t="array" ref="K70">IF($S$11=2,(_xlfn._xlws.FILTER($BJ$1112:$BJ$2056,($AH$1112:$AH$2056=G31)*($BI$1112:$BI$2056=H31),
(_xlfn._xlws.FILTER($BJ$1112:$BJ$2056,($AI$1112:$AI$2056=G31)*($BI$1112:$BI$2056=H31),
(_xlfn._xlws.FILTER($BJ$1112:$BJ$2056,($AJ$1112:$AJ$2056=G31)*($BI$1112:$BI$2056=H31),
(_xlfn._xlws.FILTER($BJ$1112:$BJ$2056,($AK$1112:$AK$2056=G31)*($BI$1112:$BI$2056=H31),
(_xlfn._xlws.FILTER($BJ$1112:$BJ$2056,($AL$1112:$AL$2056=G31)*($BI$1112:$BI$2056=H31),
(_xlfn._xlws.FILTER($BJ$1112:$BJ$2056,($AM$1112:$AM$2056=G31)*($BI$1112:$BI$2056=H31),
(_xlfn._xlws.FILTER($BJ$1112:$BJ$2056,($AN$1112:$AN$2056=G31)*($BI$1112:$BI$2056=H31),
(_xlfn._xlws.FILTER($BJ$1112:$BJ$2056,($AO$1112:$AO$2056=G31)*($BI$1112:$BI$2056=H31),
(_xlfn._xlws.FILTER($BJ$1112:$BJ$2056,($AP$1112:$AP$2056=G31)*($BI$1112:$BI$2056=H31),
(_xlfn._xlws.FILTER($BJ$1112:$BJ$2056,($AQ$1112:$AQ$2056=G31)*($BI$1112:$BI$2056=H31),
(_xlfn._xlws.FILTER($BJ$1112:$BJ$2056,($AR$1112:$AR$2056=G31)*($BI$1112:$BI$2056=H31),
(_xlfn._xlws.FILTER($BJ$1112:$BJ$2056,($AS$1112:$AS$2056=G31)*($BI$1112:$BI$2056=H31),
(_xlfn._xlws.FILTER($BJ$1112:$BJ$2056,($AT$1112:$AT$2056=G31)*($BI$1112:$BI$2056=H31),
(_xlfn._xlws.FILTER($BJ$1112:$BJ$2056,($AU$1112:$AU$2056=G31)*($BI$1112:$BI$2056=H31),
(_xlfn._xlws.FILTER($BJ$1112:$BJ$2056,($AV$1112:$AV$2056=G31)*($BI$1112:$BI$2056=H31),
(_xlfn._xlws.FILTER($BJ$1112:$BJ$2056,($AW$1112:$AW$2056=G31)*($BI$1112:$BI$2056=H31),
(_xlfn._xlws.FILTER($BJ$1112:$BJ$2056,($AX$1112:$AX$2056=G31)*($BI$1112:$BI$2056=H31),
(_xlfn._xlws.FILTER($BJ$1112:$BJ$2056,($AY$1112:$AY$2056=G31)*($BI$1112:$BI$2056=H31),
(_xlfn._xlws.FILTER($BJ$1112:$BJ$2056,($AZ$1112:$AZ$2056=G31)*($BI$1112:$BI$2056=H31),
(_xlfn._xlws.FILTER($BJ$1112:$BJ$2056,($BA$1112:$BA$2056=G31)*($BI$1112:$BI$2056=H31),
(_xlfn._xlws.FILTER($BJ$1112:$BJ$2056,($BB$1112:$BB$2056=G31)*($BI$1112:$BI$2056=H31),
(_xlfn._xlws.FILTER($BJ$1112:$BJ$2056,($BC$1112:$BC$2056=G31)*($BI$1112:$BI$2056=H31),
(_xlfn._xlws.FILTER($BJ$1112:$BJ$2056,($BD$1112:$BD$2056=G31)*($BI$1112:$BI$2056=H31),
(_xlfn._xlws.FILTER($BJ$1112:$BJ$2056,($BE$1112:$BE$2056=G31)*($BI$1112:$BI$2056=H31),
(_xlfn._xlws.FILTER($BJ$1112:$BJ$2056,($BF$1112:$BF$2056=G31)*($BI$1112:$BI$2056=H31),
(_xlfn._xlws.FILTER($BJ$1112:$BJ$2056,($BA$1112:$BG$2056=G31)*($BG$1112:$BI$2056=H31),
(_xlfn._xlws.FILTER($BJ$1112:$BJ$2056,($BH$1112:$BH$2056=G31)*($BI$1112:$BI$2056=H31),
(_xlfn._xlws.FILTER($BJ$1112:$BJ$2056,($BI$1112:$BI$2056=G31)*($BI$1112:$BI$2056=H31))))))))))))))))))))))))))))))))))))))))))))))))))))))))),L70)</f>
        <v>0</v>
      </c>
      <c r="L70" s="128" cm="1">
        <f t="array" ref="L70">IF($S$11=3,(_xlfn._xlws.FILTER($BJ$2057:$BJ$2905,($AH$2057:$AH$2905=G31)*($BI$2057:$BI$2905=H31),
(_xlfn._xlws.FILTER($BJ$2057:$BJ$2905,($AI$2057:$AI$2905=G31)*($BI$2057:$BI$2905=H31),
(_xlfn._xlws.FILTER($BJ$2057:$BJ$2905,($AJ$2057:$AJ$2905=G31)*($BI$2057:BI$2905=H31),
(_xlfn._xlws.FILTER($BJ$2057:$BJ$2905,($AK$2057:$AK$2905=G31)*($BI$2057:$BI$2905=H31),
(_xlfn._xlws.FILTER($BJ$2057:$BJ$2905,($AL$2057:$AL$2905=G31)*($BI$2057:$BI$2905=H31),
(_xlfn._xlws.FILTER($BJ$2057:$BJ$2905,($AM$2057:$AM$2905=G31)*($BI$2057:$BI$2905=H31),
(_xlfn._xlws.FILTER($BJ$2057:$BJ$2905,($AN$2057:$AN$2905=G31)*($BI$2057:$BI$2905=H31),
(_xlfn._xlws.FILTER($BJ$2057:$BJ$2905,($AO$2057:$AO$2905=G31)*($BI$2057:$BI$2905=H31),
(_xlfn._xlws.FILTER($BJ$2057:$BJ$2905,($AP$2057:$AP$2905=G31)*($BI$2057:$BI$2905=H31),
(_xlfn._xlws.FILTER($BJ$2057:$BJ$2905,($AQ$2057:$AQ$2905=G31)*($BI$2057:$BI$2905=H31),
(_xlfn._xlws.FILTER($BJ$2057:$BJ$2905,($AR$2057:$AR$2905=G31)*($BI$2057:$BI$2905=H31),
(_xlfn._xlws.FILTER($BJ$2057:$BJ$2905,($AS$2057:$AS$2905=G31)*($BI$2057:$BI$2905=H31),
(_xlfn._xlws.FILTER($BJ$2057:$BJ$2905,($AT$2057:$AT$2905=G31)*($BI$2057:$BI$2905=H31),
(_xlfn._xlws.FILTER($BJ$2057:$BJ$2905,($AU$2057:$AU$2905=G31)*($BI$2057:$BI$2905=H31),
(_xlfn._xlws.FILTER($BJ$2057:$BJ$2905,($AV$2057:$AV$2905=G31)*($BI$2057:$BI$2905=H31),
(_xlfn._xlws.FILTER($BJ$2057:$BJ$2905,($AW$2057:$AW$2905=G31)*($BI$2057:$BI$2905=H31),
(_xlfn._xlws.FILTER($BJ$2057:$BJ$2905,($AX$2057:$AX$2905=G31)*($BI$2057:$BI$2905=H31),
(_xlfn._xlws.FILTER($BJ$2057:$BJ$2905,($AY$2057:$AY$2905=G31)*($BI$2057:$BI$2905=H31),
(_xlfn._xlws.FILTER($BJ$2057:$BJ$2905,($AZ$2057:$AZ$2905=G31)*($BI$2057:$BI$2905=H31),
(_xlfn._xlws.FILTER($BJ$2057:$BJ$2905,($BA$2057:$BA$2905=G31)*($BI$2057:$BI$2905=H31),
(_xlfn._xlws.FILTER($BJ$2057:$BJ$2905,($BB$2057:$BB$2905=G31)*($BI$2057:$BI$2905=H31),
(_xlfn._xlws.FILTER($BJ$2057:$BJ$2905,($BC$2057:$BC$2905=G31)*($BI$2057:$BI$2905=H31),
(_xlfn._xlws.FILTER($BJ$2057:$BJ$2905,($BD$2057:$BD$2905=G31)*($BI$2057:$BI$2905=H31),
(_xlfn._xlws.FILTER($BJ$2057:$BJ$2905,($BE$2057:$BE$2905=G31)*($BI$2057:$BI$2905=H31),
(_xlfn._xlws.FILTER($BJ$2057:$BJ$2905,($BF$2057:$BF$2905=G31)*($BI$2057:$BI$2905=H31),
(_xlfn._xlws.FILTER($BJ$2057:$BJ$2905,($BA$2057:$BG$2905=G31)*($BG$2057:$BI$2905=H31),
(_xlfn._xlws.FILTER($BJ$2057:$BJ$2905,($BH$2057:$BH$2905=G31)*($BI$2057:$BI$2905=H31),
(_xlfn._xlws.FILTER($BJ$2057:$BJ$2905,($BI$2057:$BI$2905=G31)*($BI$2057:$BI$2905=H31))))))))))))))))))))))))))))))))))))))))))))))))))))))))),M70)</f>
        <v>0</v>
      </c>
      <c r="M70" s="128" cm="1">
        <f t="array" ref="M70">IF($S$11=4,(_xlfn._xlws.FILTER($BJ$2906:$BJ$3850,($AH$2906:$AH$3850=G31)*($BI$2906:$BI$3850=H31),
(_xlfn._xlws.FILTER($BJ$2906:$BJ$3850,($AI$2906:$AI$3850=G31)*($BI$2906:$BI$3850=H31),
(_xlfn._xlws.FILTER($BJ$2906:$BJ$3850,($AJ$2906:$AJ$3850=G31)*($BI$2906:$BI$3850=H31),
(_xlfn._xlws.FILTER($BJ$2906:$BJ$3850,($AK$2906:$AK$3850=G31)*($BI$2906:$BI$3850=H31),
(_xlfn._xlws.FILTER($BJ$2906:$BJ$3850,($AL$2906:$AL$3850=G31)*($BI$2906:$BI$3850=H31),
(_xlfn._xlws.FILTER($BJ$2906:$BJ$3850,($AM$2906:$AM$3850=G31)*($BI$2906:$BI$3850=H31),
(_xlfn._xlws.FILTER($BJ$2906:$BJ$3850,($AN$2906:$AN$3850=G31)*($BI$2906:$BI$3850=H31),
(_xlfn._xlws.FILTER($BJ$2906:$BJ$3850,($AO$2906:$AO$3850=G31)*($BI$2906:$BI$3850=H31),
(_xlfn._xlws.FILTER($BJ$2906:$BJ$3850,($AP$2906:$AP$3850=G31)*($BI$2906:$BI$3850=H31),
(_xlfn._xlws.FILTER($BJ$2906:$BJ$3850,($AQ$2906:$AQ$3850=G31)*($BI$2906:$BI$3850=H31),
(_xlfn._xlws.FILTER($BJ$2906:$BJ$3850,($AR$2906:$AR$3850=G31)*($BI$2906:$BI$3850=H31),
(_xlfn._xlws.FILTER($BJ$2906:$BJ$3850,($AS$2906:$AS$3850=G31)*($BI$2906:$BI$3850=H31),
(_xlfn._xlws.FILTER($BJ$2906:$BJ$3850,($AT$2906:$AT$3850=G31)*($BI$2906:$BI$3850=H31),
(_xlfn._xlws.FILTER($BJ$2906:$BJ$3850,($AU$2906:$AU$3850=G31)*($BI$2906:$BI$3850=H31),
(_xlfn._xlws.FILTER($BJ$2906:$BJ$3850,($AV$2906:$AV$3850=G31)*($BI$2906:$BI$3850=H31),
(_xlfn._xlws.FILTER($BJ$2906:$BJ$3850,($AW$2906:$AW$3850=G31)*($BI$2906:$BI$3850=H31),
(_xlfn._xlws.FILTER($BJ$2906:$BJ$3850,($AX$2906:$AX$3850=G31)*($BI$2906:$BI$3850=H31),
(_xlfn._xlws.FILTER($BJ$2906:$BJ$3850,($AY$2906:$AY$3850=G31)*($BI$2906:$BI$3850=H31),
(_xlfn._xlws.FILTER($BJ$2906:$BJ$3850,($AZ$2906:$AZ$3850=G31)*($BI$2906:$BI$3850=H31),
(_xlfn._xlws.FILTER($BJ$2906:$BJ$3850,($BA$2906:$BA$3850=G31)*($BI$2906:$BI$3850=H31),
(_xlfn._xlws.FILTER($BJ$2906:$BJ$3850,($BB$2906:$BB$3850=G31)*($BI$2906:$BI$3850=H31),
(_xlfn._xlws.FILTER($BJ$2906:$BJ$3850,($BC$2906:$BC$3850=G31)*($BI$2906:$BI$3850=H31),
(_xlfn._xlws.FILTER($BJ$2906:$BJ$3850,($BD$2906:$BD$3850=G31)*($BI$2906:$BI$3850=H31),
(_xlfn._xlws.FILTER($BJ$2906:$BJ$3850,($BE$2906:$BE$3850=G31)*($BI$2906:$BI$3850=H31),
(_xlfn._xlws.FILTER($BJ$2906:$BJ$3850,($BF$2906:$BF$3850=G31)*($BI$2906:$BI$3850=H31),
(_xlfn._xlws.FILTER($BJ$2906:$BJ$3850,($BA$2906:$BG$3850=G31)*($BG$2906:$BI$3850=H31),
(_xlfn._xlws.FILTER($BJ$2906:$BJ$3850,($BH$2906:$BH$3850=G31)*($BI$2906:$BI$3850=H31),
(_xlfn._xlws.FILTER($BJ$2906:$BJ$3850,($BI$2906:$BI$3850=G31)*($BI$2906:$BI$3850=H31))))))))))))))))))))))))))))))))))))))))))))))))))))))))),N70)</f>
        <v>0</v>
      </c>
      <c r="N70" s="128" cm="1">
        <f t="array" ref="N70">IF($S$11=5,(_xlfn._xlws.FILTER($BJ$3851:$BJ$4795,($AH$3851:$AH$4795=G31)*($BI$3851:$BI$4795=H31),
(_xlfn._xlws.FILTER($BJ$3851:$BJ$4795,($AI$3851:$AI$4795=G31)*($BI$3851:$BI$4795=H31),
(_xlfn._xlws.FILTER($BJ$3851:$BJ$4795,($AJ$3851:$AJ$4795=G31)*($BI$3851:$BI$4795=H31),
(_xlfn._xlws.FILTER($BJ$3851:$BJ$4795,($AK$3851:$AK$4795=G31)*($BI$3851:$BI$4795=H31),
(_xlfn._xlws.FILTER($BJ$3851:$BJ$4795,($AL$3851:$AL$4795=G31)*($BI$3851:$BI$4795=H31),
(_xlfn._xlws.FILTER($BJ$3851:$BJ$4795,($AM$3851:$AM$4795=G31)*($BI$3851:$BI$4795=H31),
(_xlfn._xlws.FILTER($BJ$3851:$BJ$4795,($AN$3851:$AN$4795=G31)*($BI$3851:$BI$4795=H31),
(_xlfn._xlws.FILTER($BJ$3851:$BJ$4795,($AO$3851:$AO$4795=G31)*($BI$3851:$BI$4795=H31),
(_xlfn._xlws.FILTER($BJ$3851:$BJ$4795,($AP$3851:$AP$4795=G31)*($BI$3851:$BI$4795=H31),
(_xlfn._xlws.FILTER($BJ$3851:$BJ$4795,($AQ$3851:$AQ$4795=G31)*($BI$3851:$BI$4795=H31),
(_xlfn._xlws.FILTER($BJ$3851:$BJ$4795,($AR$3851:$AR$4795=G31)*($BI$3851:$BI$4795=H31),
(_xlfn._xlws.FILTER($BJ$3851:$BJ$4795,($AS$3851:$AS$4795=G31)*($BI$3851:$BI$4795=H31),
(_xlfn._xlws.FILTER($BJ$3851:$BJ$4795,($AT$3851:$AT$4795=G31)*($BI$3851:$BI$4795=H31),
(_xlfn._xlws.FILTER($BJ$3851:$BJ$4795,($AU$3851:$AU$4795=G31)*($BI$3851:$BI$4795=H31),
(_xlfn._xlws.FILTER($BJ$3851:$BJ$4795,($AV$3851:$AV$4795=G31)*($BI$3851:$BI$4795=H31),
(_xlfn._xlws.FILTER($BJ$3851:$BJ$4795,($AW$3851:$AW$4795=G31)*($BI$3851:$BI$4795=H31),
(_xlfn._xlws.FILTER($BJ$3851:$BJ$4795,($AX$3851:$AX$4795=G31)*($BI$3851:$BI$4795=H31),
(_xlfn._xlws.FILTER($BJ$3851:$BJ$4795,($AY$3851:$AY$4795=G31)*($BI$3851:$BI$4795=H31),
(_xlfn._xlws.FILTER($BJ$3851:$BJ$4795,($AZ$3851:$AZ$4795=G31)*($BI$3851:$BI$4795=H31),
(_xlfn._xlws.FILTER($BJ$3851:$BJ$4795,($BA$3851:$BA$4795=G31)*($BI$3851:$BI$4795=H31),
(_xlfn._xlws.FILTER($BJ$3851:$BJ$4795,($BB$3851:$BB$4795=G31)*($BI$3851:$BI$4795=H31),
(_xlfn._xlws.FILTER($BJ$3851:$BJ$4795,($BC$3851:$BC$4795=G31)*($BI$3851:$BI$4795=H31),
(_xlfn._xlws.FILTER($BJ$3851:$BJ$4795,($BD$3851:$BD$4795=G31)*($BI$3851:$BI$4795=H31),
(_xlfn._xlws.FILTER($BJ$3851:$BJ$4795,($BE$3851:$BE$4795=G31)*($BI$3851:$BI$4795=H31),
(_xlfn._xlws.FILTER($BJ$3851:$BJ$4795,($BF$3851:$BF$4795=G31)*($BI$3851:$BI$4795=H31),
(_xlfn._xlws.FILTER($BJ$3851:$BJ$4795,($BA$3851:$BG$4795=G31)*($BG$3851:$BI$4795=H31),
(_xlfn._xlws.FILTER($BJ$3851:$BJ$4795,($BH$3851:$BH$4795=G31)*($BI$3851:$BI$4795=H31),
(_xlfn._xlws.FILTER($BJ$3851:$BJ$4795,($BI$3851:$BI$4795=G31)*($BI$3851:$BI$4795=H31))))))))))))))))))))))))))))))))))))))))))))))))))))))))),O70)</f>
        <v>0</v>
      </c>
      <c r="O70" s="128" cm="1">
        <f t="array" ref="O70">IF($S$11=6,(_xlfn._xlws.FILTER($BJ$4796:$BJ$5644,($AH$4796:$AH$5644=G31)*($BI$4796:$BI$5644=H31),
(_xlfn._xlws.FILTER($BJ$4796:$BJ$5644,($AI$4796:$AI$5644=G31)*($BI$4796:$BI$5644=H31),
(_xlfn._xlws.FILTER($BJ$4796:$BJ$5644,($AJ$4796:$AJ$5644=G31)*($BI$4796:$BI$5644=H31),
(_xlfn._xlws.FILTER($BJ$4796:$BJ$5644,($AK$4796:$AK$5644=G31)*($BI$4796:$BI$5644=H31),
(_xlfn._xlws.FILTER($BJ$4796:$BJ$5644,($AL$4796:$AL$5644=G31)*($BI$4796:$BI$5644=H31),
(_xlfn._xlws.FILTER($BJ$4796:$BJ$5644,($AM$4796:$AM$5644=G31)*($BI$4796:$BI$5644=H31),
(_xlfn._xlws.FILTER($BJ$4796:$BJ$5644,($AN$4796:$AN$5644=G31)*($BI$4796:$BI$5644=H31),
(_xlfn._xlws.FILTER($BJ$4796:$BJ$5644,($AO$4796:$AO$5644=G31)*($BI$4796:$BI$5644=H31),
(_xlfn._xlws.FILTER($BJ$4796:$BJ$5644,($AP$4796:$AP$5644=G31)*($BI$4796:$BI$5644=H31),
(_xlfn._xlws.FILTER($BJ$4796:$BJ$5644,($AQ$4796:$AQ$5644=G31)*($BI$4796:$BI$5644=H31),
(_xlfn._xlws.FILTER($BJ$4796:$BJ$5644,($AR$4796:$AR$5644=G31)*($BI$4796:$BI$5644=H31),
(_xlfn._xlws.FILTER($BJ$4796:$BJ$5644,($AS$4796:$AS$5644=G31)*($BI$4796:$BI$5644=H31),
(_xlfn._xlws.FILTER($BJ$4796:$BJ$5644,($AT$4796:$AT$5644=G31)*($BI$4796:$BI$5644=H31),
(_xlfn._xlws.FILTER($BJ$4796:$BJ$5644,($AU$4796:$AU$5644=G31)*($BI$4796:$BI$5644=H31),
(_xlfn._xlws.FILTER($BJ$4796:$BJ$5644,($AV$4796:$AV$5644=G31)*($BI$4796:$BI$5644=H31),
(_xlfn._xlws.FILTER($BJ$4796:$BJ$5644,($AW$4796:$AW$5644=G31)*($BI$4796:$BI$5644=H31),
(_xlfn._xlws.FILTER($BJ$4796:$BJ$5644,($AX$4796:$AX$5644=G31)*($BI$4796:$BI$5644=H31),
(_xlfn._xlws.FILTER($BJ$4796:$BJ$5644,($AY$4796:$AY$5644=G31)*($BI$4796:$BI$5644=H31),
(_xlfn._xlws.FILTER($BJ$4796:$BJ$5644,($AZ$4796:$AZ$5644=G31)*($BI$4796:$BI$5644=H31),
(_xlfn._xlws.FILTER($BJ$4796:$BJ$5644,($BA$4796:$BA$5644=G31)*($BI$4796:$BI$5644=H31),
(_xlfn._xlws.FILTER($BJ$4796:$BJ$5644,($BB$4796:$BB$5644=G31)*($BI$4796:$BI$5644=H31),
(_xlfn._xlws.FILTER($BJ$4796:$BJ$5644,($BC$4796:$BC$5644=G31)*($BI$4796:$BI$5644=H31),
(_xlfn._xlws.FILTER($BJ$4796:$BJ$5644,($BD$4796:$BD$5644=G31)*($BI$4796:$BI$5644=H31),
(_xlfn._xlws.FILTER($BJ$4796:$BJ$5644,($BE$4796:$BE$5644=G31)*($BI$4796:$BI$5644=H31),
(_xlfn._xlws.FILTER($BJ$4796:$BJ$5644,($BF$4796:$BF$5644=G31)*($BI$4796:$BI$5644=H31),
(_xlfn._xlws.FILTER($BJ$4796:$BJ$5644,($BA$4796:$BG$5644=G31)*($BG$4796:$BI$5644=H31),
(_xlfn._xlws.FILTER($BJ$4796:$BJ$5644,($BH$4796:$BH$5644=G31)*($BI$4796:$BI$5644=H31),
(_xlfn._xlws.FILTER($BJ$4796:$BJ$5644,($BI$4796:$BI$5644=G31)*($BI$4796:$BI$5644=H31))))))))))))))))))))))))))))))))))))))))))))))))))))))))),P70)</f>
        <v>0</v>
      </c>
      <c r="P70" s="128" cm="1">
        <f t="array" ref="P70">IF($S$11=7,(_xlfn._xlws.FILTER($BJ$5645:$BJ$6493,($AH$5645:$AH$6493=G31)*($BI$5645:$BI$6493=H31),
(_xlfn._xlws.FILTER($BJ$5645:$BJ$6493,($AI$5645:$AI$6493=G31)*($BI$5645:$BI$6493=H31),
(_xlfn._xlws.FILTER($BJ$5645:$BJ$6493,($AJ$5645:$AJ$6493=G31)*($BI$5645:$BI$6493=H31),
(_xlfn._xlws.FILTER($BJ$5645:$BJ$6493,($AK$5645:$AK$6493=G31)*($BI$5645:$BI$6493=H31),
(_xlfn._xlws.FILTER($BJ$5645:$BJ$6493,($AL$5645:$AL$6493=G31)*($BI$5645:$BI$6493=H31),
(_xlfn._xlws.FILTER($BJ$5645:$BJ$6493,($AM$5645:$AM$6493=G31)*($BI$5645:$BI$6493=H31),
(_xlfn._xlws.FILTER($BJ$5645:$BJ$6493,($AN$5645:$AN$6493=G31)*($BI$5645:$BI$6493=H31),
(_xlfn._xlws.FILTER($BJ$5645:$BJ$6493,($AO$5645:$AO$6493=G31)*($BI$5645:$BI$6493=H31),
(_xlfn._xlws.FILTER($BJ$5645:$BJ$6493,($AP$5645:$AP$6493=G31)*($BI$5645:$BI$6493=H31),
(_xlfn._xlws.FILTER($BJ$5645:$BJ$6493,($AQ$5645:$AQ$6493=G31)*($BI$5645:$BI$6493=H31),
(_xlfn._xlws.FILTER($BJ$5645:$BJ$6493,($AR$5645:$AR$6493=G31)*($BI$5645:$BI$6493=H31),
(_xlfn._xlws.FILTER($BJ$5645:$BJ$6493,($AS$5645:$AS$6493=G31)*($BI$5645:$BI$6493=H31),
(_xlfn._xlws.FILTER($BJ$5645:$BJ$6493,($AT$5645:$AT$6493=G31)*($BI$5645:$BI$6493=H31),
(_xlfn._xlws.FILTER($BJ$5645:$BJ$6493,($AU$5645:$AU$6493=G31)*($BI$5645:$BI$6493=H31),
(_xlfn._xlws.FILTER($BJ$5645:$BJ$6493,($AV$5645:$AV$6493=G31)*($BI$5645:$BI$6493=H31),
(_xlfn._xlws.FILTER($BJ$5645:$BJ$6493,($AW$5645:$AW$6493=G31)*($BI$5645:$BI$6493=H31),
(_xlfn._xlws.FILTER($BJ$5645:$BJ$6493,($AX$5645:$AX$6493=G31)*($BI$5645:$BI$6493=H31),
(_xlfn._xlws.FILTER($BJ$5645:$BJ$6493,($AY$5645:$AY$6493=G31)*($BI$5645:$BI$6493=H31),
(_xlfn._xlws.FILTER($BJ$5645:$BJ$6493,($AZ$5645:$AZ$6493=G31)*($BI$5645:$BI$6493=H31),
(_xlfn._xlws.FILTER($BJ$5645:$BJ$6493,($BA$5645:$BA$6493=G31)*($BI$5645:$BI$6493=H31),
(_xlfn._xlws.FILTER($BJ$5645:$BJ$6493,($BB$5645:$BB$6493=G31)*($BI$5645:$BI$6493=H31),
(_xlfn._xlws.FILTER($BJ$5645:$BJ$6493,($BC$5645:$BC$6493=G31)*($BI$5645:$BI$6493=H31),
(_xlfn._xlws.FILTER($BJ$5645:$BJ$6493,($BD$5645:$BD$6493=G31)*($BI$5645:$BI$6493=H31),
(_xlfn._xlws.FILTER($BJ$5645:$BJ$6493,($BE$5645:$BE$6493=G31)*($BI$5645:$BI$6493=H31),
(_xlfn._xlws.FILTER($BJ$5645:$BJ$6493,($BF$5645:$BF$6493=G31)*($BI$5645:$BI$6493=H31),
(_xlfn._xlws.FILTER($BJ$5645:$BJ$6493,($BA$5645:$BG$6493=G31)*($BG$5645:$BI$6493=H31),
(_xlfn._xlws.FILTER($BJ$5645:$BJ$6493,($BH$5645:$BH$6493=G31)*($BI$5645:$BI$6493=H31),
(_xlfn._xlws.FILTER($BJ$5645:$BJ$6493,($BI$5645:$BI$6493=G31)*($BI$5645:$BI$6493=H31))))))))))))))))))))))))))))))))))))))))))))))))))))))))),Q70)</f>
        <v>0</v>
      </c>
      <c r="Q70" s="128" cm="1">
        <f t="array" ref="Q70">IF($S$11=8,(_xlfn._xlws.FILTER($BJ$6494:$BJ$7342,($AH$6494:$AH$7342=G31)*($BI$6494:$BI$7342=H31),
(_xlfn._xlws.FILTER($BJ$6494:$BJ$7342,(AI6501:$AI$7342=G31)*($BI$6494:$BI$7342=H31),
(_xlfn._xlws.FILTER($BJ$6494:BJ7349,($AJ$6494:$AJ$7342=G31)*($BI$6494:$BI$7342=H31),
(_xlfn._xlws.FILTER($BJ$6494:$BJ$7342,($AK$6494:$AK$7342=G31)*($BI$6494:$BI$7342=H31),
(_xlfn._xlws.FILTER($BJ$6494:$BJ$7342,($AL$6494:$AL$7342=G31)*($BI$6494:$BI$7342=H31),
(_xlfn._xlws.FILTER($BJ$6494:$BJ$7342,($AM$6494:$AM$7342=G31)*($BI$6494:$BI$7342=H31),
(_xlfn._xlws.FILTER($BJ$6494:$BJ$7342,($AN$6494:$AN$7342=G31)*($BI$6494:$BI$7342=H31),
(_xlfn._xlws.FILTER($BJ$6494:$BJ$7342,($AO$6494:$AO$7342=G31)*($BI$6494:$BI$7342=H31),
(_xlfn._xlws.FILTER($BJ$6494:$BJ$7342,($AP$6494:$AP$7342=G31)*($BI$6494:$BI$7342=H31),
(_xlfn._xlws.FILTER($BJ$6494:$BJ$7342,($AQ$6494:$AQ$7342=G31)*($BI$6494:$BI$7342=H31),
(_xlfn._xlws.FILTER($BJ$6494:$BJ$7342,($AR$6494:$AR$7342=G31)*($BI$6494:$BI$7342=H31),
(_xlfn._xlws.FILTER($BJ$6494:$BJ$7342,($AS$6494:$AS$7342=G31)*($BI$6494:$BI$7342=H31),
(_xlfn._xlws.FILTER($BJ$6494:$BJ$7342,($AT$6494:$AT$7342=G31)*($BI$6494:$BI$7342=H31),
(_xlfn._xlws.FILTER($BJ$6494:$BJ$7342,($AU$6494:$AU$7342=G31)*($BI$6494:$BI$7342=H31),
(_xlfn._xlws.FILTER($BJ$6494:$BJ$7342,($AV$6494:$AV$7342=G31)*($BI$6494:$BI$7342=H31),
(_xlfn._xlws.FILTER($BJ$6494:$BJ$7342,($AW$6494:$AW$7342=G31)*($BI$6494:$BI$7342=H31),
(_xlfn._xlws.FILTER($BJ$6494:$BJ$7342,($AX$6494:$AX$7342=G31)*($BI$6494:$BI$7342=H31),
(_xlfn._xlws.FILTER($BJ$6494:$BJ$7342,($AY$6494:$AY$7342=G31)*($BI$6494:$BI$7342=H31),
(_xlfn._xlws.FILTER($BJ$6494:$BJ$7342,($AZ$6494:$AZ$7342=G31)*($BI$6494:$BI$7342=H31),
(_xlfn._xlws.FILTER($BJ$6494:$BJ$7342,($BA$6494:$BA$7342=G31)*($BI$6494:$BI$7342=H31),
(_xlfn._xlws.FILTER($BJ$6494:$BJ$7342,($BB$6494:$BB$7342=G31)*($BI$6494:$BI$7342=H31),
(_xlfn._xlws.FILTER($BJ$6494:$BJ$7342,($BC$6494:$BC$7342=G31)*($BI$6494:$BI$7342=H31),
(_xlfn._xlws.FILTER($BJ$6494:$BJ$7342,($BD$6494:$BD$7342=G31)*($BI$6494:$BI$7342=H31),
(_xlfn._xlws.FILTER($BJ$6494:$BJ$7342,($BE$6494:$BE$7342=G31)*($BI$6494:$BI$7342=H31),
(_xlfn._xlws.FILTER($BJ$6494:$BJ$7342,($BF$6494:$BF$7342=G31)*($BI$6494:$BI$7342=H31),
(_xlfn._xlws.FILTER($BJ$6494:$BJ$7342,($BA$6494:$BG$7342=G31)*($BG$6494:$BI$7342=H31),
(_xlfn._xlws.FILTER($BJ$6494:$BJ$7342,($BH$6494:$BH$7342=G31)*($BI$6494:$BI$7342=H31),
(_xlfn._xlws.FILTER($BJ$6494:$BJ$7342,($BI$6494:$BI$7342=G31)*($BI$6494:$BI$7342=H31))))))))))))))))))))))))))))))))))))))))))))))))))))))))),R70)</f>
        <v>0</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63</v>
      </c>
      <c r="BJ70" s="115">
        <v>799796.22</v>
      </c>
      <c r="BK70" s="115" t="s">
        <v>193</v>
      </c>
      <c r="BL70" s="115">
        <v>2024</v>
      </c>
      <c r="BM70" t="s">
        <v>191</v>
      </c>
    </row>
    <row r="71" spans="5:65" hidden="1" x14ac:dyDescent="0.3">
      <c r="E71" s="115">
        <v>107</v>
      </c>
      <c r="F71" s="115">
        <v>1387841</v>
      </c>
      <c r="G71" t="s">
        <v>177</v>
      </c>
      <c r="K71" s="128" cm="1">
        <f t="array" ref="K71">IF($S$11=2,(_xlfn._xlws.FILTER($BJ$1112:$BJ$2056,($AH$1112:$AH$2056=G32)*($BI$1112:$BI$2056=H32),
(_xlfn._xlws.FILTER($BJ$1112:$BJ$2056,($AI$1112:$AI$2056=G32)*($BI$1112:$BI$2056=H32),
(_xlfn._xlws.FILTER($BJ$1112:$BJ$2056,($AJ$1112:$AJ$2056=G32)*($BI$1112:$BI$2056=H32),
(_xlfn._xlws.FILTER($BJ$1112:$BJ$2056,($AK$1112:$AK$2056=G32)*($BI$1112:$BI$2056=H32),
(_xlfn._xlws.FILTER($BJ$1112:$BJ$2056,($AL$1112:$AL$2056=G32)*($BI$1112:$BI$2056=H32),
(_xlfn._xlws.FILTER($BJ$1112:$BJ$2056,($AM$1112:$AM$2056=G32)*($BI$1112:$BI$2056=H32),
(_xlfn._xlws.FILTER($BJ$1112:$BJ$2056,($AN$1112:$AN$2056=G32)*($BI$1112:$BI$2056=H32),
(_xlfn._xlws.FILTER($BJ$1112:$BJ$2056,($AO$1112:$AO$2056=G32)*($BI$1112:$BI$2056=H32),
(_xlfn._xlws.FILTER($BJ$1112:$BJ$2056,($AP$1112:$AP$2056=G32)*($BI$1112:$BI$2056=H32),
(_xlfn._xlws.FILTER($BJ$1112:$BJ$2056,($AQ$1112:$AQ$2056=G32)*($BI$1112:$BI$2056=H32),
(_xlfn._xlws.FILTER($BJ$1112:$BJ$2056,($AR$1112:$AR$2056=G32)*($BI$1112:$BI$2056=H32),
(_xlfn._xlws.FILTER($BJ$1112:$BJ$2056,($AS$1112:$AS$2056=G32)*($BI$1112:$BI$2056=H32),
(_xlfn._xlws.FILTER($BJ$1112:$BJ$2056,($AT$1112:$AT$2056=G32)*($BI$1112:$BI$2056=H32),
(_xlfn._xlws.FILTER($BJ$1112:$BJ$2056,($AU$1112:$AU$2056=G32)*($BI$1112:$BI$2056=H32),
(_xlfn._xlws.FILTER($BJ$1112:$BJ$2056,($AV$1112:$AV$2056=G32)*($BI$1112:$BI$2056=H32),
(_xlfn._xlws.FILTER($BJ$1112:$BJ$2056,($AW$1112:$AW$2056=G32)*($BI$1112:$BI$2056=H32),
(_xlfn._xlws.FILTER($BJ$1112:$BJ$2056,($AX$1112:$AX$2056=G32)*($BI$1112:$BI$2056=H32),
(_xlfn._xlws.FILTER($BJ$1112:$BJ$2056,($AY$1112:$AY$2056=G32)*($BI$1112:$BI$2056=H32),
(_xlfn._xlws.FILTER($BJ$1112:$BJ$2056,($AZ$1112:$AZ$2056=G32)*($BI$1112:$BI$2056=H32),
(_xlfn._xlws.FILTER($BJ$1112:$BJ$2056,($BA$1112:$BA$2056=G32)*($BI$1112:$BI$2056=H32),
(_xlfn._xlws.FILTER($BJ$1112:$BJ$2056,($BB$1112:$BB$2056=G32)*($BI$1112:$BI$2056=H32),
(_xlfn._xlws.FILTER($BJ$1112:$BJ$2056,($BC$1112:$BC$2056=G32)*($BI$1112:$BI$2056=H32),
(_xlfn._xlws.FILTER($BJ$1112:$BJ$2056,($BD$1112:$BD$2056=G32)*($BI$1112:$BI$2056=H32),
(_xlfn._xlws.FILTER($BJ$1112:$BJ$2056,($BE$1112:$BE$2056=G32)*($BI$1112:$BI$2056=H32),
(_xlfn._xlws.FILTER($BJ$1112:$BJ$2056,($BF$1112:$BF$2056=G32)*($BI$1112:$BI$2056=H32),
(_xlfn._xlws.FILTER($BJ$1112:$BJ$2056,($BA$1112:$BG$2056=G32)*($BG$1112:$BI$2056=H32),
(_xlfn._xlws.FILTER($BJ$1112:$BJ$2056,($BH$1112:$BH$2056=G32)*($BI$1112:$BI$2056=H32),
(_xlfn._xlws.FILTER($BJ$1112:$BJ$2056,($BI$1112:$BI$2056=G32)*($BI$1112:$BI$2056=H32))))))))))))))))))))))))))))))))))))))))))))))))))))))))),L71)</f>
        <v>0</v>
      </c>
      <c r="L71" s="128" cm="1">
        <f t="array" ref="L71">IF($S$11=3,(_xlfn._xlws.FILTER($BJ$2057:$BJ$2905,($AH$2057:$AH$2905=G32)*($BI$2057:$BI$2905=H32),
(_xlfn._xlws.FILTER($BJ$2057:$BJ$2905,($AI$2057:$AI$2905=G32)*($BI$2057:$BI$2905=H32),
(_xlfn._xlws.FILTER($BJ$2057:$BJ$2905,($AJ$2057:$AJ$2905=G32)*($BI$2057:BI$2905=H32),
(_xlfn._xlws.FILTER($BJ$2057:$BJ$2905,($AK$2057:$AK$2905=G32)*($BI$2057:$BI$2905=H32),
(_xlfn._xlws.FILTER($BJ$2057:$BJ$2905,($AL$2057:$AL$2905=G32)*($BI$2057:$BI$2905=H32),
(_xlfn._xlws.FILTER($BJ$2057:$BJ$2905,($AM$2057:$AM$2905=G32)*($BI$2057:$BI$2905=H32),
(_xlfn._xlws.FILTER($BJ$2057:$BJ$2905,($AN$2057:$AN$2905=G32)*($BI$2057:$BI$2905=H32),
(_xlfn._xlws.FILTER($BJ$2057:$BJ$2905,($AO$2057:$AO$2905=G32)*($BI$2057:$BI$2905=H32),
(_xlfn._xlws.FILTER($BJ$2057:$BJ$2905,($AP$2057:$AP$2905=G32)*($BI$2057:$BI$2905=H32),
(_xlfn._xlws.FILTER($BJ$2057:$BJ$2905,($AQ$2057:$AQ$2905=G32)*($BI$2057:$BI$2905=H32),
(_xlfn._xlws.FILTER($BJ$2057:$BJ$2905,($AR$2057:$AR$2905=G32)*($BI$2057:$BI$2905=H32),
(_xlfn._xlws.FILTER($BJ$2057:$BJ$2905,($AS$2057:$AS$2905=G32)*($BI$2057:$BI$2905=H32),
(_xlfn._xlws.FILTER($BJ$2057:$BJ$2905,($AT$2057:$AT$2905=G32)*($BI$2057:$BI$2905=H32),
(_xlfn._xlws.FILTER($BJ$2057:$BJ$2905,($AU$2057:$AU$2905=G32)*($BI$2057:$BI$2905=H32),
(_xlfn._xlws.FILTER($BJ$2057:$BJ$2905,($AV$2057:$AV$2905=G32)*($BI$2057:$BI$2905=H32),
(_xlfn._xlws.FILTER($BJ$2057:$BJ$2905,($AW$2057:$AW$2905=G32)*($BI$2057:$BI$2905=H32),
(_xlfn._xlws.FILTER($BJ$2057:$BJ$2905,($AX$2057:$AX$2905=G32)*($BI$2057:$BI$2905=H32),
(_xlfn._xlws.FILTER($BJ$2057:$BJ$2905,($AY$2057:$AY$2905=G32)*($BI$2057:$BI$2905=H32),
(_xlfn._xlws.FILTER($BJ$2057:$BJ$2905,($AZ$2057:$AZ$2905=G32)*($BI$2057:$BI$2905=H32),
(_xlfn._xlws.FILTER($BJ$2057:$BJ$2905,($BA$2057:$BA$2905=G32)*($BI$2057:$BI$2905=H32),
(_xlfn._xlws.FILTER($BJ$2057:$BJ$2905,($BB$2057:$BB$2905=G32)*($BI$2057:$BI$2905=H32),
(_xlfn._xlws.FILTER($BJ$2057:$BJ$2905,($BC$2057:$BC$2905=G32)*($BI$2057:$BI$2905=H32),
(_xlfn._xlws.FILTER($BJ$2057:$BJ$2905,($BD$2057:$BD$2905=G32)*($BI$2057:$BI$2905=H32),
(_xlfn._xlws.FILTER($BJ$2057:$BJ$2905,($BE$2057:$BE$2905=G32)*($BI$2057:$BI$2905=H32),
(_xlfn._xlws.FILTER($BJ$2057:$BJ$2905,($BF$2057:$BF$2905=G32)*($BI$2057:$BI$2905=H32),
(_xlfn._xlws.FILTER($BJ$2057:$BJ$2905,($BA$2057:$BG$2905=G32)*($BG$2057:$BI$2905=H32),
(_xlfn._xlws.FILTER($BJ$2057:$BJ$2905,($BH$2057:$BH$2905=G32)*($BI$2057:$BI$2905=H32),
(_xlfn._xlws.FILTER($BJ$2057:$BJ$2905,($BI$2057:$BI$2905=G32)*($BI$2057:$BI$2905=H32))))))))))))))))))))))))))))))))))))))))))))))))))))))))),M71)</f>
        <v>0</v>
      </c>
      <c r="M71" s="128" cm="1">
        <f t="array" ref="M71">IF($S$11=4,(_xlfn._xlws.FILTER($BJ$2906:$BJ$3850,($AH$2906:$AH$3850=G32)*($BI$2906:$BI$3850=H32),
(_xlfn._xlws.FILTER($BJ$2906:$BJ$3850,($AI$2906:$AI$3850=G32)*($BI$2906:$BI$3850=H32),
(_xlfn._xlws.FILTER($BJ$2906:$BJ$3850,($AJ$2906:$AJ$3850=G32)*($BI$2906:$BI$3850=H32),
(_xlfn._xlws.FILTER($BJ$2906:$BJ$3850,($AK$2906:$AK$3850=G32)*($BI$2906:$BI$3850=H32),
(_xlfn._xlws.FILTER($BJ$2906:$BJ$3850,($AL$2906:$AL$3850=G32)*($BI$2906:$BI$3850=H32),
(_xlfn._xlws.FILTER($BJ$2906:$BJ$3850,($AM$2906:$AM$3850=G32)*($BI$2906:$BI$3850=H32),
(_xlfn._xlws.FILTER($BJ$2906:$BJ$3850,($AN$2906:$AN$3850=G32)*($BI$2906:$BI$3850=H32),
(_xlfn._xlws.FILTER($BJ$2906:$BJ$3850,($AO$2906:$AO$3850=G32)*($BI$2906:$BI$3850=H32),
(_xlfn._xlws.FILTER($BJ$2906:$BJ$3850,($AP$2906:$AP$3850=G32)*($BI$2906:$BI$3850=H32),
(_xlfn._xlws.FILTER($BJ$2906:$BJ$3850,($AQ$2906:$AQ$3850=G32)*($BI$2906:$BI$3850=H32),
(_xlfn._xlws.FILTER($BJ$2906:$BJ$3850,($AR$2906:$AR$3850=G32)*($BI$2906:$BI$3850=H32),
(_xlfn._xlws.FILTER($BJ$2906:$BJ$3850,($AS$2906:$AS$3850=G32)*($BI$2906:$BI$3850=H32),
(_xlfn._xlws.FILTER($BJ$2906:$BJ$3850,($AT$2906:$AT$3850=G32)*($BI$2906:$BI$3850=H32),
(_xlfn._xlws.FILTER($BJ$2906:$BJ$3850,($AU$2906:$AU$3850=G32)*($BI$2906:$BI$3850=H32),
(_xlfn._xlws.FILTER($BJ$2906:$BJ$3850,($AV$2906:$AV$3850=G32)*($BI$2906:$BI$3850=H32),
(_xlfn._xlws.FILTER($BJ$2906:$BJ$3850,($AW$2906:$AW$3850=G32)*($BI$2906:$BI$3850=H32),
(_xlfn._xlws.FILTER($BJ$2906:$BJ$3850,($AX$2906:$AX$3850=G32)*($BI$2906:$BI$3850=H32),
(_xlfn._xlws.FILTER($BJ$2906:$BJ$3850,($AY$2906:$AY$3850=G32)*($BI$2906:$BI$3850=H32),
(_xlfn._xlws.FILTER($BJ$2906:$BJ$3850,($AZ$2906:$AZ$3850=G32)*($BI$2906:$BI$3850=H32),
(_xlfn._xlws.FILTER($BJ$2906:$BJ$3850,($BA$2906:$BA$3850=G32)*($BI$2906:$BI$3850=H32),
(_xlfn._xlws.FILTER($BJ$2906:$BJ$3850,($BB$2906:$BB$3850=G32)*($BI$2906:$BI$3850=H32),
(_xlfn._xlws.FILTER($BJ$2906:$BJ$3850,($BC$2906:$BC$3850=G32)*($BI$2906:$BI$3850=H32),
(_xlfn._xlws.FILTER($BJ$2906:$BJ$3850,($BD$2906:$BD$3850=G32)*($BI$2906:$BI$3850=H32),
(_xlfn._xlws.FILTER($BJ$2906:$BJ$3850,($BE$2906:$BE$3850=G32)*($BI$2906:$BI$3850=H32),
(_xlfn._xlws.FILTER($BJ$2906:$BJ$3850,($BF$2906:$BF$3850=G32)*($BI$2906:$BI$3850=H32),
(_xlfn._xlws.FILTER($BJ$2906:$BJ$3850,($BA$2906:$BG$3850=G32)*($BG$2906:$BI$3850=H32),
(_xlfn._xlws.FILTER($BJ$2906:$BJ$3850,($BH$2906:$BH$3850=G32)*($BI$2906:$BI$3850=H32),
(_xlfn._xlws.FILTER($BJ$2906:$BJ$3850,($BI$2906:$BI$3850=G32)*($BI$2906:$BI$3850=H32))))))))))))))))))))))))))))))))))))))))))))))))))))))))),N71)</f>
        <v>0</v>
      </c>
      <c r="N71" s="128" cm="1">
        <f t="array" ref="N71">IF($S$11=5,(_xlfn._xlws.FILTER($BJ$3851:$BJ$4795,($AH$3851:$AH$4795=G32)*($BI$3851:$BI$4795=H32),
(_xlfn._xlws.FILTER($BJ$3851:$BJ$4795,($AI$3851:$AI$4795=G32)*($BI$3851:$BI$4795=H32),
(_xlfn._xlws.FILTER($BJ$3851:$BJ$4795,($AJ$3851:$AJ$4795=G32)*($BI$3851:$BI$4795=H32),
(_xlfn._xlws.FILTER($BJ$3851:$BJ$4795,($AK$3851:$AK$4795=G32)*($BI$3851:$BI$4795=H32),
(_xlfn._xlws.FILTER($BJ$3851:$BJ$4795,($AL$3851:$AL$4795=G32)*($BI$3851:$BI$4795=H32),
(_xlfn._xlws.FILTER($BJ$3851:$BJ$4795,($AM$3851:$AM$4795=G32)*($BI$3851:$BI$4795=H32),
(_xlfn._xlws.FILTER($BJ$3851:$BJ$4795,($AN$3851:$AN$4795=G32)*($BI$3851:$BI$4795=H32),
(_xlfn._xlws.FILTER($BJ$3851:$BJ$4795,($AO$3851:$AO$4795=G32)*($BI$3851:$BI$4795=H32),
(_xlfn._xlws.FILTER($BJ$3851:$BJ$4795,($AP$3851:$AP$4795=G32)*($BI$3851:$BI$4795=H32),
(_xlfn._xlws.FILTER($BJ$3851:$BJ$4795,($AQ$3851:$AQ$4795=G32)*($BI$3851:$BI$4795=H32),
(_xlfn._xlws.FILTER($BJ$3851:$BJ$4795,($AR$3851:$AR$4795=G32)*($BI$3851:$BI$4795=H32),
(_xlfn._xlws.FILTER($BJ$3851:$BJ$4795,($AS$3851:$AS$4795=G32)*($BI$3851:$BI$4795=H32),
(_xlfn._xlws.FILTER($BJ$3851:$BJ$4795,($AT$3851:$AT$4795=G32)*($BI$3851:$BI$4795=H32),
(_xlfn._xlws.FILTER($BJ$3851:$BJ$4795,($AU$3851:$AU$4795=G32)*($BI$3851:$BI$4795=H32),
(_xlfn._xlws.FILTER($BJ$3851:$BJ$4795,($AV$3851:$AV$4795=G32)*($BI$3851:$BI$4795=H32),
(_xlfn._xlws.FILTER($BJ$3851:$BJ$4795,($AW$3851:$AW$4795=G32)*($BI$3851:$BI$4795=H32),
(_xlfn._xlws.FILTER($BJ$3851:$BJ$4795,($AX$3851:$AX$4795=G32)*($BI$3851:$BI$4795=H32),
(_xlfn._xlws.FILTER($BJ$3851:$BJ$4795,($AY$3851:$AY$4795=G32)*($BI$3851:$BI$4795=H32),
(_xlfn._xlws.FILTER($BJ$3851:$BJ$4795,($AZ$3851:$AZ$4795=G32)*($BI$3851:$BI$4795=H32),
(_xlfn._xlws.FILTER($BJ$3851:$BJ$4795,($BA$3851:$BA$4795=G32)*($BI$3851:$BI$4795=H32),
(_xlfn._xlws.FILTER($BJ$3851:$BJ$4795,($BB$3851:$BB$4795=G32)*($BI$3851:$BI$4795=H32),
(_xlfn._xlws.FILTER($BJ$3851:$BJ$4795,($BC$3851:$BC$4795=G32)*($BI$3851:$BI$4795=H32),
(_xlfn._xlws.FILTER($BJ$3851:$BJ$4795,($BD$3851:$BD$4795=G32)*($BI$3851:$BI$4795=H32),
(_xlfn._xlws.FILTER($BJ$3851:$BJ$4795,($BE$3851:$BE$4795=G32)*($BI$3851:$BI$4795=H32),
(_xlfn._xlws.FILTER($BJ$3851:$BJ$4795,($BF$3851:$BF$4795=G32)*($BI$3851:$BI$4795=H32),
(_xlfn._xlws.FILTER($BJ$3851:$BJ$4795,($BA$3851:$BG$4795=G32)*($BG$3851:$BI$4795=H32),
(_xlfn._xlws.FILTER($BJ$3851:$BJ$4795,($BH$3851:$BH$4795=G32)*($BI$3851:$BI$4795=H32),
(_xlfn._xlws.FILTER($BJ$3851:$BJ$4795,($BI$3851:$BI$4795=G32)*($BI$3851:$BI$4795=H32))))))))))))))))))))))))))))))))))))))))))))))))))))))))),O71)</f>
        <v>0</v>
      </c>
      <c r="O71" s="128" cm="1">
        <f t="array" ref="O71">IF($S$11=6,(_xlfn._xlws.FILTER($BJ$4796:$BJ$5644,($AH$4796:$AH$5644=G32)*($BI$4796:$BI$5644=H32),
(_xlfn._xlws.FILTER($BJ$4796:$BJ$5644,($AI$4796:$AI$5644=G32)*($BI$4796:$BI$5644=H32),
(_xlfn._xlws.FILTER($BJ$4796:$BJ$5644,($AJ$4796:$AJ$5644=G32)*($BI$4796:$BI$5644=H32),
(_xlfn._xlws.FILTER($BJ$4796:$BJ$5644,($AK$4796:$AK$5644=G32)*($BI$4796:$BI$5644=H32),
(_xlfn._xlws.FILTER($BJ$4796:$BJ$5644,($AL$4796:$AL$5644=G32)*($BI$4796:$BI$5644=H32),
(_xlfn._xlws.FILTER($BJ$4796:$BJ$5644,($AM$4796:$AM$5644=G32)*($BI$4796:$BI$5644=H32),
(_xlfn._xlws.FILTER($BJ$4796:$BJ$5644,($AN$4796:$AN$5644=G32)*($BI$4796:$BI$5644=H32),
(_xlfn._xlws.FILTER($BJ$4796:$BJ$5644,($AO$4796:$AO$5644=G32)*($BI$4796:$BI$5644=H32),
(_xlfn._xlws.FILTER($BJ$4796:$BJ$5644,($AP$4796:$AP$5644=G32)*($BI$4796:$BI$5644=H32),
(_xlfn._xlws.FILTER($BJ$4796:$BJ$5644,($AQ$4796:$AQ$5644=G32)*($BI$4796:$BI$5644=H32),
(_xlfn._xlws.FILTER($BJ$4796:$BJ$5644,($AR$4796:$AR$5644=G32)*($BI$4796:$BI$5644=H32),
(_xlfn._xlws.FILTER($BJ$4796:$BJ$5644,($AS$4796:$AS$5644=G32)*($BI$4796:$BI$5644=H32),
(_xlfn._xlws.FILTER($BJ$4796:$BJ$5644,($AT$4796:$AT$5644=G32)*($BI$4796:$BI$5644=H32),
(_xlfn._xlws.FILTER($BJ$4796:$BJ$5644,($AU$4796:$AU$5644=G32)*($BI$4796:$BI$5644=H32),
(_xlfn._xlws.FILTER($BJ$4796:$BJ$5644,($AV$4796:$AV$5644=G32)*($BI$4796:$BI$5644=H32),
(_xlfn._xlws.FILTER($BJ$4796:$BJ$5644,($AW$4796:$AW$5644=G32)*($BI$4796:$BI$5644=H32),
(_xlfn._xlws.FILTER($BJ$4796:$BJ$5644,($AX$4796:$AX$5644=G32)*($BI$4796:$BI$5644=H32),
(_xlfn._xlws.FILTER($BJ$4796:$BJ$5644,($AY$4796:$AY$5644=G32)*($BI$4796:$BI$5644=H32),
(_xlfn._xlws.FILTER($BJ$4796:$BJ$5644,($AZ$4796:$AZ$5644=G32)*($BI$4796:$BI$5644=H32),
(_xlfn._xlws.FILTER($BJ$4796:$BJ$5644,($BA$4796:$BA$5644=G32)*($BI$4796:$BI$5644=H32),
(_xlfn._xlws.FILTER($BJ$4796:$BJ$5644,($BB$4796:$BB$5644=G32)*($BI$4796:$BI$5644=H32),
(_xlfn._xlws.FILTER($BJ$4796:$BJ$5644,($BC$4796:$BC$5644=G32)*($BI$4796:$BI$5644=H32),
(_xlfn._xlws.FILTER($BJ$4796:$BJ$5644,($BD$4796:$BD$5644=G32)*($BI$4796:$BI$5644=H32),
(_xlfn._xlws.FILTER($BJ$4796:$BJ$5644,($BE$4796:$BE$5644=G32)*($BI$4796:$BI$5644=H32),
(_xlfn._xlws.FILTER($BJ$4796:$BJ$5644,($BF$4796:$BF$5644=G32)*($BI$4796:$BI$5644=H32),
(_xlfn._xlws.FILTER($BJ$4796:$BJ$5644,($BA$4796:$BG$5644=G32)*($BG$4796:$BI$5644=H32),
(_xlfn._xlws.FILTER($BJ$4796:$BJ$5644,($BH$4796:$BH$5644=G32)*($BI$4796:$BI$5644=H32),
(_xlfn._xlws.FILTER($BJ$4796:$BJ$5644,($BI$4796:$BI$5644=G32)*($BI$4796:$BI$5644=H32))))))))))))))))))))))))))))))))))))))))))))))))))))))))),P71)</f>
        <v>0</v>
      </c>
      <c r="P71" s="128" cm="1">
        <f t="array" ref="P71">IF($S$11=7,(_xlfn._xlws.FILTER($BJ$5645:$BJ$6493,($AH$5645:$AH$6493=G32)*($BI$5645:$BI$6493=H32),
(_xlfn._xlws.FILTER($BJ$5645:$BJ$6493,($AI$5645:$AI$6493=G32)*($BI$5645:$BI$6493=H32),
(_xlfn._xlws.FILTER($BJ$5645:$BJ$6493,($AJ$5645:$AJ$6493=G32)*($BI$5645:$BI$6493=H32),
(_xlfn._xlws.FILTER($BJ$5645:$BJ$6493,($AK$5645:$AK$6493=G32)*($BI$5645:$BI$6493=H32),
(_xlfn._xlws.FILTER($BJ$5645:$BJ$6493,($AL$5645:$AL$6493=G32)*($BI$5645:$BI$6493=H32),
(_xlfn._xlws.FILTER($BJ$5645:$BJ$6493,($AM$5645:$AM$6493=G32)*($BI$5645:$BI$6493=H32),
(_xlfn._xlws.FILTER($BJ$5645:$BJ$6493,($AN$5645:$AN$6493=G32)*($BI$5645:$BI$6493=H32),
(_xlfn._xlws.FILTER($BJ$5645:$BJ$6493,($AO$5645:$AO$6493=G32)*($BI$5645:$BI$6493=H32),
(_xlfn._xlws.FILTER($BJ$5645:$BJ$6493,($AP$5645:$AP$6493=G32)*($BI$5645:$BI$6493=H32),
(_xlfn._xlws.FILTER($BJ$5645:$BJ$6493,($AQ$5645:$AQ$6493=G32)*($BI$5645:$BI$6493=H32),
(_xlfn._xlws.FILTER($BJ$5645:$BJ$6493,($AR$5645:$AR$6493=G32)*($BI$5645:$BI$6493=H32),
(_xlfn._xlws.FILTER($BJ$5645:$BJ$6493,($AS$5645:$AS$6493=G32)*($BI$5645:$BI$6493=H32),
(_xlfn._xlws.FILTER($BJ$5645:$BJ$6493,($AT$5645:$AT$6493=G32)*($BI$5645:$BI$6493=H32),
(_xlfn._xlws.FILTER($BJ$5645:$BJ$6493,($AU$5645:$AU$6493=G32)*($BI$5645:$BI$6493=H32),
(_xlfn._xlws.FILTER($BJ$5645:$BJ$6493,($AV$5645:$AV$6493=G32)*($BI$5645:$BI$6493=H32),
(_xlfn._xlws.FILTER($BJ$5645:$BJ$6493,($AW$5645:$AW$6493=G32)*($BI$5645:$BI$6493=H32),
(_xlfn._xlws.FILTER($BJ$5645:$BJ$6493,($AX$5645:$AX$6493=G32)*($BI$5645:$BI$6493=H32),
(_xlfn._xlws.FILTER($BJ$5645:$BJ$6493,($AY$5645:$AY$6493=G32)*($BI$5645:$BI$6493=H32),
(_xlfn._xlws.FILTER($BJ$5645:$BJ$6493,($AZ$5645:$AZ$6493=G32)*($BI$5645:$BI$6493=H32),
(_xlfn._xlws.FILTER($BJ$5645:$BJ$6493,($BA$5645:$BA$6493=G32)*($BI$5645:$BI$6493=H32),
(_xlfn._xlws.FILTER($BJ$5645:$BJ$6493,($BB$5645:$BB$6493=G32)*($BI$5645:$BI$6493=H32),
(_xlfn._xlws.FILTER($BJ$5645:$BJ$6493,($BC$5645:$BC$6493=G32)*($BI$5645:$BI$6493=H32),
(_xlfn._xlws.FILTER($BJ$5645:$BJ$6493,($BD$5645:$BD$6493=G32)*($BI$5645:$BI$6493=H32),
(_xlfn._xlws.FILTER($BJ$5645:$BJ$6493,($BE$5645:$BE$6493=G32)*($BI$5645:$BI$6493=H32),
(_xlfn._xlws.FILTER($BJ$5645:$BJ$6493,($BF$5645:$BF$6493=G32)*($BI$5645:$BI$6493=H32),
(_xlfn._xlws.FILTER($BJ$5645:$BJ$6493,($BA$5645:$BG$6493=G32)*($BG$5645:$BI$6493=H32),
(_xlfn._xlws.FILTER($BJ$5645:$BJ$6493,($BH$5645:$BH$6493=G32)*($BI$5645:$BI$6493=H32),
(_xlfn._xlws.FILTER($BJ$5645:$BJ$6493,($BI$5645:$BI$6493=G32)*($BI$5645:$BI$6493=H32))))))))))))))))))))))))))))))))))))))))))))))))))))))))),Q71)</f>
        <v>0</v>
      </c>
      <c r="Q71" s="128" cm="1">
        <f t="array" ref="Q71">IF($S$11=8,(_xlfn._xlws.FILTER($BJ$6494:$BJ$7342,($AH$6494:$AH$7342=G32)*($BI$6494:$BI$7342=H32),
(_xlfn._xlws.FILTER($BJ$6494:$BJ$7342,(AI6502:$AI$7342=G32)*($BI$6494:$BI$7342=H32),
(_xlfn._xlws.FILTER($BJ$6494:BJ7350,($AJ$6494:$AJ$7342=G32)*($BI$6494:$BI$7342=H32),
(_xlfn._xlws.FILTER($BJ$6494:$BJ$7342,($AK$6494:$AK$7342=G32)*($BI$6494:$BI$7342=H32),
(_xlfn._xlws.FILTER($BJ$6494:$BJ$7342,($AL$6494:$AL$7342=G32)*($BI$6494:$BI$7342=H32),
(_xlfn._xlws.FILTER($BJ$6494:$BJ$7342,($AM$6494:$AM$7342=G32)*($BI$6494:$BI$7342=H32),
(_xlfn._xlws.FILTER($BJ$6494:$BJ$7342,($AN$6494:$AN$7342=G32)*($BI$6494:$BI$7342=H32),
(_xlfn._xlws.FILTER($BJ$6494:$BJ$7342,($AO$6494:$AO$7342=G32)*($BI$6494:$BI$7342=H32),
(_xlfn._xlws.FILTER($BJ$6494:$BJ$7342,($AP$6494:$AP$7342=G32)*($BI$6494:$BI$7342=H32),
(_xlfn._xlws.FILTER($BJ$6494:$BJ$7342,($AQ$6494:$AQ$7342=G32)*($BI$6494:$BI$7342=H32),
(_xlfn._xlws.FILTER($BJ$6494:$BJ$7342,($AR$6494:$AR$7342=G32)*($BI$6494:$BI$7342=H32),
(_xlfn._xlws.FILTER($BJ$6494:$BJ$7342,($AS$6494:$AS$7342=G32)*($BI$6494:$BI$7342=H32),
(_xlfn._xlws.FILTER($BJ$6494:$BJ$7342,($AT$6494:$AT$7342=G32)*($BI$6494:$BI$7342=H32),
(_xlfn._xlws.FILTER($BJ$6494:$BJ$7342,($AU$6494:$AU$7342=G32)*($BI$6494:$BI$7342=H32),
(_xlfn._xlws.FILTER($BJ$6494:$BJ$7342,($AV$6494:$AV$7342=G32)*($BI$6494:$BI$7342=H32),
(_xlfn._xlws.FILTER($BJ$6494:$BJ$7342,($AW$6494:$AW$7342=G32)*($BI$6494:$BI$7342=H32),
(_xlfn._xlws.FILTER($BJ$6494:$BJ$7342,($AX$6494:$AX$7342=G32)*($BI$6494:$BI$7342=H32),
(_xlfn._xlws.FILTER($BJ$6494:$BJ$7342,($AY$6494:$AY$7342=G32)*($BI$6494:$BI$7342=H32),
(_xlfn._xlws.FILTER($BJ$6494:$BJ$7342,($AZ$6494:$AZ$7342=G32)*($BI$6494:$BI$7342=H32),
(_xlfn._xlws.FILTER($BJ$6494:$BJ$7342,($BA$6494:$BA$7342=G32)*($BI$6494:$BI$7342=H32),
(_xlfn._xlws.FILTER($BJ$6494:$BJ$7342,($BB$6494:$BB$7342=G32)*($BI$6494:$BI$7342=H32),
(_xlfn._xlws.FILTER($BJ$6494:$BJ$7342,($BC$6494:$BC$7342=G32)*($BI$6494:$BI$7342=H32),
(_xlfn._xlws.FILTER($BJ$6494:$BJ$7342,($BD$6494:$BD$7342=G32)*($BI$6494:$BI$7342=H32),
(_xlfn._xlws.FILTER($BJ$6494:$BJ$7342,($BE$6494:$BE$7342=G32)*($BI$6494:$BI$7342=H32),
(_xlfn._xlws.FILTER($BJ$6494:$BJ$7342,($BF$6494:$BF$7342=G32)*($BI$6494:$BI$7342=H32),
(_xlfn._xlws.FILTER($BJ$6494:$BJ$7342,($BA$6494:$BG$7342=G32)*($BG$6494:$BI$7342=H32),
(_xlfn._xlws.FILTER($BJ$6494:$BJ$7342,($BH$6494:$BH$7342=G32)*($BI$6494:$BI$7342=H32),
(_xlfn._xlws.FILTER($BJ$6494:$BJ$7342,($BI$6494:$BI$7342=G32)*($BI$6494:$BI$7342=H32))))))))))))))))))))))))))))))))))))))))))))))))))))))))),R71)</f>
        <v>0</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64</v>
      </c>
      <c r="BJ71" s="115">
        <v>815081.85</v>
      </c>
      <c r="BK71" s="115" t="s">
        <v>193</v>
      </c>
      <c r="BL71" s="115">
        <v>2024</v>
      </c>
      <c r="BM71" t="s">
        <v>191</v>
      </c>
    </row>
    <row r="72" spans="5:65" hidden="1" x14ac:dyDescent="0.3">
      <c r="E72" s="115">
        <v>108</v>
      </c>
      <c r="F72" s="115">
        <v>1249056</v>
      </c>
      <c r="G72" t="s">
        <v>177</v>
      </c>
      <c r="K72" s="128" cm="1">
        <f t="array" ref="K72">IF($S$11=2,(_xlfn._xlws.FILTER($BJ$1112:$BJ$2056,($AH$1112:$AH$2056=G33)*($BI$1112:$BI$2056=H33),
(_xlfn._xlws.FILTER($BJ$1112:$BJ$2056,($AI$1112:$AI$2056=G33)*($BI$1112:$BI$2056=H33),
(_xlfn._xlws.FILTER($BJ$1112:$BJ$2056,($AJ$1112:$AJ$2056=G33)*($BI$1112:$BI$2056=H33),
(_xlfn._xlws.FILTER($BJ$1112:$BJ$2056,($AK$1112:$AK$2056=G33)*($BI$1112:$BI$2056=H33),
(_xlfn._xlws.FILTER($BJ$1112:$BJ$2056,($AL$1112:$AL$2056=G33)*($BI$1112:$BI$2056=H33),
(_xlfn._xlws.FILTER($BJ$1112:$BJ$2056,($AM$1112:$AM$2056=G33)*($BI$1112:$BI$2056=H33),
(_xlfn._xlws.FILTER($BJ$1112:$BJ$2056,($AN$1112:$AN$2056=G33)*($BI$1112:$BI$2056=H33),
(_xlfn._xlws.FILTER($BJ$1112:$BJ$2056,($AO$1112:$AO$2056=G33)*($BI$1112:$BI$2056=H33),
(_xlfn._xlws.FILTER($BJ$1112:$BJ$2056,($AP$1112:$AP$2056=G33)*($BI$1112:$BI$2056=H33),
(_xlfn._xlws.FILTER($BJ$1112:$BJ$2056,($AQ$1112:$AQ$2056=G33)*($BI$1112:$BI$2056=H33),
(_xlfn._xlws.FILTER($BJ$1112:$BJ$2056,($AR$1112:$AR$2056=G33)*($BI$1112:$BI$2056=H33),
(_xlfn._xlws.FILTER($BJ$1112:$BJ$2056,($AS$1112:$AS$2056=G33)*($BI$1112:$BI$2056=H33),
(_xlfn._xlws.FILTER($BJ$1112:$BJ$2056,($AT$1112:$AT$2056=G33)*($BI$1112:$BI$2056=H33),
(_xlfn._xlws.FILTER($BJ$1112:$BJ$2056,($AU$1112:$AU$2056=G33)*($BI$1112:$BI$2056=H33),
(_xlfn._xlws.FILTER($BJ$1112:$BJ$2056,($AV$1112:$AV$2056=G33)*($BI$1112:$BI$2056=H33),
(_xlfn._xlws.FILTER($BJ$1112:$BJ$2056,($AW$1112:$AW$2056=G33)*($BI$1112:$BI$2056=H33),
(_xlfn._xlws.FILTER($BJ$1112:$BJ$2056,($AX$1112:$AX$2056=G33)*($BI$1112:$BI$2056=H33),
(_xlfn._xlws.FILTER($BJ$1112:$BJ$2056,($AY$1112:$AY$2056=G33)*($BI$1112:$BI$2056=H33),
(_xlfn._xlws.FILTER($BJ$1112:$BJ$2056,($AZ$1112:$AZ$2056=G33)*($BI$1112:$BI$2056=H33),
(_xlfn._xlws.FILTER($BJ$1112:$BJ$2056,($BA$1112:$BA$2056=G33)*($BI$1112:$BI$2056=H33),
(_xlfn._xlws.FILTER($BJ$1112:$BJ$2056,($BB$1112:$BB$2056=G33)*($BI$1112:$BI$2056=H33),
(_xlfn._xlws.FILTER($BJ$1112:$BJ$2056,($BC$1112:$BC$2056=G33)*($BI$1112:$BI$2056=H33),
(_xlfn._xlws.FILTER($BJ$1112:$BJ$2056,($BD$1112:$BD$2056=G33)*($BI$1112:$BI$2056=H33),
(_xlfn._xlws.FILTER($BJ$1112:$BJ$2056,($BE$1112:$BE$2056=G33)*($BI$1112:$BI$2056=H33),
(_xlfn._xlws.FILTER($BJ$1112:$BJ$2056,($BF$1112:$BF$2056=G33)*($BI$1112:$BI$2056=H33),
(_xlfn._xlws.FILTER($BJ$1112:$BJ$2056,($BA$1112:$BG$2056=G33)*($BG$1112:$BI$2056=H33),
(_xlfn._xlws.FILTER($BJ$1112:$BJ$2056,($BH$1112:$BH$2056=G33)*($BI$1112:$BI$2056=H33),
(_xlfn._xlws.FILTER($BJ$1112:$BJ$2056,($BI$1112:$BI$2056=G33)*($BI$1112:$BI$2056=H33))))))))))))))))))))))))))))))))))))))))))))))))))))))))),L72)</f>
        <v>0</v>
      </c>
      <c r="L72" s="128" cm="1">
        <f t="array" ref="L72">IF($S$11=3,(_xlfn._xlws.FILTER($BJ$2057:$BJ$2905,($AH$2057:$AH$2905=G33)*($BI$2057:$BI$2905=H33),
(_xlfn._xlws.FILTER($BJ$2057:$BJ$2905,($AI$2057:$AI$2905=G33)*($BI$2057:$BI$2905=H33),
(_xlfn._xlws.FILTER($BJ$2057:$BJ$2905,($AJ$2057:$AJ$2905=G33)*($BI$2057:BI$2905=H33),
(_xlfn._xlws.FILTER($BJ$2057:$BJ$2905,($AK$2057:$AK$2905=G33)*($BI$2057:$BI$2905=H33),
(_xlfn._xlws.FILTER($BJ$2057:$BJ$2905,($AL$2057:$AL$2905=G33)*($BI$2057:$BI$2905=H33),
(_xlfn._xlws.FILTER($BJ$2057:$BJ$2905,($AM$2057:$AM$2905=G33)*($BI$2057:$BI$2905=H33),
(_xlfn._xlws.FILTER($BJ$2057:$BJ$2905,($AN$2057:$AN$2905=G33)*($BI$2057:$BI$2905=H33),
(_xlfn._xlws.FILTER($BJ$2057:$BJ$2905,($AO$2057:$AO$2905=G33)*($BI$2057:$BI$2905=H33),
(_xlfn._xlws.FILTER($BJ$2057:$BJ$2905,($AP$2057:$AP$2905=G33)*($BI$2057:$BI$2905=H33),
(_xlfn._xlws.FILTER($BJ$2057:$BJ$2905,($AQ$2057:$AQ$2905=G33)*($BI$2057:$BI$2905=H33),
(_xlfn._xlws.FILTER($BJ$2057:$BJ$2905,($AR$2057:$AR$2905=G33)*($BI$2057:$BI$2905=H33),
(_xlfn._xlws.FILTER($BJ$2057:$BJ$2905,($AS$2057:$AS$2905=G33)*($BI$2057:$BI$2905=H33),
(_xlfn._xlws.FILTER($BJ$2057:$BJ$2905,($AT$2057:$AT$2905=G33)*($BI$2057:$BI$2905=H33),
(_xlfn._xlws.FILTER($BJ$2057:$BJ$2905,($AU$2057:$AU$2905=G33)*($BI$2057:$BI$2905=H33),
(_xlfn._xlws.FILTER($BJ$2057:$BJ$2905,($AV$2057:$AV$2905=G33)*($BI$2057:$BI$2905=H33),
(_xlfn._xlws.FILTER($BJ$2057:$BJ$2905,($AW$2057:$AW$2905=G33)*($BI$2057:$BI$2905=H33),
(_xlfn._xlws.FILTER($BJ$2057:$BJ$2905,($AX$2057:$AX$2905=G33)*($BI$2057:$BI$2905=H33),
(_xlfn._xlws.FILTER($BJ$2057:$BJ$2905,($AY$2057:$AY$2905=G33)*($BI$2057:$BI$2905=H33),
(_xlfn._xlws.FILTER($BJ$2057:$BJ$2905,($AZ$2057:$AZ$2905=G33)*($BI$2057:$BI$2905=H33),
(_xlfn._xlws.FILTER($BJ$2057:$BJ$2905,($BA$2057:$BA$2905=G33)*($BI$2057:$BI$2905=H33),
(_xlfn._xlws.FILTER($BJ$2057:$BJ$2905,($BB$2057:$BB$2905=G33)*($BI$2057:$BI$2905=H33),
(_xlfn._xlws.FILTER($BJ$2057:$BJ$2905,($BC$2057:$BC$2905=G33)*($BI$2057:$BI$2905=H33),
(_xlfn._xlws.FILTER($BJ$2057:$BJ$2905,($BD$2057:$BD$2905=G33)*($BI$2057:$BI$2905=H33),
(_xlfn._xlws.FILTER($BJ$2057:$BJ$2905,($BE$2057:$BE$2905=G33)*($BI$2057:$BI$2905=H33),
(_xlfn._xlws.FILTER($BJ$2057:$BJ$2905,($BF$2057:$BF$2905=G33)*($BI$2057:$BI$2905=H33),
(_xlfn._xlws.FILTER($BJ$2057:$BJ$2905,($BA$2057:$BG$2905=G33)*($BG$2057:$BI$2905=H33),
(_xlfn._xlws.FILTER($BJ$2057:$BJ$2905,($BH$2057:$BH$2905=G33)*($BI$2057:$BI$2905=H33),
(_xlfn._xlws.FILTER($BJ$2057:$BJ$2905,($BI$2057:$BI$2905=G33)*($BI$2057:$BI$2905=H33))))))))))))))))))))))))))))))))))))))))))))))))))))))))),M72)</f>
        <v>0</v>
      </c>
      <c r="M72" s="128" cm="1">
        <f t="array" ref="M72">IF($S$11=4,(_xlfn._xlws.FILTER($BJ$2906:$BJ$3850,($AH$2906:$AH$3850=G33)*($BI$2906:$BI$3850=H33),
(_xlfn._xlws.FILTER($BJ$2906:$BJ$3850,($AI$2906:$AI$3850=G33)*($BI$2906:$BI$3850=H33),
(_xlfn._xlws.FILTER($BJ$2906:$BJ$3850,($AJ$2906:$AJ$3850=G33)*($BI$2906:$BI$3850=H33),
(_xlfn._xlws.FILTER($BJ$2906:$BJ$3850,($AK$2906:$AK$3850=G33)*($BI$2906:$BI$3850=H33),
(_xlfn._xlws.FILTER($BJ$2906:$BJ$3850,($AL$2906:$AL$3850=G33)*($BI$2906:$BI$3850=H33),
(_xlfn._xlws.FILTER($BJ$2906:$BJ$3850,($AM$2906:$AM$3850=G33)*($BI$2906:$BI$3850=H33),
(_xlfn._xlws.FILTER($BJ$2906:$BJ$3850,($AN$2906:$AN$3850=G33)*($BI$2906:$BI$3850=H33),
(_xlfn._xlws.FILTER($BJ$2906:$BJ$3850,($AO$2906:$AO$3850=G33)*($BI$2906:$BI$3850=H33),
(_xlfn._xlws.FILTER($BJ$2906:$BJ$3850,($AP$2906:$AP$3850=G33)*($BI$2906:$BI$3850=H33),
(_xlfn._xlws.FILTER($BJ$2906:$BJ$3850,($AQ$2906:$AQ$3850=G33)*($BI$2906:$BI$3850=H33),
(_xlfn._xlws.FILTER($BJ$2906:$BJ$3850,($AR$2906:$AR$3850=G33)*($BI$2906:$BI$3850=H33),
(_xlfn._xlws.FILTER($BJ$2906:$BJ$3850,($AS$2906:$AS$3850=G33)*($BI$2906:$BI$3850=H33),
(_xlfn._xlws.FILTER($BJ$2906:$BJ$3850,($AT$2906:$AT$3850=G33)*($BI$2906:$BI$3850=H33),
(_xlfn._xlws.FILTER($BJ$2906:$BJ$3850,($AU$2906:$AU$3850=G33)*($BI$2906:$BI$3850=H33),
(_xlfn._xlws.FILTER($BJ$2906:$BJ$3850,($AV$2906:$AV$3850=G33)*($BI$2906:$BI$3850=H33),
(_xlfn._xlws.FILTER($BJ$2906:$BJ$3850,($AW$2906:$AW$3850=G33)*($BI$2906:$BI$3850=H33),
(_xlfn._xlws.FILTER($BJ$2906:$BJ$3850,($AX$2906:$AX$3850=G33)*($BI$2906:$BI$3850=H33),
(_xlfn._xlws.FILTER($BJ$2906:$BJ$3850,($AY$2906:$AY$3850=G33)*($BI$2906:$BI$3850=H33),
(_xlfn._xlws.FILTER($BJ$2906:$BJ$3850,($AZ$2906:$AZ$3850=G33)*($BI$2906:$BI$3850=H33),
(_xlfn._xlws.FILTER($BJ$2906:$BJ$3850,($BA$2906:$BA$3850=G33)*($BI$2906:$BI$3850=H33),
(_xlfn._xlws.FILTER($BJ$2906:$BJ$3850,($BB$2906:$BB$3850=G33)*($BI$2906:$BI$3850=H33),
(_xlfn._xlws.FILTER($BJ$2906:$BJ$3850,($BC$2906:$BC$3850=G33)*($BI$2906:$BI$3850=H33),
(_xlfn._xlws.FILTER($BJ$2906:$BJ$3850,($BD$2906:$BD$3850=G33)*($BI$2906:$BI$3850=H33),
(_xlfn._xlws.FILTER($BJ$2906:$BJ$3850,($BE$2906:$BE$3850=G33)*($BI$2906:$BI$3850=H33),
(_xlfn._xlws.FILTER($BJ$2906:$BJ$3850,($BF$2906:$BF$3850=G33)*($BI$2906:$BI$3850=H33),
(_xlfn._xlws.FILTER($BJ$2906:$BJ$3850,($BA$2906:$BG$3850=G33)*($BG$2906:$BI$3850=H33),
(_xlfn._xlws.FILTER($BJ$2906:$BJ$3850,($BH$2906:$BH$3850=G33)*($BI$2906:$BI$3850=H33),
(_xlfn._xlws.FILTER($BJ$2906:$BJ$3850,($BI$2906:$BI$3850=G33)*($BI$2906:$BI$3850=H33))))))))))))))))))))))))))))))))))))))))))))))))))))))))),N72)</f>
        <v>0</v>
      </c>
      <c r="N72" s="128" cm="1">
        <f t="array" ref="N72">IF($S$11=5,(_xlfn._xlws.FILTER($BJ$3851:$BJ$4795,($AH$3851:$AH$4795=G33)*($BI$3851:$BI$4795=H33),
(_xlfn._xlws.FILTER($BJ$3851:$BJ$4795,($AI$3851:$AI$4795=G33)*($BI$3851:$BI$4795=H33),
(_xlfn._xlws.FILTER($BJ$3851:$BJ$4795,($AJ$3851:$AJ$4795=G33)*($BI$3851:$BI$4795=H33),
(_xlfn._xlws.FILTER($BJ$3851:$BJ$4795,($AK$3851:$AK$4795=G33)*($BI$3851:$BI$4795=H33),
(_xlfn._xlws.FILTER($BJ$3851:$BJ$4795,($AL$3851:$AL$4795=G33)*($BI$3851:$BI$4795=H33),
(_xlfn._xlws.FILTER($BJ$3851:$BJ$4795,($AM$3851:$AM$4795=G33)*($BI$3851:$BI$4795=H33),
(_xlfn._xlws.FILTER($BJ$3851:$BJ$4795,($AN$3851:$AN$4795=G33)*($BI$3851:$BI$4795=H33),
(_xlfn._xlws.FILTER($BJ$3851:$BJ$4795,($AO$3851:$AO$4795=G33)*($BI$3851:$BI$4795=H33),
(_xlfn._xlws.FILTER($BJ$3851:$BJ$4795,($AP$3851:$AP$4795=G33)*($BI$3851:$BI$4795=H33),
(_xlfn._xlws.FILTER($BJ$3851:$BJ$4795,($AQ$3851:$AQ$4795=G33)*($BI$3851:$BI$4795=H33),
(_xlfn._xlws.FILTER($BJ$3851:$BJ$4795,($AR$3851:$AR$4795=G33)*($BI$3851:$BI$4795=H33),
(_xlfn._xlws.FILTER($BJ$3851:$BJ$4795,($AS$3851:$AS$4795=G33)*($BI$3851:$BI$4795=H33),
(_xlfn._xlws.FILTER($BJ$3851:$BJ$4795,($AT$3851:$AT$4795=G33)*($BI$3851:$BI$4795=H33),
(_xlfn._xlws.FILTER($BJ$3851:$BJ$4795,($AU$3851:$AU$4795=G33)*($BI$3851:$BI$4795=H33),
(_xlfn._xlws.FILTER($BJ$3851:$BJ$4795,($AV$3851:$AV$4795=G33)*($BI$3851:$BI$4795=H33),
(_xlfn._xlws.FILTER($BJ$3851:$BJ$4795,($AW$3851:$AW$4795=G33)*($BI$3851:$BI$4795=H33),
(_xlfn._xlws.FILTER($BJ$3851:$BJ$4795,($AX$3851:$AX$4795=G33)*($BI$3851:$BI$4795=H33),
(_xlfn._xlws.FILTER($BJ$3851:$BJ$4795,($AY$3851:$AY$4795=G33)*($BI$3851:$BI$4795=H33),
(_xlfn._xlws.FILTER($BJ$3851:$BJ$4795,($AZ$3851:$AZ$4795=G33)*($BI$3851:$BI$4795=H33),
(_xlfn._xlws.FILTER($BJ$3851:$BJ$4795,($BA$3851:$BA$4795=G33)*($BI$3851:$BI$4795=H33),
(_xlfn._xlws.FILTER($BJ$3851:$BJ$4795,($BB$3851:$BB$4795=G33)*($BI$3851:$BI$4795=H33),
(_xlfn._xlws.FILTER($BJ$3851:$BJ$4795,($BC$3851:$BC$4795=G33)*($BI$3851:$BI$4795=H33),
(_xlfn._xlws.FILTER($BJ$3851:$BJ$4795,($BD$3851:$BD$4795=G33)*($BI$3851:$BI$4795=H33),
(_xlfn._xlws.FILTER($BJ$3851:$BJ$4795,($BE$3851:$BE$4795=G33)*($BI$3851:$BI$4795=H33),
(_xlfn._xlws.FILTER($BJ$3851:$BJ$4795,($BF$3851:$BF$4795=G33)*($BI$3851:$BI$4795=H33),
(_xlfn._xlws.FILTER($BJ$3851:$BJ$4795,($BA$3851:$BG$4795=G33)*($BG$3851:$BI$4795=H33),
(_xlfn._xlws.FILTER($BJ$3851:$BJ$4795,($BH$3851:$BH$4795=G33)*($BI$3851:$BI$4795=H33),
(_xlfn._xlws.FILTER($BJ$3851:$BJ$4795,($BI$3851:$BI$4795=G33)*($BI$3851:$BI$4795=H33))))))))))))))))))))))))))))))))))))))))))))))))))))))))),O72)</f>
        <v>0</v>
      </c>
      <c r="O72" s="128" cm="1">
        <f t="array" ref="O72">IF($S$11=6,(_xlfn._xlws.FILTER($BJ$4796:$BJ$5644,($AH$4796:$AH$5644=G33)*($BI$4796:$BI$5644=H33),
(_xlfn._xlws.FILTER($BJ$4796:$BJ$5644,($AI$4796:$AI$5644=G33)*($BI$4796:$BI$5644=H33),
(_xlfn._xlws.FILTER($BJ$4796:$BJ$5644,($AJ$4796:$AJ$5644=G33)*($BI$4796:$BI$5644=H33),
(_xlfn._xlws.FILTER($BJ$4796:$BJ$5644,($AK$4796:$AK$5644=G33)*($BI$4796:$BI$5644=H33),
(_xlfn._xlws.FILTER($BJ$4796:$BJ$5644,($AL$4796:$AL$5644=G33)*($BI$4796:$BI$5644=H33),
(_xlfn._xlws.FILTER($BJ$4796:$BJ$5644,($AM$4796:$AM$5644=G33)*($BI$4796:$BI$5644=H33),
(_xlfn._xlws.FILTER($BJ$4796:$BJ$5644,($AN$4796:$AN$5644=G33)*($BI$4796:$BI$5644=H33),
(_xlfn._xlws.FILTER($BJ$4796:$BJ$5644,($AO$4796:$AO$5644=G33)*($BI$4796:$BI$5644=H33),
(_xlfn._xlws.FILTER($BJ$4796:$BJ$5644,($AP$4796:$AP$5644=G33)*($BI$4796:$BI$5644=H33),
(_xlfn._xlws.FILTER($BJ$4796:$BJ$5644,($AQ$4796:$AQ$5644=G33)*($BI$4796:$BI$5644=H33),
(_xlfn._xlws.FILTER($BJ$4796:$BJ$5644,($AR$4796:$AR$5644=G33)*($BI$4796:$BI$5644=H33),
(_xlfn._xlws.FILTER($BJ$4796:$BJ$5644,($AS$4796:$AS$5644=G33)*($BI$4796:$BI$5644=H33),
(_xlfn._xlws.FILTER($BJ$4796:$BJ$5644,($AT$4796:$AT$5644=G33)*($BI$4796:$BI$5644=H33),
(_xlfn._xlws.FILTER($BJ$4796:$BJ$5644,($AU$4796:$AU$5644=G33)*($BI$4796:$BI$5644=H33),
(_xlfn._xlws.FILTER($BJ$4796:$BJ$5644,($AV$4796:$AV$5644=G33)*($BI$4796:$BI$5644=H33),
(_xlfn._xlws.FILTER($BJ$4796:$BJ$5644,($AW$4796:$AW$5644=G33)*($BI$4796:$BI$5644=H33),
(_xlfn._xlws.FILTER($BJ$4796:$BJ$5644,($AX$4796:$AX$5644=G33)*($BI$4796:$BI$5644=H33),
(_xlfn._xlws.FILTER($BJ$4796:$BJ$5644,($AY$4796:$AY$5644=G33)*($BI$4796:$BI$5644=H33),
(_xlfn._xlws.FILTER($BJ$4796:$BJ$5644,($AZ$4796:$AZ$5644=G33)*($BI$4796:$BI$5644=H33),
(_xlfn._xlws.FILTER($BJ$4796:$BJ$5644,($BA$4796:$BA$5644=G33)*($BI$4796:$BI$5644=H33),
(_xlfn._xlws.FILTER($BJ$4796:$BJ$5644,($BB$4796:$BB$5644=G33)*($BI$4796:$BI$5644=H33),
(_xlfn._xlws.FILTER($BJ$4796:$BJ$5644,($BC$4796:$BC$5644=G33)*($BI$4796:$BI$5644=H33),
(_xlfn._xlws.FILTER($BJ$4796:$BJ$5644,($BD$4796:$BD$5644=G33)*($BI$4796:$BI$5644=H33),
(_xlfn._xlws.FILTER($BJ$4796:$BJ$5644,($BE$4796:$BE$5644=G33)*($BI$4796:$BI$5644=H33),
(_xlfn._xlws.FILTER($BJ$4796:$BJ$5644,($BF$4796:$BF$5644=G33)*($BI$4796:$BI$5644=H33),
(_xlfn._xlws.FILTER($BJ$4796:$BJ$5644,($BA$4796:$BG$5644=G33)*($BG$4796:$BI$5644=H33),
(_xlfn._xlws.FILTER($BJ$4796:$BJ$5644,($BH$4796:$BH$5644=G33)*($BI$4796:$BI$5644=H33),
(_xlfn._xlws.FILTER($BJ$4796:$BJ$5644,($BI$4796:$BI$5644=G33)*($BI$4796:$BI$5644=H33))))))))))))))))))))))))))))))))))))))))))))))))))))))))),P72)</f>
        <v>0</v>
      </c>
      <c r="P72" s="128" cm="1">
        <f t="array" ref="P72">IF($S$11=7,(_xlfn._xlws.FILTER($BJ$5645:$BJ$6493,($AH$5645:$AH$6493=G33)*($BI$5645:$BI$6493=H33),
(_xlfn._xlws.FILTER($BJ$5645:$BJ$6493,($AI$5645:$AI$6493=G33)*($BI$5645:$BI$6493=H33),
(_xlfn._xlws.FILTER($BJ$5645:$BJ$6493,($AJ$5645:$AJ$6493=G33)*($BI$5645:$BI$6493=H33),
(_xlfn._xlws.FILTER($BJ$5645:$BJ$6493,($AK$5645:$AK$6493=G33)*($BI$5645:$BI$6493=H33),
(_xlfn._xlws.FILTER($BJ$5645:$BJ$6493,($AL$5645:$AL$6493=G33)*($BI$5645:$BI$6493=H33),
(_xlfn._xlws.FILTER($BJ$5645:$BJ$6493,($AM$5645:$AM$6493=G33)*($BI$5645:$BI$6493=H33),
(_xlfn._xlws.FILTER($BJ$5645:$BJ$6493,($AN$5645:$AN$6493=G33)*($BI$5645:$BI$6493=H33),
(_xlfn._xlws.FILTER($BJ$5645:$BJ$6493,($AO$5645:$AO$6493=G33)*($BI$5645:$BI$6493=H33),
(_xlfn._xlws.FILTER($BJ$5645:$BJ$6493,($AP$5645:$AP$6493=G33)*($BI$5645:$BI$6493=H33),
(_xlfn._xlws.FILTER($BJ$5645:$BJ$6493,($AQ$5645:$AQ$6493=G33)*($BI$5645:$BI$6493=H33),
(_xlfn._xlws.FILTER($BJ$5645:$BJ$6493,($AR$5645:$AR$6493=G33)*($BI$5645:$BI$6493=H33),
(_xlfn._xlws.FILTER($BJ$5645:$BJ$6493,($AS$5645:$AS$6493=G33)*($BI$5645:$BI$6493=H33),
(_xlfn._xlws.FILTER($BJ$5645:$BJ$6493,($AT$5645:$AT$6493=G33)*($BI$5645:$BI$6493=H33),
(_xlfn._xlws.FILTER($BJ$5645:$BJ$6493,($AU$5645:$AU$6493=G33)*($BI$5645:$BI$6493=H33),
(_xlfn._xlws.FILTER($BJ$5645:$BJ$6493,($AV$5645:$AV$6493=G33)*($BI$5645:$BI$6493=H33),
(_xlfn._xlws.FILTER($BJ$5645:$BJ$6493,($AW$5645:$AW$6493=G33)*($BI$5645:$BI$6493=H33),
(_xlfn._xlws.FILTER($BJ$5645:$BJ$6493,($AX$5645:$AX$6493=G33)*($BI$5645:$BI$6493=H33),
(_xlfn._xlws.FILTER($BJ$5645:$BJ$6493,($AY$5645:$AY$6493=G33)*($BI$5645:$BI$6493=H33),
(_xlfn._xlws.FILTER($BJ$5645:$BJ$6493,($AZ$5645:$AZ$6493=G33)*($BI$5645:$BI$6493=H33),
(_xlfn._xlws.FILTER($BJ$5645:$BJ$6493,($BA$5645:$BA$6493=G33)*($BI$5645:$BI$6493=H33),
(_xlfn._xlws.FILTER($BJ$5645:$BJ$6493,($BB$5645:$BB$6493=G33)*($BI$5645:$BI$6493=H33),
(_xlfn._xlws.FILTER($BJ$5645:$BJ$6493,($BC$5645:$BC$6493=G33)*($BI$5645:$BI$6493=H33),
(_xlfn._xlws.FILTER($BJ$5645:$BJ$6493,($BD$5645:$BD$6493=G33)*($BI$5645:$BI$6493=H33),
(_xlfn._xlws.FILTER($BJ$5645:$BJ$6493,($BE$5645:$BE$6493=G33)*($BI$5645:$BI$6493=H33),
(_xlfn._xlws.FILTER($BJ$5645:$BJ$6493,($BF$5645:$BF$6493=G33)*($BI$5645:$BI$6493=H33),
(_xlfn._xlws.FILTER($BJ$5645:$BJ$6493,($BA$5645:$BG$6493=G33)*($BG$5645:$BI$6493=H33),
(_xlfn._xlws.FILTER($BJ$5645:$BJ$6493,($BH$5645:$BH$6493=G33)*($BI$5645:$BI$6493=H33),
(_xlfn._xlws.FILTER($BJ$5645:$BJ$6493,($BI$5645:$BI$6493=G33)*($BI$5645:$BI$6493=H33))))))))))))))))))))))))))))))))))))))))))))))))))))))))),Q72)</f>
        <v>0</v>
      </c>
      <c r="Q72" s="128" cm="1">
        <f t="array" ref="Q72">IF($S$11=8,(_xlfn._xlws.FILTER($BJ$6494:$BJ$7342,($AH$6494:$AH$7342=G33)*($BI$6494:$BI$7342=H33),
(_xlfn._xlws.FILTER($BJ$6494:$BJ$7342,(AI6503:$AI$7342=G33)*($BI$6494:$BI$7342=H33),
(_xlfn._xlws.FILTER($BJ$6494:BJ7351,($AJ$6494:$AJ$7342=G33)*($BI$6494:$BI$7342=H33),
(_xlfn._xlws.FILTER($BJ$6494:$BJ$7342,($AK$6494:$AK$7342=G33)*($BI$6494:$BI$7342=H33),
(_xlfn._xlws.FILTER($BJ$6494:$BJ$7342,($AL$6494:$AL$7342=G33)*($BI$6494:$BI$7342=H33),
(_xlfn._xlws.FILTER($BJ$6494:$BJ$7342,($AM$6494:$AM$7342=G33)*($BI$6494:$BI$7342=H33),
(_xlfn._xlws.FILTER($BJ$6494:$BJ$7342,($AN$6494:$AN$7342=G33)*($BI$6494:$BI$7342=H33),
(_xlfn._xlws.FILTER($BJ$6494:$BJ$7342,($AO$6494:$AO$7342=G33)*($BI$6494:$BI$7342=H33),
(_xlfn._xlws.FILTER($BJ$6494:$BJ$7342,($AP$6494:$AP$7342=G33)*($BI$6494:$BI$7342=H33),
(_xlfn._xlws.FILTER($BJ$6494:$BJ$7342,($AQ$6494:$AQ$7342=G33)*($BI$6494:$BI$7342=H33),
(_xlfn._xlws.FILTER($BJ$6494:$BJ$7342,($AR$6494:$AR$7342=G33)*($BI$6494:$BI$7342=H33),
(_xlfn._xlws.FILTER($BJ$6494:$BJ$7342,($AS$6494:$AS$7342=G33)*($BI$6494:$BI$7342=H33),
(_xlfn._xlws.FILTER($BJ$6494:$BJ$7342,($AT$6494:$AT$7342=G33)*($BI$6494:$BI$7342=H33),
(_xlfn._xlws.FILTER($BJ$6494:$BJ$7342,($AU$6494:$AU$7342=G33)*($BI$6494:$BI$7342=H33),
(_xlfn._xlws.FILTER($BJ$6494:$BJ$7342,($AV$6494:$AV$7342=G33)*($BI$6494:$BI$7342=H33),
(_xlfn._xlws.FILTER($BJ$6494:$BJ$7342,($AW$6494:$AW$7342=G33)*($BI$6494:$BI$7342=H33),
(_xlfn._xlws.FILTER($BJ$6494:$BJ$7342,($AX$6494:$AX$7342=G33)*($BI$6494:$BI$7342=H33),
(_xlfn._xlws.FILTER($BJ$6494:$BJ$7342,($AY$6494:$AY$7342=G33)*($BI$6494:$BI$7342=H33),
(_xlfn._xlws.FILTER($BJ$6494:$BJ$7342,($AZ$6494:$AZ$7342=G33)*($BI$6494:$BI$7342=H33),
(_xlfn._xlws.FILTER($BJ$6494:$BJ$7342,($BA$6494:$BA$7342=G33)*($BI$6494:$BI$7342=H33),
(_xlfn._xlws.FILTER($BJ$6494:$BJ$7342,($BB$6494:$BB$7342=G33)*($BI$6494:$BI$7342=H33),
(_xlfn._xlws.FILTER($BJ$6494:$BJ$7342,($BC$6494:$BC$7342=G33)*($BI$6494:$BI$7342=H33),
(_xlfn._xlws.FILTER($BJ$6494:$BJ$7342,($BD$6494:$BD$7342=G33)*($BI$6494:$BI$7342=H33),
(_xlfn._xlws.FILTER($BJ$6494:$BJ$7342,($BE$6494:$BE$7342=G33)*($BI$6494:$BI$7342=H33),
(_xlfn._xlws.FILTER($BJ$6494:$BJ$7342,($BF$6494:$BF$7342=G33)*($BI$6494:$BI$7342=H33),
(_xlfn._xlws.FILTER($BJ$6494:$BJ$7342,($BA$6494:$BG$7342=G33)*($BG$6494:$BI$7342=H33),
(_xlfn._xlws.FILTER($BJ$6494:$BJ$7342,($BH$6494:$BH$7342=G33)*($BI$6494:$BI$7342=H33),
(_xlfn._xlws.FILTER($BJ$6494:$BJ$7342,($BI$6494:$BI$7342=G33)*($BI$6494:$BI$7342=H33))))))))))))))))))))))))))))))))))))))))))))))))))))))))),R72)</f>
        <v>0</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65</v>
      </c>
      <c r="BJ72" s="115">
        <v>830415.56</v>
      </c>
      <c r="BK72" s="115" t="s">
        <v>193</v>
      </c>
      <c r="BL72" s="115">
        <v>2024</v>
      </c>
      <c r="BM72" t="s">
        <v>191</v>
      </c>
    </row>
    <row r="73" spans="5:65" hidden="1" x14ac:dyDescent="0.3">
      <c r="E73" s="115">
        <v>109</v>
      </c>
      <c r="F73" s="115">
        <v>1179664</v>
      </c>
      <c r="G73" t="s">
        <v>177</v>
      </c>
      <c r="K73" s="128" cm="1">
        <f t="array" ref="K73">IF($S$11=2,(_xlfn._xlws.FILTER($BJ$1112:$BJ$2056,($AH$1112:$AH$2056=G34)*($BI$1112:$BI$2056=H34),
(_xlfn._xlws.FILTER($BJ$1112:$BJ$2056,($AI$1112:$AI$2056=G34)*($BI$1112:$BI$2056=H34),
(_xlfn._xlws.FILTER($BJ$1112:$BJ$2056,($AJ$1112:$AJ$2056=G34)*($BI$1112:$BI$2056=H34),
(_xlfn._xlws.FILTER($BJ$1112:$BJ$2056,($AK$1112:$AK$2056=G34)*($BI$1112:$BI$2056=H34),
(_xlfn._xlws.FILTER($BJ$1112:$BJ$2056,($AL$1112:$AL$2056=G34)*($BI$1112:$BI$2056=H34),
(_xlfn._xlws.FILTER($BJ$1112:$BJ$2056,($AM$1112:$AM$2056=G34)*($BI$1112:$BI$2056=H34),
(_xlfn._xlws.FILTER($BJ$1112:$BJ$2056,($AN$1112:$AN$2056=G34)*($BI$1112:$BI$2056=H34),
(_xlfn._xlws.FILTER($BJ$1112:$BJ$2056,($AO$1112:$AO$2056=G34)*($BI$1112:$BI$2056=H34),
(_xlfn._xlws.FILTER($BJ$1112:$BJ$2056,($AP$1112:$AP$2056=G34)*($BI$1112:$BI$2056=H34),
(_xlfn._xlws.FILTER($BJ$1112:$BJ$2056,($AQ$1112:$AQ$2056=G34)*($BI$1112:$BI$2056=H34),
(_xlfn._xlws.FILTER($BJ$1112:$BJ$2056,($AR$1112:$AR$2056=G34)*($BI$1112:$BI$2056=H34),
(_xlfn._xlws.FILTER($BJ$1112:$BJ$2056,($AS$1112:$AS$2056=G34)*($BI$1112:$BI$2056=H34),
(_xlfn._xlws.FILTER($BJ$1112:$BJ$2056,($AT$1112:$AT$2056=G34)*($BI$1112:$BI$2056=H34),
(_xlfn._xlws.FILTER($BJ$1112:$BJ$2056,($AU$1112:$AU$2056=G34)*($BI$1112:$BI$2056=H34),
(_xlfn._xlws.FILTER($BJ$1112:$BJ$2056,($AV$1112:$AV$2056=G34)*($BI$1112:$BI$2056=H34),
(_xlfn._xlws.FILTER($BJ$1112:$BJ$2056,($AW$1112:$AW$2056=G34)*($BI$1112:$BI$2056=H34),
(_xlfn._xlws.FILTER($BJ$1112:$BJ$2056,($AX$1112:$AX$2056=G34)*($BI$1112:$BI$2056=H34),
(_xlfn._xlws.FILTER($BJ$1112:$BJ$2056,($AY$1112:$AY$2056=G34)*($BI$1112:$BI$2056=H34),
(_xlfn._xlws.FILTER($BJ$1112:$BJ$2056,($AZ$1112:$AZ$2056=G34)*($BI$1112:$BI$2056=H34),
(_xlfn._xlws.FILTER($BJ$1112:$BJ$2056,($BA$1112:$BA$2056=G34)*($BI$1112:$BI$2056=H34),
(_xlfn._xlws.FILTER($BJ$1112:$BJ$2056,($BB$1112:$BB$2056=G34)*($BI$1112:$BI$2056=H34),
(_xlfn._xlws.FILTER($BJ$1112:$BJ$2056,($BC$1112:$BC$2056=G34)*($BI$1112:$BI$2056=H34),
(_xlfn._xlws.FILTER($BJ$1112:$BJ$2056,($BD$1112:$BD$2056=G34)*($BI$1112:$BI$2056=H34),
(_xlfn._xlws.FILTER($BJ$1112:$BJ$2056,($BE$1112:$BE$2056=G34)*($BI$1112:$BI$2056=H34),
(_xlfn._xlws.FILTER($BJ$1112:$BJ$2056,($BF$1112:$BF$2056=G34)*($BI$1112:$BI$2056=H34),
(_xlfn._xlws.FILTER($BJ$1112:$BJ$2056,($BA$1112:$BG$2056=G34)*($BG$1112:$BI$2056=H34),
(_xlfn._xlws.FILTER($BJ$1112:$BJ$2056,($BH$1112:$BH$2056=G34)*($BI$1112:$BI$2056=H34),
(_xlfn._xlws.FILTER($BJ$1112:$BJ$2056,($BI$1112:$BI$2056=G34)*($BI$1112:$BI$2056=H34))))))))))))))))))))))))))))))))))))))))))))))))))))))))),L73)</f>
        <v>0</v>
      </c>
      <c r="L73" s="128" cm="1">
        <f t="array" ref="L73">IF($S$11=3,(_xlfn._xlws.FILTER($BJ$2057:$BJ$2905,($AH$2057:$AH$2905=G34)*($BI$2057:$BI$2905=H34),
(_xlfn._xlws.FILTER($BJ$2057:$BJ$2905,($AI$2057:$AI$2905=G34)*($BI$2057:$BI$2905=H34),
(_xlfn._xlws.FILTER($BJ$2057:$BJ$2905,($AJ$2057:$AJ$2905=G34)*($BI$2057:BI$2905=H34),
(_xlfn._xlws.FILTER($BJ$2057:$BJ$2905,($AK$2057:$AK$2905=G34)*($BI$2057:$BI$2905=H34),
(_xlfn._xlws.FILTER($BJ$2057:$BJ$2905,($AL$2057:$AL$2905=G34)*($BI$2057:$BI$2905=H34),
(_xlfn._xlws.FILTER($BJ$2057:$BJ$2905,($AM$2057:$AM$2905=G34)*($BI$2057:$BI$2905=H34),
(_xlfn._xlws.FILTER($BJ$2057:$BJ$2905,($AN$2057:$AN$2905=G34)*($BI$2057:$BI$2905=H34),
(_xlfn._xlws.FILTER($BJ$2057:$BJ$2905,($AO$2057:$AO$2905=G34)*($BI$2057:$BI$2905=H34),
(_xlfn._xlws.FILTER($BJ$2057:$BJ$2905,($AP$2057:$AP$2905=G34)*($BI$2057:$BI$2905=H34),
(_xlfn._xlws.FILTER($BJ$2057:$BJ$2905,($AQ$2057:$AQ$2905=G34)*($BI$2057:$BI$2905=H34),
(_xlfn._xlws.FILTER($BJ$2057:$BJ$2905,($AR$2057:$AR$2905=G34)*($BI$2057:$BI$2905=H34),
(_xlfn._xlws.FILTER($BJ$2057:$BJ$2905,($AS$2057:$AS$2905=G34)*($BI$2057:$BI$2905=H34),
(_xlfn._xlws.FILTER($BJ$2057:$BJ$2905,($AT$2057:$AT$2905=G34)*($BI$2057:$BI$2905=H34),
(_xlfn._xlws.FILTER($BJ$2057:$BJ$2905,($AU$2057:$AU$2905=G34)*($BI$2057:$BI$2905=H34),
(_xlfn._xlws.FILTER($BJ$2057:$BJ$2905,($AV$2057:$AV$2905=G34)*($BI$2057:$BI$2905=H34),
(_xlfn._xlws.FILTER($BJ$2057:$BJ$2905,($AW$2057:$AW$2905=G34)*($BI$2057:$BI$2905=H34),
(_xlfn._xlws.FILTER($BJ$2057:$BJ$2905,($AX$2057:$AX$2905=G34)*($BI$2057:$BI$2905=H34),
(_xlfn._xlws.FILTER($BJ$2057:$BJ$2905,($AY$2057:$AY$2905=G34)*($BI$2057:$BI$2905=H34),
(_xlfn._xlws.FILTER($BJ$2057:$BJ$2905,($AZ$2057:$AZ$2905=G34)*($BI$2057:$BI$2905=H34),
(_xlfn._xlws.FILTER($BJ$2057:$BJ$2905,($BA$2057:$BA$2905=G34)*($BI$2057:$BI$2905=H34),
(_xlfn._xlws.FILTER($BJ$2057:$BJ$2905,($BB$2057:$BB$2905=G34)*($BI$2057:$BI$2905=H34),
(_xlfn._xlws.FILTER($BJ$2057:$BJ$2905,($BC$2057:$BC$2905=G34)*($BI$2057:$BI$2905=H34),
(_xlfn._xlws.FILTER($BJ$2057:$BJ$2905,($BD$2057:$BD$2905=G34)*($BI$2057:$BI$2905=H34),
(_xlfn._xlws.FILTER($BJ$2057:$BJ$2905,($BE$2057:$BE$2905=G34)*($BI$2057:$BI$2905=H34),
(_xlfn._xlws.FILTER($BJ$2057:$BJ$2905,($BF$2057:$BF$2905=G34)*($BI$2057:$BI$2905=H34),
(_xlfn._xlws.FILTER($BJ$2057:$BJ$2905,($BA$2057:$BG$2905=G34)*($BG$2057:$BI$2905=H34),
(_xlfn._xlws.FILTER($BJ$2057:$BJ$2905,($BH$2057:$BH$2905=G34)*($BI$2057:$BI$2905=H34),
(_xlfn._xlws.FILTER($BJ$2057:$BJ$2905,($BI$2057:$BI$2905=G34)*($BI$2057:$BI$2905=H34))))))))))))))))))))))))))))))))))))))))))))))))))))))))),M73)</f>
        <v>0</v>
      </c>
      <c r="M73" s="128" cm="1">
        <f t="array" ref="M73">IF($S$11=4,(_xlfn._xlws.FILTER($BJ$2906:$BJ$3850,($AH$2906:$AH$3850=G34)*($BI$2906:$BI$3850=H34),
(_xlfn._xlws.FILTER($BJ$2906:$BJ$3850,($AI$2906:$AI$3850=G34)*($BI$2906:$BI$3850=H34),
(_xlfn._xlws.FILTER($BJ$2906:$BJ$3850,($AJ$2906:$AJ$3850=G34)*($BI$2906:$BI$3850=H34),
(_xlfn._xlws.FILTER($BJ$2906:$BJ$3850,($AK$2906:$AK$3850=G34)*($BI$2906:$BI$3850=H34),
(_xlfn._xlws.FILTER($BJ$2906:$BJ$3850,($AL$2906:$AL$3850=G34)*($BI$2906:$BI$3850=H34),
(_xlfn._xlws.FILTER($BJ$2906:$BJ$3850,($AM$2906:$AM$3850=G34)*($BI$2906:$BI$3850=H34),
(_xlfn._xlws.FILTER($BJ$2906:$BJ$3850,($AN$2906:$AN$3850=G34)*($BI$2906:$BI$3850=H34),
(_xlfn._xlws.FILTER($BJ$2906:$BJ$3850,($AO$2906:$AO$3850=G34)*($BI$2906:$BI$3850=H34),
(_xlfn._xlws.FILTER($BJ$2906:$BJ$3850,($AP$2906:$AP$3850=G34)*($BI$2906:$BI$3850=H34),
(_xlfn._xlws.FILTER($BJ$2906:$BJ$3850,($AQ$2906:$AQ$3850=G34)*($BI$2906:$BI$3850=H34),
(_xlfn._xlws.FILTER($BJ$2906:$BJ$3850,($AR$2906:$AR$3850=G34)*($BI$2906:$BI$3850=H34),
(_xlfn._xlws.FILTER($BJ$2906:$BJ$3850,($AS$2906:$AS$3850=G34)*($BI$2906:$BI$3850=H34),
(_xlfn._xlws.FILTER($BJ$2906:$BJ$3850,($AT$2906:$AT$3850=G34)*($BI$2906:$BI$3850=H34),
(_xlfn._xlws.FILTER($BJ$2906:$BJ$3850,($AU$2906:$AU$3850=G34)*($BI$2906:$BI$3850=H34),
(_xlfn._xlws.FILTER($BJ$2906:$BJ$3850,($AV$2906:$AV$3850=G34)*($BI$2906:$BI$3850=H34),
(_xlfn._xlws.FILTER($BJ$2906:$BJ$3850,($AW$2906:$AW$3850=G34)*($BI$2906:$BI$3850=H34),
(_xlfn._xlws.FILTER($BJ$2906:$BJ$3850,($AX$2906:$AX$3850=G34)*($BI$2906:$BI$3850=H34),
(_xlfn._xlws.FILTER($BJ$2906:$BJ$3850,($AY$2906:$AY$3850=G34)*($BI$2906:$BI$3850=H34),
(_xlfn._xlws.FILTER($BJ$2906:$BJ$3850,($AZ$2906:$AZ$3850=G34)*($BI$2906:$BI$3850=H34),
(_xlfn._xlws.FILTER($BJ$2906:$BJ$3850,($BA$2906:$BA$3850=G34)*($BI$2906:$BI$3850=H34),
(_xlfn._xlws.FILTER($BJ$2906:$BJ$3850,($BB$2906:$BB$3850=G34)*($BI$2906:$BI$3850=H34),
(_xlfn._xlws.FILTER($BJ$2906:$BJ$3850,($BC$2906:$BC$3850=G34)*($BI$2906:$BI$3850=H34),
(_xlfn._xlws.FILTER($BJ$2906:$BJ$3850,($BD$2906:$BD$3850=G34)*($BI$2906:$BI$3850=H34),
(_xlfn._xlws.FILTER($BJ$2906:$BJ$3850,($BE$2906:$BE$3850=G34)*($BI$2906:$BI$3850=H34),
(_xlfn._xlws.FILTER($BJ$2906:$BJ$3850,($BF$2906:$BF$3850=G34)*($BI$2906:$BI$3850=H34),
(_xlfn._xlws.FILTER($BJ$2906:$BJ$3850,($BA$2906:$BG$3850=G34)*($BG$2906:$BI$3850=H34),
(_xlfn._xlws.FILTER($BJ$2906:$BJ$3850,($BH$2906:$BH$3850=G34)*($BI$2906:$BI$3850=H34),
(_xlfn._xlws.FILTER($BJ$2906:$BJ$3850,($BI$2906:$BI$3850=G34)*($BI$2906:$BI$3850=H34))))))))))))))))))))))))))))))))))))))))))))))))))))))))),N73)</f>
        <v>0</v>
      </c>
      <c r="N73" s="128" cm="1">
        <f t="array" ref="N73">IF($S$11=5,(_xlfn._xlws.FILTER($BJ$3851:$BJ$4795,($AH$3851:$AH$4795=G34)*($BI$3851:$BI$4795=H34),
(_xlfn._xlws.FILTER($BJ$3851:$BJ$4795,($AI$3851:$AI$4795=G34)*($BI$3851:$BI$4795=H34),
(_xlfn._xlws.FILTER($BJ$3851:$BJ$4795,($AJ$3851:$AJ$4795=G34)*($BI$3851:$BI$4795=H34),
(_xlfn._xlws.FILTER($BJ$3851:$BJ$4795,($AK$3851:$AK$4795=G34)*($BI$3851:$BI$4795=H34),
(_xlfn._xlws.FILTER($BJ$3851:$BJ$4795,($AL$3851:$AL$4795=G34)*($BI$3851:$BI$4795=H34),
(_xlfn._xlws.FILTER($BJ$3851:$BJ$4795,($AM$3851:$AM$4795=G34)*($BI$3851:$BI$4795=H34),
(_xlfn._xlws.FILTER($BJ$3851:$BJ$4795,($AN$3851:$AN$4795=G34)*($BI$3851:$BI$4795=H34),
(_xlfn._xlws.FILTER($BJ$3851:$BJ$4795,($AO$3851:$AO$4795=G34)*($BI$3851:$BI$4795=H34),
(_xlfn._xlws.FILTER($BJ$3851:$BJ$4795,($AP$3851:$AP$4795=G34)*($BI$3851:$BI$4795=H34),
(_xlfn._xlws.FILTER($BJ$3851:$BJ$4795,($AQ$3851:$AQ$4795=G34)*($BI$3851:$BI$4795=H34),
(_xlfn._xlws.FILTER($BJ$3851:$BJ$4795,($AR$3851:$AR$4795=G34)*($BI$3851:$BI$4795=H34),
(_xlfn._xlws.FILTER($BJ$3851:$BJ$4795,($AS$3851:$AS$4795=G34)*($BI$3851:$BI$4795=H34),
(_xlfn._xlws.FILTER($BJ$3851:$BJ$4795,($AT$3851:$AT$4795=G34)*($BI$3851:$BI$4795=H34),
(_xlfn._xlws.FILTER($BJ$3851:$BJ$4795,($AU$3851:$AU$4795=G34)*($BI$3851:$BI$4795=H34),
(_xlfn._xlws.FILTER($BJ$3851:$BJ$4795,($AV$3851:$AV$4795=G34)*($BI$3851:$BI$4795=H34),
(_xlfn._xlws.FILTER($BJ$3851:$BJ$4795,($AW$3851:$AW$4795=G34)*($BI$3851:$BI$4795=H34),
(_xlfn._xlws.FILTER($BJ$3851:$BJ$4795,($AX$3851:$AX$4795=G34)*($BI$3851:$BI$4795=H34),
(_xlfn._xlws.FILTER($BJ$3851:$BJ$4795,($AY$3851:$AY$4795=G34)*($BI$3851:$BI$4795=H34),
(_xlfn._xlws.FILTER($BJ$3851:$BJ$4795,($AZ$3851:$AZ$4795=G34)*($BI$3851:$BI$4795=H34),
(_xlfn._xlws.FILTER($BJ$3851:$BJ$4795,($BA$3851:$BA$4795=G34)*($BI$3851:$BI$4795=H34),
(_xlfn._xlws.FILTER($BJ$3851:$BJ$4795,($BB$3851:$BB$4795=G34)*($BI$3851:$BI$4795=H34),
(_xlfn._xlws.FILTER($BJ$3851:$BJ$4795,($BC$3851:$BC$4795=G34)*($BI$3851:$BI$4795=H34),
(_xlfn._xlws.FILTER($BJ$3851:$BJ$4795,($BD$3851:$BD$4795=G34)*($BI$3851:$BI$4795=H34),
(_xlfn._xlws.FILTER($BJ$3851:$BJ$4795,($BE$3851:$BE$4795=G34)*($BI$3851:$BI$4795=H34),
(_xlfn._xlws.FILTER($BJ$3851:$BJ$4795,($BF$3851:$BF$4795=G34)*($BI$3851:$BI$4795=H34),
(_xlfn._xlws.FILTER($BJ$3851:$BJ$4795,($BA$3851:$BG$4795=G34)*($BG$3851:$BI$4795=H34),
(_xlfn._xlws.FILTER($BJ$3851:$BJ$4795,($BH$3851:$BH$4795=G34)*($BI$3851:$BI$4795=H34),
(_xlfn._xlws.FILTER($BJ$3851:$BJ$4795,($BI$3851:$BI$4795=G34)*($BI$3851:$BI$4795=H34))))))))))))))))))))))))))))))))))))))))))))))))))))))))),O73)</f>
        <v>0</v>
      </c>
      <c r="O73" s="128" cm="1">
        <f t="array" ref="O73">IF($S$11=6,(_xlfn._xlws.FILTER($BJ$4796:$BJ$5644,($AH$4796:$AH$5644=G34)*($BI$4796:$BI$5644=H34),
(_xlfn._xlws.FILTER($BJ$4796:$BJ$5644,($AI$4796:$AI$5644=G34)*($BI$4796:$BI$5644=H34),
(_xlfn._xlws.FILTER($BJ$4796:$BJ$5644,($AJ$4796:$AJ$5644=G34)*($BI$4796:$BI$5644=H34),
(_xlfn._xlws.FILTER($BJ$4796:$BJ$5644,($AK$4796:$AK$5644=G34)*($BI$4796:$BI$5644=H34),
(_xlfn._xlws.FILTER($BJ$4796:$BJ$5644,($AL$4796:$AL$5644=G34)*($BI$4796:$BI$5644=H34),
(_xlfn._xlws.FILTER($BJ$4796:$BJ$5644,($AM$4796:$AM$5644=G34)*($BI$4796:$BI$5644=H34),
(_xlfn._xlws.FILTER($BJ$4796:$BJ$5644,($AN$4796:$AN$5644=G34)*($BI$4796:$BI$5644=H34),
(_xlfn._xlws.FILTER($BJ$4796:$BJ$5644,($AO$4796:$AO$5644=G34)*($BI$4796:$BI$5644=H34),
(_xlfn._xlws.FILTER($BJ$4796:$BJ$5644,($AP$4796:$AP$5644=G34)*($BI$4796:$BI$5644=H34),
(_xlfn._xlws.FILTER($BJ$4796:$BJ$5644,($AQ$4796:$AQ$5644=G34)*($BI$4796:$BI$5644=H34),
(_xlfn._xlws.FILTER($BJ$4796:$BJ$5644,($AR$4796:$AR$5644=G34)*($BI$4796:$BI$5644=H34),
(_xlfn._xlws.FILTER($BJ$4796:$BJ$5644,($AS$4796:$AS$5644=G34)*($BI$4796:$BI$5644=H34),
(_xlfn._xlws.FILTER($BJ$4796:$BJ$5644,($AT$4796:$AT$5644=G34)*($BI$4796:$BI$5644=H34),
(_xlfn._xlws.FILTER($BJ$4796:$BJ$5644,($AU$4796:$AU$5644=G34)*($BI$4796:$BI$5644=H34),
(_xlfn._xlws.FILTER($BJ$4796:$BJ$5644,($AV$4796:$AV$5644=G34)*($BI$4796:$BI$5644=H34),
(_xlfn._xlws.FILTER($BJ$4796:$BJ$5644,($AW$4796:$AW$5644=G34)*($BI$4796:$BI$5644=H34),
(_xlfn._xlws.FILTER($BJ$4796:$BJ$5644,($AX$4796:$AX$5644=G34)*($BI$4796:$BI$5644=H34),
(_xlfn._xlws.FILTER($BJ$4796:$BJ$5644,($AY$4796:$AY$5644=G34)*($BI$4796:$BI$5644=H34),
(_xlfn._xlws.FILTER($BJ$4796:$BJ$5644,($AZ$4796:$AZ$5644=G34)*($BI$4796:$BI$5644=H34),
(_xlfn._xlws.FILTER($BJ$4796:$BJ$5644,($BA$4796:$BA$5644=G34)*($BI$4796:$BI$5644=H34),
(_xlfn._xlws.FILTER($BJ$4796:$BJ$5644,($BB$4796:$BB$5644=G34)*($BI$4796:$BI$5644=H34),
(_xlfn._xlws.FILTER($BJ$4796:$BJ$5644,($BC$4796:$BC$5644=G34)*($BI$4796:$BI$5644=H34),
(_xlfn._xlws.FILTER($BJ$4796:$BJ$5644,($BD$4796:$BD$5644=G34)*($BI$4796:$BI$5644=H34),
(_xlfn._xlws.FILTER($BJ$4796:$BJ$5644,($BE$4796:$BE$5644=G34)*($BI$4796:$BI$5644=H34),
(_xlfn._xlws.FILTER($BJ$4796:$BJ$5644,($BF$4796:$BF$5644=G34)*($BI$4796:$BI$5644=H34),
(_xlfn._xlws.FILTER($BJ$4796:$BJ$5644,($BA$4796:$BG$5644=G34)*($BG$4796:$BI$5644=H34),
(_xlfn._xlws.FILTER($BJ$4796:$BJ$5644,($BH$4796:$BH$5644=G34)*($BI$4796:$BI$5644=H34),
(_xlfn._xlws.FILTER($BJ$4796:$BJ$5644,($BI$4796:$BI$5644=G34)*($BI$4796:$BI$5644=H34))))))))))))))))))))))))))))))))))))))))))))))))))))))))),P73)</f>
        <v>0</v>
      </c>
      <c r="P73" s="128" cm="1">
        <f t="array" ref="P73">IF($S$11=7,(_xlfn._xlws.FILTER($BJ$5645:$BJ$6493,($AH$5645:$AH$6493=G34)*($BI$5645:$BI$6493=H34),
(_xlfn._xlws.FILTER($BJ$5645:$BJ$6493,($AI$5645:$AI$6493=G34)*($BI$5645:$BI$6493=H34),
(_xlfn._xlws.FILTER($BJ$5645:$BJ$6493,($AJ$5645:$AJ$6493=G34)*($BI$5645:$BI$6493=H34),
(_xlfn._xlws.FILTER($BJ$5645:$BJ$6493,($AK$5645:$AK$6493=G34)*($BI$5645:$BI$6493=H34),
(_xlfn._xlws.FILTER($BJ$5645:$BJ$6493,($AL$5645:$AL$6493=G34)*($BI$5645:$BI$6493=H34),
(_xlfn._xlws.FILTER($BJ$5645:$BJ$6493,($AM$5645:$AM$6493=G34)*($BI$5645:$BI$6493=H34),
(_xlfn._xlws.FILTER($BJ$5645:$BJ$6493,($AN$5645:$AN$6493=G34)*($BI$5645:$BI$6493=H34),
(_xlfn._xlws.FILTER($BJ$5645:$BJ$6493,($AO$5645:$AO$6493=G34)*($BI$5645:$BI$6493=H34),
(_xlfn._xlws.FILTER($BJ$5645:$BJ$6493,($AP$5645:$AP$6493=G34)*($BI$5645:$BI$6493=H34),
(_xlfn._xlws.FILTER($BJ$5645:$BJ$6493,($AQ$5645:$AQ$6493=G34)*($BI$5645:$BI$6493=H34),
(_xlfn._xlws.FILTER($BJ$5645:$BJ$6493,($AR$5645:$AR$6493=G34)*($BI$5645:$BI$6493=H34),
(_xlfn._xlws.FILTER($BJ$5645:$BJ$6493,($AS$5645:$AS$6493=G34)*($BI$5645:$BI$6493=H34),
(_xlfn._xlws.FILTER($BJ$5645:$BJ$6493,($AT$5645:$AT$6493=G34)*($BI$5645:$BI$6493=H34),
(_xlfn._xlws.FILTER($BJ$5645:$BJ$6493,($AU$5645:$AU$6493=G34)*($BI$5645:$BI$6493=H34),
(_xlfn._xlws.FILTER($BJ$5645:$BJ$6493,($AV$5645:$AV$6493=G34)*($BI$5645:$BI$6493=H34),
(_xlfn._xlws.FILTER($BJ$5645:$BJ$6493,($AW$5645:$AW$6493=G34)*($BI$5645:$BI$6493=H34),
(_xlfn._xlws.FILTER($BJ$5645:$BJ$6493,($AX$5645:$AX$6493=G34)*($BI$5645:$BI$6493=H34),
(_xlfn._xlws.FILTER($BJ$5645:$BJ$6493,($AY$5645:$AY$6493=G34)*($BI$5645:$BI$6493=H34),
(_xlfn._xlws.FILTER($BJ$5645:$BJ$6493,($AZ$5645:$AZ$6493=G34)*($BI$5645:$BI$6493=H34),
(_xlfn._xlws.FILTER($BJ$5645:$BJ$6493,($BA$5645:$BA$6493=G34)*($BI$5645:$BI$6493=H34),
(_xlfn._xlws.FILTER($BJ$5645:$BJ$6493,($BB$5645:$BB$6493=G34)*($BI$5645:$BI$6493=H34),
(_xlfn._xlws.FILTER($BJ$5645:$BJ$6493,($BC$5645:$BC$6493=G34)*($BI$5645:$BI$6493=H34),
(_xlfn._xlws.FILTER($BJ$5645:$BJ$6493,($BD$5645:$BD$6493=G34)*($BI$5645:$BI$6493=H34),
(_xlfn._xlws.FILTER($BJ$5645:$BJ$6493,($BE$5645:$BE$6493=G34)*($BI$5645:$BI$6493=H34),
(_xlfn._xlws.FILTER($BJ$5645:$BJ$6493,($BF$5645:$BF$6493=G34)*($BI$5645:$BI$6493=H34),
(_xlfn._xlws.FILTER($BJ$5645:$BJ$6493,($BA$5645:$BG$6493=G34)*($BG$5645:$BI$6493=H34),
(_xlfn._xlws.FILTER($BJ$5645:$BJ$6493,($BH$5645:$BH$6493=G34)*($BI$5645:$BI$6493=H34),
(_xlfn._xlws.FILTER($BJ$5645:$BJ$6493,($BI$5645:$BI$6493=G34)*($BI$5645:$BI$6493=H34))))))))))))))))))))))))))))))))))))))))))))))))))))))))),Q73)</f>
        <v>0</v>
      </c>
      <c r="Q73" s="128" cm="1">
        <f t="array" ref="Q73">IF($S$11=8,(_xlfn._xlws.FILTER($BJ$6494:$BJ$7342,($AH$6494:$AH$7342=G34)*($BI$6494:$BI$7342=H34),
(_xlfn._xlws.FILTER($BJ$6494:$BJ$7342,(AI6504:$AI$7342=G34)*($BI$6494:$BI$7342=H34),
(_xlfn._xlws.FILTER($BJ$6494:BJ7352,($AJ$6494:$AJ$7342=G34)*($BI$6494:$BI$7342=H34),
(_xlfn._xlws.FILTER($BJ$6494:$BJ$7342,($AK$6494:$AK$7342=G34)*($BI$6494:$BI$7342=H34),
(_xlfn._xlws.FILTER($BJ$6494:$BJ$7342,($AL$6494:$AL$7342=G34)*($BI$6494:$BI$7342=H34),
(_xlfn._xlws.FILTER($BJ$6494:$BJ$7342,($AM$6494:$AM$7342=G34)*($BI$6494:$BI$7342=H34),
(_xlfn._xlws.FILTER($BJ$6494:$BJ$7342,($AN$6494:$AN$7342=G34)*($BI$6494:$BI$7342=H34),
(_xlfn._xlws.FILTER($BJ$6494:$BJ$7342,($AO$6494:$AO$7342=G34)*($BI$6494:$BI$7342=H34),
(_xlfn._xlws.FILTER($BJ$6494:$BJ$7342,($AP$6494:$AP$7342=G34)*($BI$6494:$BI$7342=H34),
(_xlfn._xlws.FILTER($BJ$6494:$BJ$7342,($AQ$6494:$AQ$7342=G34)*($BI$6494:$BI$7342=H34),
(_xlfn._xlws.FILTER($BJ$6494:$BJ$7342,($AR$6494:$AR$7342=G34)*($BI$6494:$BI$7342=H34),
(_xlfn._xlws.FILTER($BJ$6494:$BJ$7342,($AS$6494:$AS$7342=G34)*($BI$6494:$BI$7342=H34),
(_xlfn._xlws.FILTER($BJ$6494:$BJ$7342,($AT$6494:$AT$7342=G34)*($BI$6494:$BI$7342=H34),
(_xlfn._xlws.FILTER($BJ$6494:$BJ$7342,($AU$6494:$AU$7342=G34)*($BI$6494:$BI$7342=H34),
(_xlfn._xlws.FILTER($BJ$6494:$BJ$7342,($AV$6494:$AV$7342=G34)*($BI$6494:$BI$7342=H34),
(_xlfn._xlws.FILTER($BJ$6494:$BJ$7342,($AW$6494:$AW$7342=G34)*($BI$6494:$BI$7342=H34),
(_xlfn._xlws.FILTER($BJ$6494:$BJ$7342,($AX$6494:$AX$7342=G34)*($BI$6494:$BI$7342=H34),
(_xlfn._xlws.FILTER($BJ$6494:$BJ$7342,($AY$6494:$AY$7342=G34)*($BI$6494:$BI$7342=H34),
(_xlfn._xlws.FILTER($BJ$6494:$BJ$7342,($AZ$6494:$AZ$7342=G34)*($BI$6494:$BI$7342=H34),
(_xlfn._xlws.FILTER($BJ$6494:$BJ$7342,($BA$6494:$BA$7342=G34)*($BI$6494:$BI$7342=H34),
(_xlfn._xlws.FILTER($BJ$6494:$BJ$7342,($BB$6494:$BB$7342=G34)*($BI$6494:$BI$7342=H34),
(_xlfn._xlws.FILTER($BJ$6494:$BJ$7342,($BC$6494:$BC$7342=G34)*($BI$6494:$BI$7342=H34),
(_xlfn._xlws.FILTER($BJ$6494:$BJ$7342,($BD$6494:$BD$7342=G34)*($BI$6494:$BI$7342=H34),
(_xlfn._xlws.FILTER($BJ$6494:$BJ$7342,($BE$6494:$BE$7342=G34)*($BI$6494:$BI$7342=H34),
(_xlfn._xlws.FILTER($BJ$6494:$BJ$7342,($BF$6494:$BF$7342=G34)*($BI$6494:$BI$7342=H34),
(_xlfn._xlws.FILTER($BJ$6494:$BJ$7342,($BA$6494:$BG$7342=G34)*($BG$6494:$BI$7342=H34),
(_xlfn._xlws.FILTER($BJ$6494:$BJ$7342,($BH$6494:$BH$7342=G34)*($BI$6494:$BI$7342=H34),
(_xlfn._xlws.FILTER($BJ$6494:$BJ$7342,($BI$6494:$BI$7342=G34)*($BI$6494:$BI$7342=H34))))))))))))))))))))))))))))))))))))))))))))))))))))))))),R73)</f>
        <v>0</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66</v>
      </c>
      <c r="BJ73" s="115">
        <v>845798.38</v>
      </c>
      <c r="BK73" s="115" t="s">
        <v>193</v>
      </c>
      <c r="BL73" s="115">
        <v>2024</v>
      </c>
      <c r="BM73" t="s">
        <v>191</v>
      </c>
    </row>
    <row r="74" spans="5:65" hidden="1" x14ac:dyDescent="0.3">
      <c r="E74" s="115">
        <v>110</v>
      </c>
      <c r="F74" s="115">
        <v>1110272</v>
      </c>
      <c r="G74" t="s">
        <v>177</v>
      </c>
      <c r="K74" s="128" cm="1">
        <f t="array" ref="K74">IF($S$11=2,(_xlfn._xlws.FILTER($BJ$1112:$BJ$2056,($AH$1112:$AH$2056=G35)*($BI$1112:$BI$2056=H35),
(_xlfn._xlws.FILTER($BJ$1112:$BJ$2056,($AI$1112:$AI$2056=G35)*($BI$1112:$BI$2056=H35),
(_xlfn._xlws.FILTER($BJ$1112:$BJ$2056,($AJ$1112:$AJ$2056=G35)*($BI$1112:$BI$2056=H35),
(_xlfn._xlws.FILTER($BJ$1112:$BJ$2056,($AK$1112:$AK$2056=G35)*($BI$1112:$BI$2056=H35),
(_xlfn._xlws.FILTER($BJ$1112:$BJ$2056,($AL$1112:$AL$2056=G35)*($BI$1112:$BI$2056=H35),
(_xlfn._xlws.FILTER($BJ$1112:$BJ$2056,($AM$1112:$AM$2056=G35)*($BI$1112:$BI$2056=H35),
(_xlfn._xlws.FILTER($BJ$1112:$BJ$2056,($AN$1112:$AN$2056=G35)*($BI$1112:$BI$2056=H35),
(_xlfn._xlws.FILTER($BJ$1112:$BJ$2056,($AO$1112:$AO$2056=G35)*($BI$1112:$BI$2056=H35),
(_xlfn._xlws.FILTER($BJ$1112:$BJ$2056,($AP$1112:$AP$2056=G35)*($BI$1112:$BI$2056=H35),
(_xlfn._xlws.FILTER($BJ$1112:$BJ$2056,($AQ$1112:$AQ$2056=G35)*($BI$1112:$BI$2056=H35),
(_xlfn._xlws.FILTER($BJ$1112:$BJ$2056,($AR$1112:$AR$2056=G35)*($BI$1112:$BI$2056=H35),
(_xlfn._xlws.FILTER($BJ$1112:$BJ$2056,($AS$1112:$AS$2056=G35)*($BI$1112:$BI$2056=H35),
(_xlfn._xlws.FILTER($BJ$1112:$BJ$2056,($AT$1112:$AT$2056=G35)*($BI$1112:$BI$2056=H35),
(_xlfn._xlws.FILTER($BJ$1112:$BJ$2056,($AU$1112:$AU$2056=G35)*($BI$1112:$BI$2056=H35),
(_xlfn._xlws.FILTER($BJ$1112:$BJ$2056,($AV$1112:$AV$2056=G35)*($BI$1112:$BI$2056=H35),
(_xlfn._xlws.FILTER($BJ$1112:$BJ$2056,($AW$1112:$AW$2056=G35)*($BI$1112:$BI$2056=H35),
(_xlfn._xlws.FILTER($BJ$1112:$BJ$2056,($AX$1112:$AX$2056=G35)*($BI$1112:$BI$2056=H35),
(_xlfn._xlws.FILTER($BJ$1112:$BJ$2056,($AY$1112:$AY$2056=G35)*($BI$1112:$BI$2056=H35),
(_xlfn._xlws.FILTER($BJ$1112:$BJ$2056,($AZ$1112:$AZ$2056=G35)*($BI$1112:$BI$2056=H35),
(_xlfn._xlws.FILTER($BJ$1112:$BJ$2056,($BA$1112:$BA$2056=G35)*($BI$1112:$BI$2056=H35),
(_xlfn._xlws.FILTER($BJ$1112:$BJ$2056,($BB$1112:$BB$2056=G35)*($BI$1112:$BI$2056=H35),
(_xlfn._xlws.FILTER($BJ$1112:$BJ$2056,($BC$1112:$BC$2056=G35)*($BI$1112:$BI$2056=H35),
(_xlfn._xlws.FILTER($BJ$1112:$BJ$2056,($BD$1112:$BD$2056=G35)*($BI$1112:$BI$2056=H35),
(_xlfn._xlws.FILTER($BJ$1112:$BJ$2056,($BE$1112:$BE$2056=G35)*($BI$1112:$BI$2056=H35),
(_xlfn._xlws.FILTER($BJ$1112:$BJ$2056,($BF$1112:$BF$2056=G35)*($BI$1112:$BI$2056=H35),
(_xlfn._xlws.FILTER($BJ$1112:$BJ$2056,($BA$1112:$BG$2056=G35)*($BG$1112:$BI$2056=H35),
(_xlfn._xlws.FILTER($BJ$1112:$BJ$2056,($BH$1112:$BH$2056=G35)*($BI$1112:$BI$2056=H35),
(_xlfn._xlws.FILTER($BJ$1112:$BJ$2056,($BI$1112:$BI$2056=G35)*($BI$1112:$BI$2056=H35))))))))))))))))))))))))))))))))))))))))))))))))))))))))),L74)</f>
        <v>0</v>
      </c>
      <c r="L74" s="128" cm="1">
        <f t="array" ref="L74">IF($S$11=3,(_xlfn._xlws.FILTER($BJ$2057:$BJ$2905,($AH$2057:$AH$2905=G35)*($BI$2057:$BI$2905=H35),
(_xlfn._xlws.FILTER($BJ$2057:$BJ$2905,($AI$2057:$AI$2905=G35)*($BI$2057:$BI$2905=H35),
(_xlfn._xlws.FILTER($BJ$2057:$BJ$2905,($AJ$2057:$AJ$2905=G35)*($BI$2057:BI$2905=H35),
(_xlfn._xlws.FILTER($BJ$2057:$BJ$2905,($AK$2057:$AK$2905=G35)*($BI$2057:$BI$2905=H35),
(_xlfn._xlws.FILTER($BJ$2057:$BJ$2905,($AL$2057:$AL$2905=G35)*($BI$2057:$BI$2905=H35),
(_xlfn._xlws.FILTER($BJ$2057:$BJ$2905,($AM$2057:$AM$2905=G35)*($BI$2057:$BI$2905=H35),
(_xlfn._xlws.FILTER($BJ$2057:$BJ$2905,($AN$2057:$AN$2905=G35)*($BI$2057:$BI$2905=H35),
(_xlfn._xlws.FILTER($BJ$2057:$BJ$2905,($AO$2057:$AO$2905=G35)*($BI$2057:$BI$2905=H35),
(_xlfn._xlws.FILTER($BJ$2057:$BJ$2905,($AP$2057:$AP$2905=G35)*($BI$2057:$BI$2905=H35),
(_xlfn._xlws.FILTER($BJ$2057:$BJ$2905,($AQ$2057:$AQ$2905=G35)*($BI$2057:$BI$2905=H35),
(_xlfn._xlws.FILTER($BJ$2057:$BJ$2905,($AR$2057:$AR$2905=G35)*($BI$2057:$BI$2905=H35),
(_xlfn._xlws.FILTER($BJ$2057:$BJ$2905,($AS$2057:$AS$2905=G35)*($BI$2057:$BI$2905=H35),
(_xlfn._xlws.FILTER($BJ$2057:$BJ$2905,($AT$2057:$AT$2905=G35)*($BI$2057:$BI$2905=H35),
(_xlfn._xlws.FILTER($BJ$2057:$BJ$2905,($AU$2057:$AU$2905=G35)*($BI$2057:$BI$2905=H35),
(_xlfn._xlws.FILTER($BJ$2057:$BJ$2905,($AV$2057:$AV$2905=G35)*($BI$2057:$BI$2905=H35),
(_xlfn._xlws.FILTER($BJ$2057:$BJ$2905,($AW$2057:$AW$2905=G35)*($BI$2057:$BI$2905=H35),
(_xlfn._xlws.FILTER($BJ$2057:$BJ$2905,($AX$2057:$AX$2905=G35)*($BI$2057:$BI$2905=H35),
(_xlfn._xlws.FILTER($BJ$2057:$BJ$2905,($AY$2057:$AY$2905=G35)*($BI$2057:$BI$2905=H35),
(_xlfn._xlws.FILTER($BJ$2057:$BJ$2905,($AZ$2057:$AZ$2905=G35)*($BI$2057:$BI$2905=H35),
(_xlfn._xlws.FILTER($BJ$2057:$BJ$2905,($BA$2057:$BA$2905=G35)*($BI$2057:$BI$2905=H35),
(_xlfn._xlws.FILTER($BJ$2057:$BJ$2905,($BB$2057:$BB$2905=G35)*($BI$2057:$BI$2905=H35),
(_xlfn._xlws.FILTER($BJ$2057:$BJ$2905,($BC$2057:$BC$2905=G35)*($BI$2057:$BI$2905=H35),
(_xlfn._xlws.FILTER($BJ$2057:$BJ$2905,($BD$2057:$BD$2905=G35)*($BI$2057:$BI$2905=H35),
(_xlfn._xlws.FILTER($BJ$2057:$BJ$2905,($BE$2057:$BE$2905=G35)*($BI$2057:$BI$2905=H35),
(_xlfn._xlws.FILTER($BJ$2057:$BJ$2905,($BF$2057:$BF$2905=G35)*($BI$2057:$BI$2905=H35),
(_xlfn._xlws.FILTER($BJ$2057:$BJ$2905,($BA$2057:$BG$2905=G35)*($BG$2057:$BI$2905=H35),
(_xlfn._xlws.FILTER($BJ$2057:$BJ$2905,($BH$2057:$BH$2905=G35)*($BI$2057:$BI$2905=H35),
(_xlfn._xlws.FILTER($BJ$2057:$BJ$2905,($BI$2057:$BI$2905=G35)*($BI$2057:$BI$2905=H35))))))))))))))))))))))))))))))))))))))))))))))))))))))))),M74)</f>
        <v>0</v>
      </c>
      <c r="M74" s="128" cm="1">
        <f t="array" ref="M74">IF($S$11=4,(_xlfn._xlws.FILTER($BJ$2906:$BJ$3850,($AH$2906:$AH$3850=G35)*($BI$2906:$BI$3850=H35),
(_xlfn._xlws.FILTER($BJ$2906:$BJ$3850,($AI$2906:$AI$3850=G35)*($BI$2906:$BI$3850=H35),
(_xlfn._xlws.FILTER($BJ$2906:$BJ$3850,($AJ$2906:$AJ$3850=G35)*($BI$2906:$BI$3850=H35),
(_xlfn._xlws.FILTER($BJ$2906:$BJ$3850,($AK$2906:$AK$3850=G35)*($BI$2906:$BI$3850=H35),
(_xlfn._xlws.FILTER($BJ$2906:$BJ$3850,($AL$2906:$AL$3850=G35)*($BI$2906:$BI$3850=H35),
(_xlfn._xlws.FILTER($BJ$2906:$BJ$3850,($AM$2906:$AM$3850=G35)*($BI$2906:$BI$3850=H35),
(_xlfn._xlws.FILTER($BJ$2906:$BJ$3850,($AN$2906:$AN$3850=G35)*($BI$2906:$BI$3850=H35),
(_xlfn._xlws.FILTER($BJ$2906:$BJ$3850,($AO$2906:$AO$3850=G35)*($BI$2906:$BI$3850=H35),
(_xlfn._xlws.FILTER($BJ$2906:$BJ$3850,($AP$2906:$AP$3850=G35)*($BI$2906:$BI$3850=H35),
(_xlfn._xlws.FILTER($BJ$2906:$BJ$3850,($AQ$2906:$AQ$3850=G35)*($BI$2906:$BI$3850=H35),
(_xlfn._xlws.FILTER($BJ$2906:$BJ$3850,($AR$2906:$AR$3850=G35)*($BI$2906:$BI$3850=H35),
(_xlfn._xlws.FILTER($BJ$2906:$BJ$3850,($AS$2906:$AS$3850=G35)*($BI$2906:$BI$3850=H35),
(_xlfn._xlws.FILTER($BJ$2906:$BJ$3850,($AT$2906:$AT$3850=G35)*($BI$2906:$BI$3850=H35),
(_xlfn._xlws.FILTER($BJ$2906:$BJ$3850,($AU$2906:$AU$3850=G35)*($BI$2906:$BI$3850=H35),
(_xlfn._xlws.FILTER($BJ$2906:$BJ$3850,($AV$2906:$AV$3850=G35)*($BI$2906:$BI$3850=H35),
(_xlfn._xlws.FILTER($BJ$2906:$BJ$3850,($AW$2906:$AW$3850=G35)*($BI$2906:$BI$3850=H35),
(_xlfn._xlws.FILTER($BJ$2906:$BJ$3850,($AX$2906:$AX$3850=G35)*($BI$2906:$BI$3850=H35),
(_xlfn._xlws.FILTER($BJ$2906:$BJ$3850,($AY$2906:$AY$3850=G35)*($BI$2906:$BI$3850=H35),
(_xlfn._xlws.FILTER($BJ$2906:$BJ$3850,($AZ$2906:$AZ$3850=G35)*($BI$2906:$BI$3850=H35),
(_xlfn._xlws.FILTER($BJ$2906:$BJ$3850,($BA$2906:$BA$3850=G35)*($BI$2906:$BI$3850=H35),
(_xlfn._xlws.FILTER($BJ$2906:$BJ$3850,($BB$2906:$BB$3850=G35)*($BI$2906:$BI$3850=H35),
(_xlfn._xlws.FILTER($BJ$2906:$BJ$3850,($BC$2906:$BC$3850=G35)*($BI$2906:$BI$3850=H35),
(_xlfn._xlws.FILTER($BJ$2906:$BJ$3850,($BD$2906:$BD$3850=G35)*($BI$2906:$BI$3850=H35),
(_xlfn._xlws.FILTER($BJ$2906:$BJ$3850,($BE$2906:$BE$3850=G35)*($BI$2906:$BI$3850=H35),
(_xlfn._xlws.FILTER($BJ$2906:$BJ$3850,($BF$2906:$BF$3850=G35)*($BI$2906:$BI$3850=H35),
(_xlfn._xlws.FILTER($BJ$2906:$BJ$3850,($BA$2906:$BG$3850=G35)*($BG$2906:$BI$3850=H35),
(_xlfn._xlws.FILTER($BJ$2906:$BJ$3850,($BH$2906:$BH$3850=G35)*($BI$2906:$BI$3850=H35),
(_xlfn._xlws.FILTER($BJ$2906:$BJ$3850,($BI$2906:$BI$3850=G35)*($BI$2906:$BI$3850=H35))))))))))))))))))))))))))))))))))))))))))))))))))))))))),N74)</f>
        <v>0</v>
      </c>
      <c r="N74" s="128" cm="1">
        <f t="array" ref="N74">IF($S$11=5,(_xlfn._xlws.FILTER($BJ$3851:$BJ$4795,($AH$3851:$AH$4795=G35)*($BI$3851:$BI$4795=H35),
(_xlfn._xlws.FILTER($BJ$3851:$BJ$4795,($AI$3851:$AI$4795=G35)*($BI$3851:$BI$4795=H35),
(_xlfn._xlws.FILTER($BJ$3851:$BJ$4795,($AJ$3851:$AJ$4795=G35)*($BI$3851:$BI$4795=H35),
(_xlfn._xlws.FILTER($BJ$3851:$BJ$4795,($AK$3851:$AK$4795=G35)*($BI$3851:$BI$4795=H35),
(_xlfn._xlws.FILTER($BJ$3851:$BJ$4795,($AL$3851:$AL$4795=G35)*($BI$3851:$BI$4795=H35),
(_xlfn._xlws.FILTER($BJ$3851:$BJ$4795,($AM$3851:$AM$4795=G35)*($BI$3851:$BI$4795=H35),
(_xlfn._xlws.FILTER($BJ$3851:$BJ$4795,($AN$3851:$AN$4795=G35)*($BI$3851:$BI$4795=H35),
(_xlfn._xlws.FILTER($BJ$3851:$BJ$4795,($AO$3851:$AO$4795=G35)*($BI$3851:$BI$4795=H35),
(_xlfn._xlws.FILTER($BJ$3851:$BJ$4795,($AP$3851:$AP$4795=G35)*($BI$3851:$BI$4795=H35),
(_xlfn._xlws.FILTER($BJ$3851:$BJ$4795,($AQ$3851:$AQ$4795=G35)*($BI$3851:$BI$4795=H35),
(_xlfn._xlws.FILTER($BJ$3851:$BJ$4795,($AR$3851:$AR$4795=G35)*($BI$3851:$BI$4795=H35),
(_xlfn._xlws.FILTER($BJ$3851:$BJ$4795,($AS$3851:$AS$4795=G35)*($BI$3851:$BI$4795=H35),
(_xlfn._xlws.FILTER($BJ$3851:$BJ$4795,($AT$3851:$AT$4795=G35)*($BI$3851:$BI$4795=H35),
(_xlfn._xlws.FILTER($BJ$3851:$BJ$4795,($AU$3851:$AU$4795=G35)*($BI$3851:$BI$4795=H35),
(_xlfn._xlws.FILTER($BJ$3851:$BJ$4795,($AV$3851:$AV$4795=G35)*($BI$3851:$BI$4795=H35),
(_xlfn._xlws.FILTER($BJ$3851:$BJ$4795,($AW$3851:$AW$4795=G35)*($BI$3851:$BI$4795=H35),
(_xlfn._xlws.FILTER($BJ$3851:$BJ$4795,($AX$3851:$AX$4795=G35)*($BI$3851:$BI$4795=H35),
(_xlfn._xlws.FILTER($BJ$3851:$BJ$4795,($AY$3851:$AY$4795=G35)*($BI$3851:$BI$4795=H35),
(_xlfn._xlws.FILTER($BJ$3851:$BJ$4795,($AZ$3851:$AZ$4795=G35)*($BI$3851:$BI$4795=H35),
(_xlfn._xlws.FILTER($BJ$3851:$BJ$4795,($BA$3851:$BA$4795=G35)*($BI$3851:$BI$4795=H35),
(_xlfn._xlws.FILTER($BJ$3851:$BJ$4795,($BB$3851:$BB$4795=G35)*($BI$3851:$BI$4795=H35),
(_xlfn._xlws.FILTER($BJ$3851:$BJ$4795,($BC$3851:$BC$4795=G35)*($BI$3851:$BI$4795=H35),
(_xlfn._xlws.FILTER($BJ$3851:$BJ$4795,($BD$3851:$BD$4795=G35)*($BI$3851:$BI$4795=H35),
(_xlfn._xlws.FILTER($BJ$3851:$BJ$4795,($BE$3851:$BE$4795=G35)*($BI$3851:$BI$4795=H35),
(_xlfn._xlws.FILTER($BJ$3851:$BJ$4795,($BF$3851:$BF$4795=G35)*($BI$3851:$BI$4795=H35),
(_xlfn._xlws.FILTER($BJ$3851:$BJ$4795,($BA$3851:$BG$4795=G35)*($BG$3851:$BI$4795=H35),
(_xlfn._xlws.FILTER($BJ$3851:$BJ$4795,($BH$3851:$BH$4795=G35)*($BI$3851:$BI$4795=H35),
(_xlfn._xlws.FILTER($BJ$3851:$BJ$4795,($BI$3851:$BI$4795=G35)*($BI$3851:$BI$4795=H35))))))))))))))))))))))))))))))))))))))))))))))))))))))))),O74)</f>
        <v>0</v>
      </c>
      <c r="O74" s="128" cm="1">
        <f t="array" ref="O74">IF($S$11=6,(_xlfn._xlws.FILTER($BJ$4796:$BJ$5644,($AH$4796:$AH$5644=G35)*($BI$4796:$BI$5644=H35),
(_xlfn._xlws.FILTER($BJ$4796:$BJ$5644,($AI$4796:$AI$5644=G35)*($BI$4796:$BI$5644=H35),
(_xlfn._xlws.FILTER($BJ$4796:$BJ$5644,($AJ$4796:$AJ$5644=G35)*($BI$4796:$BI$5644=H35),
(_xlfn._xlws.FILTER($BJ$4796:$BJ$5644,($AK$4796:$AK$5644=G35)*($BI$4796:$BI$5644=H35),
(_xlfn._xlws.FILTER($BJ$4796:$BJ$5644,($AL$4796:$AL$5644=G35)*($BI$4796:$BI$5644=H35),
(_xlfn._xlws.FILTER($BJ$4796:$BJ$5644,($AM$4796:$AM$5644=G35)*($BI$4796:$BI$5644=H35),
(_xlfn._xlws.FILTER($BJ$4796:$BJ$5644,($AN$4796:$AN$5644=G35)*($BI$4796:$BI$5644=H35),
(_xlfn._xlws.FILTER($BJ$4796:$BJ$5644,($AO$4796:$AO$5644=G35)*($BI$4796:$BI$5644=H35),
(_xlfn._xlws.FILTER($BJ$4796:$BJ$5644,($AP$4796:$AP$5644=G35)*($BI$4796:$BI$5644=H35),
(_xlfn._xlws.FILTER($BJ$4796:$BJ$5644,($AQ$4796:$AQ$5644=G35)*($BI$4796:$BI$5644=H35),
(_xlfn._xlws.FILTER($BJ$4796:$BJ$5644,($AR$4796:$AR$5644=G35)*($BI$4796:$BI$5644=H35),
(_xlfn._xlws.FILTER($BJ$4796:$BJ$5644,($AS$4796:$AS$5644=G35)*($BI$4796:$BI$5644=H35),
(_xlfn._xlws.FILTER($BJ$4796:$BJ$5644,($AT$4796:$AT$5644=G35)*($BI$4796:$BI$5644=H35),
(_xlfn._xlws.FILTER($BJ$4796:$BJ$5644,($AU$4796:$AU$5644=G35)*($BI$4796:$BI$5644=H35),
(_xlfn._xlws.FILTER($BJ$4796:$BJ$5644,($AV$4796:$AV$5644=G35)*($BI$4796:$BI$5644=H35),
(_xlfn._xlws.FILTER($BJ$4796:$BJ$5644,($AW$4796:$AW$5644=G35)*($BI$4796:$BI$5644=H35),
(_xlfn._xlws.FILTER($BJ$4796:$BJ$5644,($AX$4796:$AX$5644=G35)*($BI$4796:$BI$5644=H35),
(_xlfn._xlws.FILTER($BJ$4796:$BJ$5644,($AY$4796:$AY$5644=G35)*($BI$4796:$BI$5644=H35),
(_xlfn._xlws.FILTER($BJ$4796:$BJ$5644,($AZ$4796:$AZ$5644=G35)*($BI$4796:$BI$5644=H35),
(_xlfn._xlws.FILTER($BJ$4796:$BJ$5644,($BA$4796:$BA$5644=G35)*($BI$4796:$BI$5644=H35),
(_xlfn._xlws.FILTER($BJ$4796:$BJ$5644,($BB$4796:$BB$5644=G35)*($BI$4796:$BI$5644=H35),
(_xlfn._xlws.FILTER($BJ$4796:$BJ$5644,($BC$4796:$BC$5644=G35)*($BI$4796:$BI$5644=H35),
(_xlfn._xlws.FILTER($BJ$4796:$BJ$5644,($BD$4796:$BD$5644=G35)*($BI$4796:$BI$5644=H35),
(_xlfn._xlws.FILTER($BJ$4796:$BJ$5644,($BE$4796:$BE$5644=G35)*($BI$4796:$BI$5644=H35),
(_xlfn._xlws.FILTER($BJ$4796:$BJ$5644,($BF$4796:$BF$5644=G35)*($BI$4796:$BI$5644=H35),
(_xlfn._xlws.FILTER($BJ$4796:$BJ$5644,($BA$4796:$BG$5644=G35)*($BG$4796:$BI$5644=H35),
(_xlfn._xlws.FILTER($BJ$4796:$BJ$5644,($BH$4796:$BH$5644=G35)*($BI$4796:$BI$5644=H35),
(_xlfn._xlws.FILTER($BJ$4796:$BJ$5644,($BI$4796:$BI$5644=G35)*($BI$4796:$BI$5644=H35))))))))))))))))))))))))))))))))))))))))))))))))))))))))),P74)</f>
        <v>0</v>
      </c>
      <c r="P74" s="128" cm="1">
        <f t="array" ref="P74">IF($S$11=7,(_xlfn._xlws.FILTER($BJ$5645:$BJ$6493,($AH$5645:$AH$6493=G35)*($BI$5645:$BI$6493=H35),
(_xlfn._xlws.FILTER($BJ$5645:$BJ$6493,($AI$5645:$AI$6493=G35)*($BI$5645:$BI$6493=H35),
(_xlfn._xlws.FILTER($BJ$5645:$BJ$6493,($AJ$5645:$AJ$6493=G35)*($BI$5645:$BI$6493=H35),
(_xlfn._xlws.FILTER($BJ$5645:$BJ$6493,($AK$5645:$AK$6493=G35)*($BI$5645:$BI$6493=H35),
(_xlfn._xlws.FILTER($BJ$5645:$BJ$6493,($AL$5645:$AL$6493=G35)*($BI$5645:$BI$6493=H35),
(_xlfn._xlws.FILTER($BJ$5645:$BJ$6493,($AM$5645:$AM$6493=G35)*($BI$5645:$BI$6493=H35),
(_xlfn._xlws.FILTER($BJ$5645:$BJ$6493,($AN$5645:$AN$6493=G35)*($BI$5645:$BI$6493=H35),
(_xlfn._xlws.FILTER($BJ$5645:$BJ$6493,($AO$5645:$AO$6493=G35)*($BI$5645:$BI$6493=H35),
(_xlfn._xlws.FILTER($BJ$5645:$BJ$6493,($AP$5645:$AP$6493=G35)*($BI$5645:$BI$6493=H35),
(_xlfn._xlws.FILTER($BJ$5645:$BJ$6493,($AQ$5645:$AQ$6493=G35)*($BI$5645:$BI$6493=H35),
(_xlfn._xlws.FILTER($BJ$5645:$BJ$6493,($AR$5645:$AR$6493=G35)*($BI$5645:$BI$6493=H35),
(_xlfn._xlws.FILTER($BJ$5645:$BJ$6493,($AS$5645:$AS$6493=G35)*($BI$5645:$BI$6493=H35),
(_xlfn._xlws.FILTER($BJ$5645:$BJ$6493,($AT$5645:$AT$6493=G35)*($BI$5645:$BI$6493=H35),
(_xlfn._xlws.FILTER($BJ$5645:$BJ$6493,($AU$5645:$AU$6493=G35)*($BI$5645:$BI$6493=H35),
(_xlfn._xlws.FILTER($BJ$5645:$BJ$6493,($AV$5645:$AV$6493=G35)*($BI$5645:$BI$6493=H35),
(_xlfn._xlws.FILTER($BJ$5645:$BJ$6493,($AW$5645:$AW$6493=G35)*($BI$5645:$BI$6493=H35),
(_xlfn._xlws.FILTER($BJ$5645:$BJ$6493,($AX$5645:$AX$6493=G35)*($BI$5645:$BI$6493=H35),
(_xlfn._xlws.FILTER($BJ$5645:$BJ$6493,($AY$5645:$AY$6493=G35)*($BI$5645:$BI$6493=H35),
(_xlfn._xlws.FILTER($BJ$5645:$BJ$6493,($AZ$5645:$AZ$6493=G35)*($BI$5645:$BI$6493=H35),
(_xlfn._xlws.FILTER($BJ$5645:$BJ$6493,($BA$5645:$BA$6493=G35)*($BI$5645:$BI$6493=H35),
(_xlfn._xlws.FILTER($BJ$5645:$BJ$6493,($BB$5645:$BB$6493=G35)*($BI$5645:$BI$6493=H35),
(_xlfn._xlws.FILTER($BJ$5645:$BJ$6493,($BC$5645:$BC$6493=G35)*($BI$5645:$BI$6493=H35),
(_xlfn._xlws.FILTER($BJ$5645:$BJ$6493,($BD$5645:$BD$6493=G35)*($BI$5645:$BI$6493=H35),
(_xlfn._xlws.FILTER($BJ$5645:$BJ$6493,($BE$5645:$BE$6493=G35)*($BI$5645:$BI$6493=H35),
(_xlfn._xlws.FILTER($BJ$5645:$BJ$6493,($BF$5645:$BF$6493=G35)*($BI$5645:$BI$6493=H35),
(_xlfn._xlws.FILTER($BJ$5645:$BJ$6493,($BA$5645:$BG$6493=G35)*($BG$5645:$BI$6493=H35),
(_xlfn._xlws.FILTER($BJ$5645:$BJ$6493,($BH$5645:$BH$6493=G35)*($BI$5645:$BI$6493=H35),
(_xlfn._xlws.FILTER($BJ$5645:$BJ$6493,($BI$5645:$BI$6493=G35)*($BI$5645:$BI$6493=H35))))))))))))))))))))))))))))))))))))))))))))))))))))))))),Q74)</f>
        <v>0</v>
      </c>
      <c r="Q74" s="128" cm="1">
        <f t="array" ref="Q74">IF($S$11=8,(_xlfn._xlws.FILTER($BJ$6494:$BJ$7342,($AH$6494:$AH$7342=G35)*($BI$6494:$BI$7342=H35),
(_xlfn._xlws.FILTER($BJ$6494:$BJ$7342,(AI6505:$AI$7342=G35)*($BI$6494:$BI$7342=H35),
(_xlfn._xlws.FILTER($BJ$6494:BJ7353,($AJ$6494:$AJ$7342=G35)*($BI$6494:$BI$7342=H35),
(_xlfn._xlws.FILTER($BJ$6494:$BJ$7342,($AK$6494:$AK$7342=G35)*($BI$6494:$BI$7342=H35),
(_xlfn._xlws.FILTER($BJ$6494:$BJ$7342,($AL$6494:$AL$7342=G35)*($BI$6494:$BI$7342=H35),
(_xlfn._xlws.FILTER($BJ$6494:$BJ$7342,($AM$6494:$AM$7342=G35)*($BI$6494:$BI$7342=H35),
(_xlfn._xlws.FILTER($BJ$6494:$BJ$7342,($AN$6494:$AN$7342=G35)*($BI$6494:$BI$7342=H35),
(_xlfn._xlws.FILTER($BJ$6494:$BJ$7342,($AO$6494:$AO$7342=G35)*($BI$6494:$BI$7342=H35),
(_xlfn._xlws.FILTER($BJ$6494:$BJ$7342,($AP$6494:$AP$7342=G35)*($BI$6494:$BI$7342=H35),
(_xlfn._xlws.FILTER($BJ$6494:$BJ$7342,($AQ$6494:$AQ$7342=G35)*($BI$6494:$BI$7342=H35),
(_xlfn._xlws.FILTER($BJ$6494:$BJ$7342,($AR$6494:$AR$7342=G35)*($BI$6494:$BI$7342=H35),
(_xlfn._xlws.FILTER($BJ$6494:$BJ$7342,($AS$6494:$AS$7342=G35)*($BI$6494:$BI$7342=H35),
(_xlfn._xlws.FILTER($BJ$6494:$BJ$7342,($AT$6494:$AT$7342=G35)*($BI$6494:$BI$7342=H35),
(_xlfn._xlws.FILTER($BJ$6494:$BJ$7342,($AU$6494:$AU$7342=G35)*($BI$6494:$BI$7342=H35),
(_xlfn._xlws.FILTER($BJ$6494:$BJ$7342,($AV$6494:$AV$7342=G35)*($BI$6494:$BI$7342=H35),
(_xlfn._xlws.FILTER($BJ$6494:$BJ$7342,($AW$6494:$AW$7342=G35)*($BI$6494:$BI$7342=H35),
(_xlfn._xlws.FILTER($BJ$6494:$BJ$7342,($AX$6494:$AX$7342=G35)*($BI$6494:$BI$7342=H35),
(_xlfn._xlws.FILTER($BJ$6494:$BJ$7342,($AY$6494:$AY$7342=G35)*($BI$6494:$BI$7342=H35),
(_xlfn._xlws.FILTER($BJ$6494:$BJ$7342,($AZ$6494:$AZ$7342=G35)*($BI$6494:$BI$7342=H35),
(_xlfn._xlws.FILTER($BJ$6494:$BJ$7342,($BA$6494:$BA$7342=G35)*($BI$6494:$BI$7342=H35),
(_xlfn._xlws.FILTER($BJ$6494:$BJ$7342,($BB$6494:$BB$7342=G35)*($BI$6494:$BI$7342=H35),
(_xlfn._xlws.FILTER($BJ$6494:$BJ$7342,($BC$6494:$BC$7342=G35)*($BI$6494:$BI$7342=H35),
(_xlfn._xlws.FILTER($BJ$6494:$BJ$7342,($BD$6494:$BD$7342=G35)*($BI$6494:$BI$7342=H35),
(_xlfn._xlws.FILTER($BJ$6494:$BJ$7342,($BE$6494:$BE$7342=G35)*($BI$6494:$BI$7342=H35),
(_xlfn._xlws.FILTER($BJ$6494:$BJ$7342,($BF$6494:$BF$7342=G35)*($BI$6494:$BI$7342=H35),
(_xlfn._xlws.FILTER($BJ$6494:$BJ$7342,($BA$6494:$BG$7342=G35)*($BG$6494:$BI$7342=H35),
(_xlfn._xlws.FILTER($BJ$6494:$BJ$7342,($BH$6494:$BH$7342=G35)*($BI$6494:$BI$7342=H35),
(_xlfn._xlws.FILTER($BJ$6494:$BJ$7342,($BI$6494:$BI$7342=G35)*($BI$6494:$BI$7342=H35))))))))))))))))))))))))))))))))))))))))))))))))))))))))),R74)</f>
        <v>0</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67</v>
      </c>
      <c r="BJ74" s="115">
        <v>861226.15</v>
      </c>
      <c r="BK74" s="115" t="s">
        <v>193</v>
      </c>
      <c r="BL74" s="115">
        <v>2024</v>
      </c>
      <c r="BM74" t="s">
        <v>191</v>
      </c>
    </row>
    <row r="75" spans="5:65" hidden="1" x14ac:dyDescent="0.3">
      <c r="E75" s="115">
        <v>111</v>
      </c>
      <c r="F75" s="115">
        <v>1040880</v>
      </c>
      <c r="G75" t="s">
        <v>177</v>
      </c>
      <c r="K75" s="128" cm="1">
        <f t="array" ref="K75">IF($S$11=2,(_xlfn._xlws.FILTER($BJ$1112:$BJ$2056,($AH$1112:$AH$2056=G36)*($BI$1112:$BI$2056=H36),
(_xlfn._xlws.FILTER($BJ$1112:$BJ$2056,($AI$1112:$AI$2056=G36)*($BI$1112:$BI$2056=H36),
(_xlfn._xlws.FILTER($BJ$1112:$BJ$2056,($AJ$1112:$AJ$2056=G36)*($BI$1112:$BI$2056=H36),
(_xlfn._xlws.FILTER($BJ$1112:$BJ$2056,($AK$1112:$AK$2056=G36)*($BI$1112:$BI$2056=H36),
(_xlfn._xlws.FILTER($BJ$1112:$BJ$2056,($AL$1112:$AL$2056=G36)*($BI$1112:$BI$2056=H36),
(_xlfn._xlws.FILTER($BJ$1112:$BJ$2056,($AM$1112:$AM$2056=G36)*($BI$1112:$BI$2056=H36),
(_xlfn._xlws.FILTER($BJ$1112:$BJ$2056,($AN$1112:$AN$2056=G36)*($BI$1112:$BI$2056=H36),
(_xlfn._xlws.FILTER($BJ$1112:$BJ$2056,($AO$1112:$AO$2056=G36)*($BI$1112:$BI$2056=H36),
(_xlfn._xlws.FILTER($BJ$1112:$BJ$2056,($AP$1112:$AP$2056=G36)*($BI$1112:$BI$2056=H36),
(_xlfn._xlws.FILTER($BJ$1112:$BJ$2056,($AQ$1112:$AQ$2056=G36)*($BI$1112:$BI$2056=H36),
(_xlfn._xlws.FILTER($BJ$1112:$BJ$2056,($AR$1112:$AR$2056=G36)*($BI$1112:$BI$2056=H36),
(_xlfn._xlws.FILTER($BJ$1112:$BJ$2056,($AS$1112:$AS$2056=G36)*($BI$1112:$BI$2056=H36),
(_xlfn._xlws.FILTER($BJ$1112:$BJ$2056,($AT$1112:$AT$2056=G36)*($BI$1112:$BI$2056=H36),
(_xlfn._xlws.FILTER($BJ$1112:$BJ$2056,($AU$1112:$AU$2056=G36)*($BI$1112:$BI$2056=H36),
(_xlfn._xlws.FILTER($BJ$1112:$BJ$2056,($AV$1112:$AV$2056=G36)*($BI$1112:$BI$2056=H36),
(_xlfn._xlws.FILTER($BJ$1112:$BJ$2056,($AW$1112:$AW$2056=G36)*($BI$1112:$BI$2056=H36),
(_xlfn._xlws.FILTER($BJ$1112:$BJ$2056,($AX$1112:$AX$2056=G36)*($BI$1112:$BI$2056=H36),
(_xlfn._xlws.FILTER($BJ$1112:$BJ$2056,($AY$1112:$AY$2056=G36)*($BI$1112:$BI$2056=H36),
(_xlfn._xlws.FILTER($BJ$1112:$BJ$2056,($AZ$1112:$AZ$2056=G36)*($BI$1112:$BI$2056=H36),
(_xlfn._xlws.FILTER($BJ$1112:$BJ$2056,($BA$1112:$BA$2056=G36)*($BI$1112:$BI$2056=H36),
(_xlfn._xlws.FILTER($BJ$1112:$BJ$2056,($BB$1112:$BB$2056=G36)*($BI$1112:$BI$2056=H36),
(_xlfn._xlws.FILTER($BJ$1112:$BJ$2056,($BC$1112:$BC$2056=G36)*($BI$1112:$BI$2056=H36),
(_xlfn._xlws.FILTER($BJ$1112:$BJ$2056,($BD$1112:$BD$2056=G36)*($BI$1112:$BI$2056=H36),
(_xlfn._xlws.FILTER($BJ$1112:$BJ$2056,($BE$1112:$BE$2056=G36)*($BI$1112:$BI$2056=H36),
(_xlfn._xlws.FILTER($BJ$1112:$BJ$2056,($BF$1112:$BF$2056=G36)*($BI$1112:$BI$2056=H36),
(_xlfn._xlws.FILTER($BJ$1112:$BJ$2056,($BA$1112:$BG$2056=G36)*($BG$1112:$BI$2056=H36),
(_xlfn._xlws.FILTER($BJ$1112:$BJ$2056,($BH$1112:$BH$2056=G36)*($BI$1112:$BI$2056=H36),
(_xlfn._xlws.FILTER($BJ$1112:$BJ$2056,($BI$1112:$BI$2056=G36)*($BI$1112:$BI$2056=H36))))))))))))))))))))))))))))))))))))))))))))))))))))))))),L75)</f>
        <v>0</v>
      </c>
      <c r="L75" s="128" cm="1">
        <f t="array" ref="L75">IF($S$11=3,(_xlfn._xlws.FILTER($BJ$2057:$BJ$2905,($AH$2057:$AH$2905=G36)*($BI$2057:$BI$2905=H36),
(_xlfn._xlws.FILTER($BJ$2057:$BJ$2905,($AI$2057:$AI$2905=G36)*($BI$2057:$BI$2905=H36),
(_xlfn._xlws.FILTER($BJ$2057:$BJ$2905,($AJ$2057:$AJ$2905=G36)*($BI$2057:BI$2905=H36),
(_xlfn._xlws.FILTER($BJ$2057:$BJ$2905,($AK$2057:$AK$2905=G36)*($BI$2057:$BI$2905=H36),
(_xlfn._xlws.FILTER($BJ$2057:$BJ$2905,($AL$2057:$AL$2905=G36)*($BI$2057:$BI$2905=H36),
(_xlfn._xlws.FILTER($BJ$2057:$BJ$2905,($AM$2057:$AM$2905=G36)*($BI$2057:$BI$2905=H36),
(_xlfn._xlws.FILTER($BJ$2057:$BJ$2905,($AN$2057:$AN$2905=G36)*($BI$2057:$BI$2905=H36),
(_xlfn._xlws.FILTER($BJ$2057:$BJ$2905,($AO$2057:$AO$2905=G36)*($BI$2057:$BI$2905=H36),
(_xlfn._xlws.FILTER($BJ$2057:$BJ$2905,($AP$2057:$AP$2905=G36)*($BI$2057:$BI$2905=H36),
(_xlfn._xlws.FILTER($BJ$2057:$BJ$2905,($AQ$2057:$AQ$2905=G36)*($BI$2057:$BI$2905=H36),
(_xlfn._xlws.FILTER($BJ$2057:$BJ$2905,($AR$2057:$AR$2905=G36)*($BI$2057:$BI$2905=H36),
(_xlfn._xlws.FILTER($BJ$2057:$BJ$2905,($AS$2057:$AS$2905=G36)*($BI$2057:$BI$2905=H36),
(_xlfn._xlws.FILTER($BJ$2057:$BJ$2905,($AT$2057:$AT$2905=G36)*($BI$2057:$BI$2905=H36),
(_xlfn._xlws.FILTER($BJ$2057:$BJ$2905,($AU$2057:$AU$2905=G36)*($BI$2057:$BI$2905=H36),
(_xlfn._xlws.FILTER($BJ$2057:$BJ$2905,($AV$2057:$AV$2905=G36)*($BI$2057:$BI$2905=H36),
(_xlfn._xlws.FILTER($BJ$2057:$BJ$2905,($AW$2057:$AW$2905=G36)*($BI$2057:$BI$2905=H36),
(_xlfn._xlws.FILTER($BJ$2057:$BJ$2905,($AX$2057:$AX$2905=G36)*($BI$2057:$BI$2905=H36),
(_xlfn._xlws.FILTER($BJ$2057:$BJ$2905,($AY$2057:$AY$2905=G36)*($BI$2057:$BI$2905=H36),
(_xlfn._xlws.FILTER($BJ$2057:$BJ$2905,($AZ$2057:$AZ$2905=G36)*($BI$2057:$BI$2905=H36),
(_xlfn._xlws.FILTER($BJ$2057:$BJ$2905,($BA$2057:$BA$2905=G36)*($BI$2057:$BI$2905=H36),
(_xlfn._xlws.FILTER($BJ$2057:$BJ$2905,($BB$2057:$BB$2905=G36)*($BI$2057:$BI$2905=H36),
(_xlfn._xlws.FILTER($BJ$2057:$BJ$2905,($BC$2057:$BC$2905=G36)*($BI$2057:$BI$2905=H36),
(_xlfn._xlws.FILTER($BJ$2057:$BJ$2905,($BD$2057:$BD$2905=G36)*($BI$2057:$BI$2905=H36),
(_xlfn._xlws.FILTER($BJ$2057:$BJ$2905,($BE$2057:$BE$2905=G36)*($BI$2057:$BI$2905=H36),
(_xlfn._xlws.FILTER($BJ$2057:$BJ$2905,($BF$2057:$BF$2905=G36)*($BI$2057:$BI$2905=H36),
(_xlfn._xlws.FILTER($BJ$2057:$BJ$2905,($BA$2057:$BG$2905=G36)*($BG$2057:$BI$2905=H36),
(_xlfn._xlws.FILTER($BJ$2057:$BJ$2905,($BH$2057:$BH$2905=G36)*($BI$2057:$BI$2905=H36),
(_xlfn._xlws.FILTER($BJ$2057:$BJ$2905,($BI$2057:$BI$2905=G36)*($BI$2057:$BI$2905=H36))))))))))))))))))))))))))))))))))))))))))))))))))))))))),M75)</f>
        <v>0</v>
      </c>
      <c r="M75" s="128" cm="1">
        <f t="array" ref="M75">IF($S$11=4,(_xlfn._xlws.FILTER($BJ$2906:$BJ$3850,($AH$2906:$AH$3850=G36)*($BI$2906:$BI$3850=H36),
(_xlfn._xlws.FILTER($BJ$2906:$BJ$3850,($AI$2906:$AI$3850=G36)*($BI$2906:$BI$3850=H36),
(_xlfn._xlws.FILTER($BJ$2906:$BJ$3850,($AJ$2906:$AJ$3850=G36)*($BI$2906:$BI$3850=H36),
(_xlfn._xlws.FILTER($BJ$2906:$BJ$3850,($AK$2906:$AK$3850=G36)*($BI$2906:$BI$3850=H36),
(_xlfn._xlws.FILTER($BJ$2906:$BJ$3850,($AL$2906:$AL$3850=G36)*($BI$2906:$BI$3850=H36),
(_xlfn._xlws.FILTER($BJ$2906:$BJ$3850,($AM$2906:$AM$3850=G36)*($BI$2906:$BI$3850=H36),
(_xlfn._xlws.FILTER($BJ$2906:$BJ$3850,($AN$2906:$AN$3850=G36)*($BI$2906:$BI$3850=H36),
(_xlfn._xlws.FILTER($BJ$2906:$BJ$3850,($AO$2906:$AO$3850=G36)*($BI$2906:$BI$3850=H36),
(_xlfn._xlws.FILTER($BJ$2906:$BJ$3850,($AP$2906:$AP$3850=G36)*($BI$2906:$BI$3850=H36),
(_xlfn._xlws.FILTER($BJ$2906:$BJ$3850,($AQ$2906:$AQ$3850=G36)*($BI$2906:$BI$3850=H36),
(_xlfn._xlws.FILTER($BJ$2906:$BJ$3850,($AR$2906:$AR$3850=G36)*($BI$2906:$BI$3850=H36),
(_xlfn._xlws.FILTER($BJ$2906:$BJ$3850,($AS$2906:$AS$3850=G36)*($BI$2906:$BI$3850=H36),
(_xlfn._xlws.FILTER($BJ$2906:$BJ$3850,($AT$2906:$AT$3850=G36)*($BI$2906:$BI$3850=H36),
(_xlfn._xlws.FILTER($BJ$2906:$BJ$3850,($AU$2906:$AU$3850=G36)*($BI$2906:$BI$3850=H36),
(_xlfn._xlws.FILTER($BJ$2906:$BJ$3850,($AV$2906:$AV$3850=G36)*($BI$2906:$BI$3850=H36),
(_xlfn._xlws.FILTER($BJ$2906:$BJ$3850,($AW$2906:$AW$3850=G36)*($BI$2906:$BI$3850=H36),
(_xlfn._xlws.FILTER($BJ$2906:$BJ$3850,($AX$2906:$AX$3850=G36)*($BI$2906:$BI$3850=H36),
(_xlfn._xlws.FILTER($BJ$2906:$BJ$3850,($AY$2906:$AY$3850=G36)*($BI$2906:$BI$3850=H36),
(_xlfn._xlws.FILTER($BJ$2906:$BJ$3850,($AZ$2906:$AZ$3850=G36)*($BI$2906:$BI$3850=H36),
(_xlfn._xlws.FILTER($BJ$2906:$BJ$3850,($BA$2906:$BA$3850=G36)*($BI$2906:$BI$3850=H36),
(_xlfn._xlws.FILTER($BJ$2906:$BJ$3850,($BB$2906:$BB$3850=G36)*($BI$2906:$BI$3850=H36),
(_xlfn._xlws.FILTER($BJ$2906:$BJ$3850,($BC$2906:$BC$3850=G36)*($BI$2906:$BI$3850=H36),
(_xlfn._xlws.FILTER($BJ$2906:$BJ$3850,($BD$2906:$BD$3850=G36)*($BI$2906:$BI$3850=H36),
(_xlfn._xlws.FILTER($BJ$2906:$BJ$3850,($BE$2906:$BE$3850=G36)*($BI$2906:$BI$3850=H36),
(_xlfn._xlws.FILTER($BJ$2906:$BJ$3850,($BF$2906:$BF$3850=G36)*($BI$2906:$BI$3850=H36),
(_xlfn._xlws.FILTER($BJ$2906:$BJ$3850,($BA$2906:$BG$3850=G36)*($BG$2906:$BI$3850=H36),
(_xlfn._xlws.FILTER($BJ$2906:$BJ$3850,($BH$2906:$BH$3850=G36)*($BI$2906:$BI$3850=H36),
(_xlfn._xlws.FILTER($BJ$2906:$BJ$3850,($BI$2906:$BI$3850=G36)*($BI$2906:$BI$3850=H36))))))))))))))))))))))))))))))))))))))))))))))))))))))))),N75)</f>
        <v>0</v>
      </c>
      <c r="N75" s="128" cm="1">
        <f t="array" ref="N75">IF($S$11=5,(_xlfn._xlws.FILTER($BJ$3851:$BJ$4795,($AH$3851:$AH$4795=G36)*($BI$3851:$BI$4795=H36),
(_xlfn._xlws.FILTER($BJ$3851:$BJ$4795,($AI$3851:$AI$4795=G36)*($BI$3851:$BI$4795=H36),
(_xlfn._xlws.FILTER($BJ$3851:$BJ$4795,($AJ$3851:$AJ$4795=G36)*($BI$3851:$BI$4795=H36),
(_xlfn._xlws.FILTER($BJ$3851:$BJ$4795,($AK$3851:$AK$4795=G36)*($BI$3851:$BI$4795=H36),
(_xlfn._xlws.FILTER($BJ$3851:$BJ$4795,($AL$3851:$AL$4795=G36)*($BI$3851:$BI$4795=H36),
(_xlfn._xlws.FILTER($BJ$3851:$BJ$4795,($AM$3851:$AM$4795=G36)*($BI$3851:$BI$4795=H36),
(_xlfn._xlws.FILTER($BJ$3851:$BJ$4795,($AN$3851:$AN$4795=G36)*($BI$3851:$BI$4795=H36),
(_xlfn._xlws.FILTER($BJ$3851:$BJ$4795,($AO$3851:$AO$4795=G36)*($BI$3851:$BI$4795=H36),
(_xlfn._xlws.FILTER($BJ$3851:$BJ$4795,($AP$3851:$AP$4795=G36)*($BI$3851:$BI$4795=H36),
(_xlfn._xlws.FILTER($BJ$3851:$BJ$4795,($AQ$3851:$AQ$4795=G36)*($BI$3851:$BI$4795=H36),
(_xlfn._xlws.FILTER($BJ$3851:$BJ$4795,($AR$3851:$AR$4795=G36)*($BI$3851:$BI$4795=H36),
(_xlfn._xlws.FILTER($BJ$3851:$BJ$4795,($AS$3851:$AS$4795=G36)*($BI$3851:$BI$4795=H36),
(_xlfn._xlws.FILTER($BJ$3851:$BJ$4795,($AT$3851:$AT$4795=G36)*($BI$3851:$BI$4795=H36),
(_xlfn._xlws.FILTER($BJ$3851:$BJ$4795,($AU$3851:$AU$4795=G36)*($BI$3851:$BI$4795=H36),
(_xlfn._xlws.FILTER($BJ$3851:$BJ$4795,($AV$3851:$AV$4795=G36)*($BI$3851:$BI$4795=H36),
(_xlfn._xlws.FILTER($BJ$3851:$BJ$4795,($AW$3851:$AW$4795=G36)*($BI$3851:$BI$4795=H36),
(_xlfn._xlws.FILTER($BJ$3851:$BJ$4795,($AX$3851:$AX$4795=G36)*($BI$3851:$BI$4795=H36),
(_xlfn._xlws.FILTER($BJ$3851:$BJ$4795,($AY$3851:$AY$4795=G36)*($BI$3851:$BI$4795=H36),
(_xlfn._xlws.FILTER($BJ$3851:$BJ$4795,($AZ$3851:$AZ$4795=G36)*($BI$3851:$BI$4795=H36),
(_xlfn._xlws.FILTER($BJ$3851:$BJ$4795,($BA$3851:$BA$4795=G36)*($BI$3851:$BI$4795=H36),
(_xlfn._xlws.FILTER($BJ$3851:$BJ$4795,($BB$3851:$BB$4795=G36)*($BI$3851:$BI$4795=H36),
(_xlfn._xlws.FILTER($BJ$3851:$BJ$4795,($BC$3851:$BC$4795=G36)*($BI$3851:$BI$4795=H36),
(_xlfn._xlws.FILTER($BJ$3851:$BJ$4795,($BD$3851:$BD$4795=G36)*($BI$3851:$BI$4795=H36),
(_xlfn._xlws.FILTER($BJ$3851:$BJ$4795,($BE$3851:$BE$4795=G36)*($BI$3851:$BI$4795=H36),
(_xlfn._xlws.FILTER($BJ$3851:$BJ$4795,($BF$3851:$BF$4795=G36)*($BI$3851:$BI$4795=H36),
(_xlfn._xlws.FILTER($BJ$3851:$BJ$4795,($BA$3851:$BG$4795=G36)*($BG$3851:$BI$4795=H36),
(_xlfn._xlws.FILTER($BJ$3851:$BJ$4795,($BH$3851:$BH$4795=G36)*($BI$3851:$BI$4795=H36),
(_xlfn._xlws.FILTER($BJ$3851:$BJ$4795,($BI$3851:$BI$4795=G36)*($BI$3851:$BI$4795=H36))))))))))))))))))))))))))))))))))))))))))))))))))))))))),O75)</f>
        <v>0</v>
      </c>
      <c r="O75" s="128" cm="1">
        <f t="array" ref="O75">IF($S$11=6,(_xlfn._xlws.FILTER($BJ$4796:$BJ$5644,($AH$4796:$AH$5644=G36)*($BI$4796:$BI$5644=H36),
(_xlfn._xlws.FILTER($BJ$4796:$BJ$5644,($AI$4796:$AI$5644=G36)*($BI$4796:$BI$5644=H36),
(_xlfn._xlws.FILTER($BJ$4796:$BJ$5644,($AJ$4796:$AJ$5644=G36)*($BI$4796:$BI$5644=H36),
(_xlfn._xlws.FILTER($BJ$4796:$BJ$5644,($AK$4796:$AK$5644=G36)*($BI$4796:$BI$5644=H36),
(_xlfn._xlws.FILTER($BJ$4796:$BJ$5644,($AL$4796:$AL$5644=G36)*($BI$4796:$BI$5644=H36),
(_xlfn._xlws.FILTER($BJ$4796:$BJ$5644,($AM$4796:$AM$5644=G36)*($BI$4796:$BI$5644=H36),
(_xlfn._xlws.FILTER($BJ$4796:$BJ$5644,($AN$4796:$AN$5644=G36)*($BI$4796:$BI$5644=H36),
(_xlfn._xlws.FILTER($BJ$4796:$BJ$5644,($AO$4796:$AO$5644=G36)*($BI$4796:$BI$5644=H36),
(_xlfn._xlws.FILTER($BJ$4796:$BJ$5644,($AP$4796:$AP$5644=G36)*($BI$4796:$BI$5644=H36),
(_xlfn._xlws.FILTER($BJ$4796:$BJ$5644,($AQ$4796:$AQ$5644=G36)*($BI$4796:$BI$5644=H36),
(_xlfn._xlws.FILTER($BJ$4796:$BJ$5644,($AR$4796:$AR$5644=G36)*($BI$4796:$BI$5644=H36),
(_xlfn._xlws.FILTER($BJ$4796:$BJ$5644,($AS$4796:$AS$5644=G36)*($BI$4796:$BI$5644=H36),
(_xlfn._xlws.FILTER($BJ$4796:$BJ$5644,($AT$4796:$AT$5644=G36)*($BI$4796:$BI$5644=H36),
(_xlfn._xlws.FILTER($BJ$4796:$BJ$5644,($AU$4796:$AU$5644=G36)*($BI$4796:$BI$5644=H36),
(_xlfn._xlws.FILTER($BJ$4796:$BJ$5644,($AV$4796:$AV$5644=G36)*($BI$4796:$BI$5644=H36),
(_xlfn._xlws.FILTER($BJ$4796:$BJ$5644,($AW$4796:$AW$5644=G36)*($BI$4796:$BI$5644=H36),
(_xlfn._xlws.FILTER($BJ$4796:$BJ$5644,($AX$4796:$AX$5644=G36)*($BI$4796:$BI$5644=H36),
(_xlfn._xlws.FILTER($BJ$4796:$BJ$5644,($AY$4796:$AY$5644=G36)*($BI$4796:$BI$5644=H36),
(_xlfn._xlws.FILTER($BJ$4796:$BJ$5644,($AZ$4796:$AZ$5644=G36)*($BI$4796:$BI$5644=H36),
(_xlfn._xlws.FILTER($BJ$4796:$BJ$5644,($BA$4796:$BA$5644=G36)*($BI$4796:$BI$5644=H36),
(_xlfn._xlws.FILTER($BJ$4796:$BJ$5644,($BB$4796:$BB$5644=G36)*($BI$4796:$BI$5644=H36),
(_xlfn._xlws.FILTER($BJ$4796:$BJ$5644,($BC$4796:$BC$5644=G36)*($BI$4796:$BI$5644=H36),
(_xlfn._xlws.FILTER($BJ$4796:$BJ$5644,($BD$4796:$BD$5644=G36)*($BI$4796:$BI$5644=H36),
(_xlfn._xlws.FILTER($BJ$4796:$BJ$5644,($BE$4796:$BE$5644=G36)*($BI$4796:$BI$5644=H36),
(_xlfn._xlws.FILTER($BJ$4796:$BJ$5644,($BF$4796:$BF$5644=G36)*($BI$4796:$BI$5644=H36),
(_xlfn._xlws.FILTER($BJ$4796:$BJ$5644,($BA$4796:$BG$5644=G36)*($BG$4796:$BI$5644=H36),
(_xlfn._xlws.FILTER($BJ$4796:$BJ$5644,($BH$4796:$BH$5644=G36)*($BI$4796:$BI$5644=H36),
(_xlfn._xlws.FILTER($BJ$4796:$BJ$5644,($BI$4796:$BI$5644=G36)*($BI$4796:$BI$5644=H36))))))))))))))))))))))))))))))))))))))))))))))))))))))))),P75)</f>
        <v>0</v>
      </c>
      <c r="P75" s="128" cm="1">
        <f t="array" ref="P75">IF($S$11=7,(_xlfn._xlws.FILTER($BJ$5645:$BJ$6493,($AH$5645:$AH$6493=G36)*($BI$5645:$BI$6493=H36),
(_xlfn._xlws.FILTER($BJ$5645:$BJ$6493,($AI$5645:$AI$6493=G36)*($BI$5645:$BI$6493=H36),
(_xlfn._xlws.FILTER($BJ$5645:$BJ$6493,($AJ$5645:$AJ$6493=G36)*($BI$5645:$BI$6493=H36),
(_xlfn._xlws.FILTER($BJ$5645:$BJ$6493,($AK$5645:$AK$6493=G36)*($BI$5645:$BI$6493=H36),
(_xlfn._xlws.FILTER($BJ$5645:$BJ$6493,($AL$5645:$AL$6493=G36)*($BI$5645:$BI$6493=H36),
(_xlfn._xlws.FILTER($BJ$5645:$BJ$6493,($AM$5645:$AM$6493=G36)*($BI$5645:$BI$6493=H36),
(_xlfn._xlws.FILTER($BJ$5645:$BJ$6493,($AN$5645:$AN$6493=G36)*($BI$5645:$BI$6493=H36),
(_xlfn._xlws.FILTER($BJ$5645:$BJ$6493,($AO$5645:$AO$6493=G36)*($BI$5645:$BI$6493=H36),
(_xlfn._xlws.FILTER($BJ$5645:$BJ$6493,($AP$5645:$AP$6493=G36)*($BI$5645:$BI$6493=H36),
(_xlfn._xlws.FILTER($BJ$5645:$BJ$6493,($AQ$5645:$AQ$6493=G36)*($BI$5645:$BI$6493=H36),
(_xlfn._xlws.FILTER($BJ$5645:$BJ$6493,($AR$5645:$AR$6493=G36)*($BI$5645:$BI$6493=H36),
(_xlfn._xlws.FILTER($BJ$5645:$BJ$6493,($AS$5645:$AS$6493=G36)*($BI$5645:$BI$6493=H36),
(_xlfn._xlws.FILTER($BJ$5645:$BJ$6493,($AT$5645:$AT$6493=G36)*($BI$5645:$BI$6493=H36),
(_xlfn._xlws.FILTER($BJ$5645:$BJ$6493,($AU$5645:$AU$6493=G36)*($BI$5645:$BI$6493=H36),
(_xlfn._xlws.FILTER($BJ$5645:$BJ$6493,($AV$5645:$AV$6493=G36)*($BI$5645:$BI$6493=H36),
(_xlfn._xlws.FILTER($BJ$5645:$BJ$6493,($AW$5645:$AW$6493=G36)*($BI$5645:$BI$6493=H36),
(_xlfn._xlws.FILTER($BJ$5645:$BJ$6493,($AX$5645:$AX$6493=G36)*($BI$5645:$BI$6493=H36),
(_xlfn._xlws.FILTER($BJ$5645:$BJ$6493,($AY$5645:$AY$6493=G36)*($BI$5645:$BI$6493=H36),
(_xlfn._xlws.FILTER($BJ$5645:$BJ$6493,($AZ$5645:$AZ$6493=G36)*($BI$5645:$BI$6493=H36),
(_xlfn._xlws.FILTER($BJ$5645:$BJ$6493,($BA$5645:$BA$6493=G36)*($BI$5645:$BI$6493=H36),
(_xlfn._xlws.FILTER($BJ$5645:$BJ$6493,($BB$5645:$BB$6493=G36)*($BI$5645:$BI$6493=H36),
(_xlfn._xlws.FILTER($BJ$5645:$BJ$6493,($BC$5645:$BC$6493=G36)*($BI$5645:$BI$6493=H36),
(_xlfn._xlws.FILTER($BJ$5645:$BJ$6493,($BD$5645:$BD$6493=G36)*($BI$5645:$BI$6493=H36),
(_xlfn._xlws.FILTER($BJ$5645:$BJ$6493,($BE$5645:$BE$6493=G36)*($BI$5645:$BI$6493=H36),
(_xlfn._xlws.FILTER($BJ$5645:$BJ$6493,($BF$5645:$BF$6493=G36)*($BI$5645:$BI$6493=H36),
(_xlfn._xlws.FILTER($BJ$5645:$BJ$6493,($BA$5645:$BG$6493=G36)*($BG$5645:$BI$6493=H36),
(_xlfn._xlws.FILTER($BJ$5645:$BJ$6493,($BH$5645:$BH$6493=G36)*($BI$5645:$BI$6493=H36),
(_xlfn._xlws.FILTER($BJ$5645:$BJ$6493,($BI$5645:$BI$6493=G36)*($BI$5645:$BI$6493=H36))))))))))))))))))))))))))))))))))))))))))))))))))))))))),Q75)</f>
        <v>0</v>
      </c>
      <c r="Q75" s="128" cm="1">
        <f t="array" ref="Q75">IF($S$11=8,(_xlfn._xlws.FILTER($BJ$6494:$BJ$7342,($AH$6494:$AH$7342=G36)*($BI$6494:$BI$7342=H36),
(_xlfn._xlws.FILTER($BJ$6494:$BJ$7342,(AI6506:$AI$7342=G36)*($BI$6494:$BI$7342=H36),
(_xlfn._xlws.FILTER($BJ$6494:BJ7354,($AJ$6494:$AJ$7342=G36)*($BI$6494:$BI$7342=H36),
(_xlfn._xlws.FILTER($BJ$6494:$BJ$7342,($AK$6494:$AK$7342=G36)*($BI$6494:$BI$7342=H36),
(_xlfn._xlws.FILTER($BJ$6494:$BJ$7342,($AL$6494:$AL$7342=G36)*($BI$6494:$BI$7342=H36),
(_xlfn._xlws.FILTER($BJ$6494:$BJ$7342,($AM$6494:$AM$7342=G36)*($BI$6494:$BI$7342=H36),
(_xlfn._xlws.FILTER($BJ$6494:$BJ$7342,($AN$6494:$AN$7342=G36)*($BI$6494:$BI$7342=H36),
(_xlfn._xlws.FILTER($BJ$6494:$BJ$7342,($AO$6494:$AO$7342=G36)*($BI$6494:$BI$7342=H36),
(_xlfn._xlws.FILTER($BJ$6494:$BJ$7342,($AP$6494:$AP$7342=G36)*($BI$6494:$BI$7342=H36),
(_xlfn._xlws.FILTER($BJ$6494:$BJ$7342,($AQ$6494:$AQ$7342=G36)*($BI$6494:$BI$7342=H36),
(_xlfn._xlws.FILTER($BJ$6494:$BJ$7342,($AR$6494:$AR$7342=G36)*($BI$6494:$BI$7342=H36),
(_xlfn._xlws.FILTER($BJ$6494:$BJ$7342,($AS$6494:$AS$7342=G36)*($BI$6494:$BI$7342=H36),
(_xlfn._xlws.FILTER($BJ$6494:$BJ$7342,($AT$6494:$AT$7342=G36)*($BI$6494:$BI$7342=H36),
(_xlfn._xlws.FILTER($BJ$6494:$BJ$7342,($AU$6494:$AU$7342=G36)*($BI$6494:$BI$7342=H36),
(_xlfn._xlws.FILTER($BJ$6494:$BJ$7342,($AV$6494:$AV$7342=G36)*($BI$6494:$BI$7342=H36),
(_xlfn._xlws.FILTER($BJ$6494:$BJ$7342,($AW$6494:$AW$7342=G36)*($BI$6494:$BI$7342=H36),
(_xlfn._xlws.FILTER($BJ$6494:$BJ$7342,($AX$6494:$AX$7342=G36)*($BI$6494:$BI$7342=H36),
(_xlfn._xlws.FILTER($BJ$6494:$BJ$7342,($AY$6494:$AY$7342=G36)*($BI$6494:$BI$7342=H36),
(_xlfn._xlws.FILTER($BJ$6494:$BJ$7342,($AZ$6494:$AZ$7342=G36)*($BI$6494:$BI$7342=H36),
(_xlfn._xlws.FILTER($BJ$6494:$BJ$7342,($BA$6494:$BA$7342=G36)*($BI$6494:$BI$7342=H36),
(_xlfn._xlws.FILTER($BJ$6494:$BJ$7342,($BB$6494:$BB$7342=G36)*($BI$6494:$BI$7342=H36),
(_xlfn._xlws.FILTER($BJ$6494:$BJ$7342,($BC$6494:$BC$7342=G36)*($BI$6494:$BI$7342=H36),
(_xlfn._xlws.FILTER($BJ$6494:$BJ$7342,($BD$6494:$BD$7342=G36)*($BI$6494:$BI$7342=H36),
(_xlfn._xlws.FILTER($BJ$6494:$BJ$7342,($BE$6494:$BE$7342=G36)*($BI$6494:$BI$7342=H36),
(_xlfn._xlws.FILTER($BJ$6494:$BJ$7342,($BF$6494:$BF$7342=G36)*($BI$6494:$BI$7342=H36),
(_xlfn._xlws.FILTER($BJ$6494:$BJ$7342,($BA$6494:$BG$7342=G36)*($BG$6494:$BI$7342=H36),
(_xlfn._xlws.FILTER($BJ$6494:$BJ$7342,($BH$6494:$BH$7342=G36)*($BI$6494:$BI$7342=H36),
(_xlfn._xlws.FILTER($BJ$6494:$BJ$7342,($BI$6494:$BI$7342=G36)*($BI$6494:$BI$7342=H36))))))))))))))))))))))))))))))))))))))))))))))))))))))))),R75)</f>
        <v>0</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68</v>
      </c>
      <c r="BJ75" s="115">
        <v>876701.99</v>
      </c>
      <c r="BK75" s="115" t="s">
        <v>193</v>
      </c>
      <c r="BL75" s="115">
        <v>2024</v>
      </c>
      <c r="BM75" t="s">
        <v>191</v>
      </c>
    </row>
    <row r="76" spans="5:65" hidden="1" x14ac:dyDescent="0.3">
      <c r="E76" s="115">
        <v>112</v>
      </c>
      <c r="F76" s="115">
        <v>971488</v>
      </c>
      <c r="G76" t="s">
        <v>177</v>
      </c>
      <c r="K76" s="128" cm="1">
        <f t="array" ref="K76">IF($S$11=2,(_xlfn._xlws.FILTER($BJ$1112:$BJ$2056,($AH$1112:$AH$2056=G37)*($BI$1112:$BI$2056=H37),
(_xlfn._xlws.FILTER($BJ$1112:$BJ$2056,($AI$1112:$AI$2056=G37)*($BI$1112:$BI$2056=H37),
(_xlfn._xlws.FILTER($BJ$1112:$BJ$2056,($AJ$1112:$AJ$2056=G37)*($BI$1112:$BI$2056=H37),
(_xlfn._xlws.FILTER($BJ$1112:$BJ$2056,($AK$1112:$AK$2056=G37)*($BI$1112:$BI$2056=H37),
(_xlfn._xlws.FILTER($BJ$1112:$BJ$2056,($AL$1112:$AL$2056=G37)*($BI$1112:$BI$2056=H37),
(_xlfn._xlws.FILTER($BJ$1112:$BJ$2056,($AM$1112:$AM$2056=G37)*($BI$1112:$BI$2056=H37),
(_xlfn._xlws.FILTER($BJ$1112:$BJ$2056,($AN$1112:$AN$2056=G37)*($BI$1112:$BI$2056=H37),
(_xlfn._xlws.FILTER($BJ$1112:$BJ$2056,($AO$1112:$AO$2056=G37)*($BI$1112:$BI$2056=H37),
(_xlfn._xlws.FILTER($BJ$1112:$BJ$2056,($AP$1112:$AP$2056=G37)*($BI$1112:$BI$2056=H37),
(_xlfn._xlws.FILTER($BJ$1112:$BJ$2056,($AQ$1112:$AQ$2056=G37)*($BI$1112:$BI$2056=H37),
(_xlfn._xlws.FILTER($BJ$1112:$BJ$2056,($AR$1112:$AR$2056=G37)*($BI$1112:$BI$2056=H37),
(_xlfn._xlws.FILTER($BJ$1112:$BJ$2056,($AS$1112:$AS$2056=G37)*($BI$1112:$BI$2056=H37),
(_xlfn._xlws.FILTER($BJ$1112:$BJ$2056,($AT$1112:$AT$2056=G37)*($BI$1112:$BI$2056=H37),
(_xlfn._xlws.FILTER($BJ$1112:$BJ$2056,($AU$1112:$AU$2056=G37)*($BI$1112:$BI$2056=H37),
(_xlfn._xlws.FILTER($BJ$1112:$BJ$2056,($AV$1112:$AV$2056=G37)*($BI$1112:$BI$2056=H37),
(_xlfn._xlws.FILTER($BJ$1112:$BJ$2056,($AW$1112:$AW$2056=G37)*($BI$1112:$BI$2056=H37),
(_xlfn._xlws.FILTER($BJ$1112:$BJ$2056,($AX$1112:$AX$2056=G37)*($BI$1112:$BI$2056=H37),
(_xlfn._xlws.FILTER($BJ$1112:$BJ$2056,($AY$1112:$AY$2056=G37)*($BI$1112:$BI$2056=H37),
(_xlfn._xlws.FILTER($BJ$1112:$BJ$2056,($AZ$1112:$AZ$2056=G37)*($BI$1112:$BI$2056=H37),
(_xlfn._xlws.FILTER($BJ$1112:$BJ$2056,($BA$1112:$BA$2056=G37)*($BI$1112:$BI$2056=H37),
(_xlfn._xlws.FILTER($BJ$1112:$BJ$2056,($BB$1112:$BB$2056=G37)*($BI$1112:$BI$2056=H37),
(_xlfn._xlws.FILTER($BJ$1112:$BJ$2056,($BC$1112:$BC$2056=G37)*($BI$1112:$BI$2056=H37),
(_xlfn._xlws.FILTER($BJ$1112:$BJ$2056,($BD$1112:$BD$2056=G37)*($BI$1112:$BI$2056=H37),
(_xlfn._xlws.FILTER($BJ$1112:$BJ$2056,($BE$1112:$BE$2056=G37)*($BI$1112:$BI$2056=H37),
(_xlfn._xlws.FILTER($BJ$1112:$BJ$2056,($BF$1112:$BF$2056=G37)*($BI$1112:$BI$2056=H37),
(_xlfn._xlws.FILTER($BJ$1112:$BJ$2056,($BA$1112:$BG$2056=G37)*($BG$1112:$BI$2056=H37),
(_xlfn._xlws.FILTER($BJ$1112:$BJ$2056,($BH$1112:$BH$2056=G37)*($BI$1112:$BI$2056=H37),
(_xlfn._xlws.FILTER($BJ$1112:$BJ$2056,($BI$1112:$BI$2056=G37)*($BI$1112:$BI$2056=H37))))))))))))))))))))))))))))))))))))))))))))))))))))))))),L76)</f>
        <v>0</v>
      </c>
      <c r="L76" s="128" cm="1">
        <f t="array" ref="L76">IF($S$11=3,(_xlfn._xlws.FILTER($BJ$2057:$BJ$2905,($AH$2057:$AH$2905=G37)*($BI$2057:$BI$2905=H37),
(_xlfn._xlws.FILTER($BJ$2057:$BJ$2905,($AI$2057:$AI$2905=G37)*($BI$2057:$BI$2905=H37),
(_xlfn._xlws.FILTER($BJ$2057:$BJ$2905,($AJ$2057:$AJ$2905=G37)*($BI$2057:BI$2905=H37),
(_xlfn._xlws.FILTER($BJ$2057:$BJ$2905,($AK$2057:$AK$2905=G37)*($BI$2057:$BI$2905=H37),
(_xlfn._xlws.FILTER($BJ$2057:$BJ$2905,($AL$2057:$AL$2905=G37)*($BI$2057:$BI$2905=H37),
(_xlfn._xlws.FILTER($BJ$2057:$BJ$2905,($AM$2057:$AM$2905=G37)*($BI$2057:$BI$2905=H37),
(_xlfn._xlws.FILTER($BJ$2057:$BJ$2905,($AN$2057:$AN$2905=G37)*($BI$2057:$BI$2905=H37),
(_xlfn._xlws.FILTER($BJ$2057:$BJ$2905,($AO$2057:$AO$2905=G37)*($BI$2057:$BI$2905=H37),
(_xlfn._xlws.FILTER($BJ$2057:$BJ$2905,($AP$2057:$AP$2905=G37)*($BI$2057:$BI$2905=H37),
(_xlfn._xlws.FILTER($BJ$2057:$BJ$2905,($AQ$2057:$AQ$2905=G37)*($BI$2057:$BI$2905=H37),
(_xlfn._xlws.FILTER($BJ$2057:$BJ$2905,($AR$2057:$AR$2905=G37)*($BI$2057:$BI$2905=H37),
(_xlfn._xlws.FILTER($BJ$2057:$BJ$2905,($AS$2057:$AS$2905=G37)*($BI$2057:$BI$2905=H37),
(_xlfn._xlws.FILTER($BJ$2057:$BJ$2905,($AT$2057:$AT$2905=G37)*($BI$2057:$BI$2905=H37),
(_xlfn._xlws.FILTER($BJ$2057:$BJ$2905,($AU$2057:$AU$2905=G37)*($BI$2057:$BI$2905=H37),
(_xlfn._xlws.FILTER($BJ$2057:$BJ$2905,($AV$2057:$AV$2905=G37)*($BI$2057:$BI$2905=H37),
(_xlfn._xlws.FILTER($BJ$2057:$BJ$2905,($AW$2057:$AW$2905=G37)*($BI$2057:$BI$2905=H37),
(_xlfn._xlws.FILTER($BJ$2057:$BJ$2905,($AX$2057:$AX$2905=G37)*($BI$2057:$BI$2905=H37),
(_xlfn._xlws.FILTER($BJ$2057:$BJ$2905,($AY$2057:$AY$2905=G37)*($BI$2057:$BI$2905=H37),
(_xlfn._xlws.FILTER($BJ$2057:$BJ$2905,($AZ$2057:$AZ$2905=G37)*($BI$2057:$BI$2905=H37),
(_xlfn._xlws.FILTER($BJ$2057:$BJ$2905,($BA$2057:$BA$2905=G37)*($BI$2057:$BI$2905=H37),
(_xlfn._xlws.FILTER($BJ$2057:$BJ$2905,($BB$2057:$BB$2905=G37)*($BI$2057:$BI$2905=H37),
(_xlfn._xlws.FILTER($BJ$2057:$BJ$2905,($BC$2057:$BC$2905=G37)*($BI$2057:$BI$2905=H37),
(_xlfn._xlws.FILTER($BJ$2057:$BJ$2905,($BD$2057:$BD$2905=G37)*($BI$2057:$BI$2905=H37),
(_xlfn._xlws.FILTER($BJ$2057:$BJ$2905,($BE$2057:$BE$2905=G37)*($BI$2057:$BI$2905=H37),
(_xlfn._xlws.FILTER($BJ$2057:$BJ$2905,($BF$2057:$BF$2905=G37)*($BI$2057:$BI$2905=H37),
(_xlfn._xlws.FILTER($BJ$2057:$BJ$2905,($BA$2057:$BG$2905=G37)*($BG$2057:$BI$2905=H37),
(_xlfn._xlws.FILTER($BJ$2057:$BJ$2905,($BH$2057:$BH$2905=G37)*($BI$2057:$BI$2905=H37),
(_xlfn._xlws.FILTER($BJ$2057:$BJ$2905,($BI$2057:$BI$2905=G37)*($BI$2057:$BI$2905=H37))))))))))))))))))))))))))))))))))))))))))))))))))))))))),M76)</f>
        <v>0</v>
      </c>
      <c r="M76" s="128" cm="1">
        <f t="array" ref="M76">IF($S$11=4,(_xlfn._xlws.FILTER($BJ$2906:$BJ$3850,($AH$2906:$AH$3850=G37)*($BI$2906:$BI$3850=H37),
(_xlfn._xlws.FILTER($BJ$2906:$BJ$3850,($AI$2906:$AI$3850=G37)*($BI$2906:$BI$3850=H37),
(_xlfn._xlws.FILTER($BJ$2906:$BJ$3850,($AJ$2906:$AJ$3850=G37)*($BI$2906:$BI$3850=H37),
(_xlfn._xlws.FILTER($BJ$2906:$BJ$3850,($AK$2906:$AK$3850=G37)*($BI$2906:$BI$3850=H37),
(_xlfn._xlws.FILTER($BJ$2906:$BJ$3850,($AL$2906:$AL$3850=G37)*($BI$2906:$BI$3850=H37),
(_xlfn._xlws.FILTER($BJ$2906:$BJ$3850,($AM$2906:$AM$3850=G37)*($BI$2906:$BI$3850=H37),
(_xlfn._xlws.FILTER($BJ$2906:$BJ$3850,($AN$2906:$AN$3850=G37)*($BI$2906:$BI$3850=H37),
(_xlfn._xlws.FILTER($BJ$2906:$BJ$3850,($AO$2906:$AO$3850=G37)*($BI$2906:$BI$3850=H37),
(_xlfn._xlws.FILTER($BJ$2906:$BJ$3850,($AP$2906:$AP$3850=G37)*($BI$2906:$BI$3850=H37),
(_xlfn._xlws.FILTER($BJ$2906:$BJ$3850,($AQ$2906:$AQ$3850=G37)*($BI$2906:$BI$3850=H37),
(_xlfn._xlws.FILTER($BJ$2906:$BJ$3850,($AR$2906:$AR$3850=G37)*($BI$2906:$BI$3850=H37),
(_xlfn._xlws.FILTER($BJ$2906:$BJ$3850,($AS$2906:$AS$3850=G37)*($BI$2906:$BI$3850=H37),
(_xlfn._xlws.FILTER($BJ$2906:$BJ$3850,($AT$2906:$AT$3850=G37)*($BI$2906:$BI$3850=H37),
(_xlfn._xlws.FILTER($BJ$2906:$BJ$3850,($AU$2906:$AU$3850=G37)*($BI$2906:$BI$3850=H37),
(_xlfn._xlws.FILTER($BJ$2906:$BJ$3850,($AV$2906:$AV$3850=G37)*($BI$2906:$BI$3850=H37),
(_xlfn._xlws.FILTER($BJ$2906:$BJ$3850,($AW$2906:$AW$3850=G37)*($BI$2906:$BI$3850=H37),
(_xlfn._xlws.FILTER($BJ$2906:$BJ$3850,($AX$2906:$AX$3850=G37)*($BI$2906:$BI$3850=H37),
(_xlfn._xlws.FILTER($BJ$2906:$BJ$3850,($AY$2906:$AY$3850=G37)*($BI$2906:$BI$3850=H37),
(_xlfn._xlws.FILTER($BJ$2906:$BJ$3850,($AZ$2906:$AZ$3850=G37)*($BI$2906:$BI$3850=H37),
(_xlfn._xlws.FILTER($BJ$2906:$BJ$3850,($BA$2906:$BA$3850=G37)*($BI$2906:$BI$3850=H37),
(_xlfn._xlws.FILTER($BJ$2906:$BJ$3850,($BB$2906:$BB$3850=G37)*($BI$2906:$BI$3850=H37),
(_xlfn._xlws.FILTER($BJ$2906:$BJ$3850,($BC$2906:$BC$3850=G37)*($BI$2906:$BI$3850=H37),
(_xlfn._xlws.FILTER($BJ$2906:$BJ$3850,($BD$2906:$BD$3850=G37)*($BI$2906:$BI$3850=H37),
(_xlfn._xlws.FILTER($BJ$2906:$BJ$3850,($BE$2906:$BE$3850=G37)*($BI$2906:$BI$3850=H37),
(_xlfn._xlws.FILTER($BJ$2906:$BJ$3850,($BF$2906:$BF$3850=G37)*($BI$2906:$BI$3850=H37),
(_xlfn._xlws.FILTER($BJ$2906:$BJ$3850,($BA$2906:$BG$3850=G37)*($BG$2906:$BI$3850=H37),
(_xlfn._xlws.FILTER($BJ$2906:$BJ$3850,($BH$2906:$BH$3850=G37)*($BI$2906:$BI$3850=H37),
(_xlfn._xlws.FILTER($BJ$2906:$BJ$3850,($BI$2906:$BI$3850=G37)*($BI$2906:$BI$3850=H37))))))))))))))))))))))))))))))))))))))))))))))))))))))))),N76)</f>
        <v>0</v>
      </c>
      <c r="N76" s="128" cm="1">
        <f t="array" ref="N76">IF($S$11=5,(_xlfn._xlws.FILTER($BJ$3851:$BJ$4795,($AH$3851:$AH$4795=G37)*($BI$3851:$BI$4795=H37),
(_xlfn._xlws.FILTER($BJ$3851:$BJ$4795,($AI$3851:$AI$4795=G37)*($BI$3851:$BI$4795=H37),
(_xlfn._xlws.FILTER($BJ$3851:$BJ$4795,($AJ$3851:$AJ$4795=G37)*($BI$3851:$BI$4795=H37),
(_xlfn._xlws.FILTER($BJ$3851:$BJ$4795,($AK$3851:$AK$4795=G37)*($BI$3851:$BI$4795=H37),
(_xlfn._xlws.FILTER($BJ$3851:$BJ$4795,($AL$3851:$AL$4795=G37)*($BI$3851:$BI$4795=H37),
(_xlfn._xlws.FILTER($BJ$3851:$BJ$4795,($AM$3851:$AM$4795=G37)*($BI$3851:$BI$4795=H37),
(_xlfn._xlws.FILTER($BJ$3851:$BJ$4795,($AN$3851:$AN$4795=G37)*($BI$3851:$BI$4795=H37),
(_xlfn._xlws.FILTER($BJ$3851:$BJ$4795,($AO$3851:$AO$4795=G37)*($BI$3851:$BI$4795=H37),
(_xlfn._xlws.FILTER($BJ$3851:$BJ$4795,($AP$3851:$AP$4795=G37)*($BI$3851:$BI$4795=H37),
(_xlfn._xlws.FILTER($BJ$3851:$BJ$4795,($AQ$3851:$AQ$4795=G37)*($BI$3851:$BI$4795=H37),
(_xlfn._xlws.FILTER($BJ$3851:$BJ$4795,($AR$3851:$AR$4795=G37)*($BI$3851:$BI$4795=H37),
(_xlfn._xlws.FILTER($BJ$3851:$BJ$4795,($AS$3851:$AS$4795=G37)*($BI$3851:$BI$4795=H37),
(_xlfn._xlws.FILTER($BJ$3851:$BJ$4795,($AT$3851:$AT$4795=G37)*($BI$3851:$BI$4795=H37),
(_xlfn._xlws.FILTER($BJ$3851:$BJ$4795,($AU$3851:$AU$4795=G37)*($BI$3851:$BI$4795=H37),
(_xlfn._xlws.FILTER($BJ$3851:$BJ$4795,($AV$3851:$AV$4795=G37)*($BI$3851:$BI$4795=H37),
(_xlfn._xlws.FILTER($BJ$3851:$BJ$4795,($AW$3851:$AW$4795=G37)*($BI$3851:$BI$4795=H37),
(_xlfn._xlws.FILTER($BJ$3851:$BJ$4795,($AX$3851:$AX$4795=G37)*($BI$3851:$BI$4795=H37),
(_xlfn._xlws.FILTER($BJ$3851:$BJ$4795,($AY$3851:$AY$4795=G37)*($BI$3851:$BI$4795=H37),
(_xlfn._xlws.FILTER($BJ$3851:$BJ$4795,($AZ$3851:$AZ$4795=G37)*($BI$3851:$BI$4795=H37),
(_xlfn._xlws.FILTER($BJ$3851:$BJ$4795,($BA$3851:$BA$4795=G37)*($BI$3851:$BI$4795=H37),
(_xlfn._xlws.FILTER($BJ$3851:$BJ$4795,($BB$3851:$BB$4795=G37)*($BI$3851:$BI$4795=H37),
(_xlfn._xlws.FILTER($BJ$3851:$BJ$4795,($BC$3851:$BC$4795=G37)*($BI$3851:$BI$4795=H37),
(_xlfn._xlws.FILTER($BJ$3851:$BJ$4795,($BD$3851:$BD$4795=G37)*($BI$3851:$BI$4795=H37),
(_xlfn._xlws.FILTER($BJ$3851:$BJ$4795,($BE$3851:$BE$4795=G37)*($BI$3851:$BI$4795=H37),
(_xlfn._xlws.FILTER($BJ$3851:$BJ$4795,($BF$3851:$BF$4795=G37)*($BI$3851:$BI$4795=H37),
(_xlfn._xlws.FILTER($BJ$3851:$BJ$4795,($BA$3851:$BG$4795=G37)*($BG$3851:$BI$4795=H37),
(_xlfn._xlws.FILTER($BJ$3851:$BJ$4795,($BH$3851:$BH$4795=G37)*($BI$3851:$BI$4795=H37),
(_xlfn._xlws.FILTER($BJ$3851:$BJ$4795,($BI$3851:$BI$4795=G37)*($BI$3851:$BI$4795=H37))))))))))))))))))))))))))))))))))))))))))))))))))))))))),O76)</f>
        <v>0</v>
      </c>
      <c r="O76" s="128" cm="1">
        <f t="array" ref="O76">IF($S$11=6,(_xlfn._xlws.FILTER($BJ$4796:$BJ$5644,($AH$4796:$AH$5644=G37)*($BI$4796:$BI$5644=H37),
(_xlfn._xlws.FILTER($BJ$4796:$BJ$5644,($AI$4796:$AI$5644=G37)*($BI$4796:$BI$5644=H37),
(_xlfn._xlws.FILTER($BJ$4796:$BJ$5644,($AJ$4796:$AJ$5644=G37)*($BI$4796:$BI$5644=H37),
(_xlfn._xlws.FILTER($BJ$4796:$BJ$5644,($AK$4796:$AK$5644=G37)*($BI$4796:$BI$5644=H37),
(_xlfn._xlws.FILTER($BJ$4796:$BJ$5644,($AL$4796:$AL$5644=G37)*($BI$4796:$BI$5644=H37),
(_xlfn._xlws.FILTER($BJ$4796:$BJ$5644,($AM$4796:$AM$5644=G37)*($BI$4796:$BI$5644=H37),
(_xlfn._xlws.FILTER($BJ$4796:$BJ$5644,($AN$4796:$AN$5644=G37)*($BI$4796:$BI$5644=H37),
(_xlfn._xlws.FILTER($BJ$4796:$BJ$5644,($AO$4796:$AO$5644=G37)*($BI$4796:$BI$5644=H37),
(_xlfn._xlws.FILTER($BJ$4796:$BJ$5644,($AP$4796:$AP$5644=G37)*($BI$4796:$BI$5644=H37),
(_xlfn._xlws.FILTER($BJ$4796:$BJ$5644,($AQ$4796:$AQ$5644=G37)*($BI$4796:$BI$5644=H37),
(_xlfn._xlws.FILTER($BJ$4796:$BJ$5644,($AR$4796:$AR$5644=G37)*($BI$4796:$BI$5644=H37),
(_xlfn._xlws.FILTER($BJ$4796:$BJ$5644,($AS$4796:$AS$5644=G37)*($BI$4796:$BI$5644=H37),
(_xlfn._xlws.FILTER($BJ$4796:$BJ$5644,($AT$4796:$AT$5644=G37)*($BI$4796:$BI$5644=H37),
(_xlfn._xlws.FILTER($BJ$4796:$BJ$5644,($AU$4796:$AU$5644=G37)*($BI$4796:$BI$5644=H37),
(_xlfn._xlws.FILTER($BJ$4796:$BJ$5644,($AV$4796:$AV$5644=G37)*($BI$4796:$BI$5644=H37),
(_xlfn._xlws.FILTER($BJ$4796:$BJ$5644,($AW$4796:$AW$5644=G37)*($BI$4796:$BI$5644=H37),
(_xlfn._xlws.FILTER($BJ$4796:$BJ$5644,($AX$4796:$AX$5644=G37)*($BI$4796:$BI$5644=H37),
(_xlfn._xlws.FILTER($BJ$4796:$BJ$5644,($AY$4796:$AY$5644=G37)*($BI$4796:$BI$5644=H37),
(_xlfn._xlws.FILTER($BJ$4796:$BJ$5644,($AZ$4796:$AZ$5644=G37)*($BI$4796:$BI$5644=H37),
(_xlfn._xlws.FILTER($BJ$4796:$BJ$5644,($BA$4796:$BA$5644=G37)*($BI$4796:$BI$5644=H37),
(_xlfn._xlws.FILTER($BJ$4796:$BJ$5644,($BB$4796:$BB$5644=G37)*($BI$4796:$BI$5644=H37),
(_xlfn._xlws.FILTER($BJ$4796:$BJ$5644,($BC$4796:$BC$5644=G37)*($BI$4796:$BI$5644=H37),
(_xlfn._xlws.FILTER($BJ$4796:$BJ$5644,($BD$4796:$BD$5644=G37)*($BI$4796:$BI$5644=H37),
(_xlfn._xlws.FILTER($BJ$4796:$BJ$5644,($BE$4796:$BE$5644=G37)*($BI$4796:$BI$5644=H37),
(_xlfn._xlws.FILTER($BJ$4796:$BJ$5644,($BF$4796:$BF$5644=G37)*($BI$4796:$BI$5644=H37),
(_xlfn._xlws.FILTER($BJ$4796:$BJ$5644,($BA$4796:$BG$5644=G37)*($BG$4796:$BI$5644=H37),
(_xlfn._xlws.FILTER($BJ$4796:$BJ$5644,($BH$4796:$BH$5644=G37)*($BI$4796:$BI$5644=H37),
(_xlfn._xlws.FILTER($BJ$4796:$BJ$5644,($BI$4796:$BI$5644=G37)*($BI$4796:$BI$5644=H37))))))))))))))))))))))))))))))))))))))))))))))))))))))))),P76)</f>
        <v>0</v>
      </c>
      <c r="P76" s="128" cm="1">
        <f t="array" ref="P76">IF($S$11=7,(_xlfn._xlws.FILTER($BJ$5645:$BJ$6493,($AH$5645:$AH$6493=G37)*($BI$5645:$BI$6493=H37),
(_xlfn._xlws.FILTER($BJ$5645:$BJ$6493,($AI$5645:$AI$6493=G37)*($BI$5645:$BI$6493=H37),
(_xlfn._xlws.FILTER($BJ$5645:$BJ$6493,($AJ$5645:$AJ$6493=G37)*($BI$5645:$BI$6493=H37),
(_xlfn._xlws.FILTER($BJ$5645:$BJ$6493,($AK$5645:$AK$6493=G37)*($BI$5645:$BI$6493=H37),
(_xlfn._xlws.FILTER($BJ$5645:$BJ$6493,($AL$5645:$AL$6493=G37)*($BI$5645:$BI$6493=H37),
(_xlfn._xlws.FILTER($BJ$5645:$BJ$6493,($AM$5645:$AM$6493=G37)*($BI$5645:$BI$6493=H37),
(_xlfn._xlws.FILTER($BJ$5645:$BJ$6493,($AN$5645:$AN$6493=G37)*($BI$5645:$BI$6493=H37),
(_xlfn._xlws.FILTER($BJ$5645:$BJ$6493,($AO$5645:$AO$6493=G37)*($BI$5645:$BI$6493=H37),
(_xlfn._xlws.FILTER($BJ$5645:$BJ$6493,($AP$5645:$AP$6493=G37)*($BI$5645:$BI$6493=H37),
(_xlfn._xlws.FILTER($BJ$5645:$BJ$6493,($AQ$5645:$AQ$6493=G37)*($BI$5645:$BI$6493=H37),
(_xlfn._xlws.FILTER($BJ$5645:$BJ$6493,($AR$5645:$AR$6493=G37)*($BI$5645:$BI$6493=H37),
(_xlfn._xlws.FILTER($BJ$5645:$BJ$6493,($AS$5645:$AS$6493=G37)*($BI$5645:$BI$6493=H37),
(_xlfn._xlws.FILTER($BJ$5645:$BJ$6493,($AT$5645:$AT$6493=G37)*($BI$5645:$BI$6493=H37),
(_xlfn._xlws.FILTER($BJ$5645:$BJ$6493,($AU$5645:$AU$6493=G37)*($BI$5645:$BI$6493=H37),
(_xlfn._xlws.FILTER($BJ$5645:$BJ$6493,($AV$5645:$AV$6493=G37)*($BI$5645:$BI$6493=H37),
(_xlfn._xlws.FILTER($BJ$5645:$BJ$6493,($AW$5645:$AW$6493=G37)*($BI$5645:$BI$6493=H37),
(_xlfn._xlws.FILTER($BJ$5645:$BJ$6493,($AX$5645:$AX$6493=G37)*($BI$5645:$BI$6493=H37),
(_xlfn._xlws.FILTER($BJ$5645:$BJ$6493,($AY$5645:$AY$6493=G37)*($BI$5645:$BI$6493=H37),
(_xlfn._xlws.FILTER($BJ$5645:$BJ$6493,($AZ$5645:$AZ$6493=G37)*($BI$5645:$BI$6493=H37),
(_xlfn._xlws.FILTER($BJ$5645:$BJ$6493,($BA$5645:$BA$6493=G37)*($BI$5645:$BI$6493=H37),
(_xlfn._xlws.FILTER($BJ$5645:$BJ$6493,($BB$5645:$BB$6493=G37)*($BI$5645:$BI$6493=H37),
(_xlfn._xlws.FILTER($BJ$5645:$BJ$6493,($BC$5645:$BC$6493=G37)*($BI$5645:$BI$6493=H37),
(_xlfn._xlws.FILTER($BJ$5645:$BJ$6493,($BD$5645:$BD$6493=G37)*($BI$5645:$BI$6493=H37),
(_xlfn._xlws.FILTER($BJ$5645:$BJ$6493,($BE$5645:$BE$6493=G37)*($BI$5645:$BI$6493=H37),
(_xlfn._xlws.FILTER($BJ$5645:$BJ$6493,($BF$5645:$BF$6493=G37)*($BI$5645:$BI$6493=H37),
(_xlfn._xlws.FILTER($BJ$5645:$BJ$6493,($BA$5645:$BG$6493=G37)*($BG$5645:$BI$6493=H37),
(_xlfn._xlws.FILTER($BJ$5645:$BJ$6493,($BH$5645:$BH$6493=G37)*($BI$5645:$BI$6493=H37),
(_xlfn._xlws.FILTER($BJ$5645:$BJ$6493,($BI$5645:$BI$6493=G37)*($BI$5645:$BI$6493=H37))))))))))))))))))))))))))))))))))))))))))))))))))))))))),Q76)</f>
        <v>0</v>
      </c>
      <c r="Q76" s="128" cm="1">
        <f t="array" ref="Q76">IF($S$11=8,(_xlfn._xlws.FILTER($BJ$6494:$BJ$7342,($AH$6494:$AH$7342=G37)*($BI$6494:$BI$7342=H37),
(_xlfn._xlws.FILTER($BJ$6494:$BJ$7342,(AI6507:$AI$7342=G37)*($BI$6494:$BI$7342=H37),
(_xlfn._xlws.FILTER($BJ$6494:BJ7355,($AJ$6494:$AJ$7342=G37)*($BI$6494:$BI$7342=H37),
(_xlfn._xlws.FILTER($BJ$6494:$BJ$7342,($AK$6494:$AK$7342=G37)*($BI$6494:$BI$7342=H37),
(_xlfn._xlws.FILTER($BJ$6494:$BJ$7342,($AL$6494:$AL$7342=G37)*($BI$6494:$BI$7342=H37),
(_xlfn._xlws.FILTER($BJ$6494:$BJ$7342,($AM$6494:$AM$7342=G37)*($BI$6494:$BI$7342=H37),
(_xlfn._xlws.FILTER($BJ$6494:$BJ$7342,($AN$6494:$AN$7342=G37)*($BI$6494:$BI$7342=H37),
(_xlfn._xlws.FILTER($BJ$6494:$BJ$7342,($AO$6494:$AO$7342=G37)*($BI$6494:$BI$7342=H37),
(_xlfn._xlws.FILTER($BJ$6494:$BJ$7342,($AP$6494:$AP$7342=G37)*($BI$6494:$BI$7342=H37),
(_xlfn._xlws.FILTER($BJ$6494:$BJ$7342,($AQ$6494:$AQ$7342=G37)*($BI$6494:$BI$7342=H37),
(_xlfn._xlws.FILTER($BJ$6494:$BJ$7342,($AR$6494:$AR$7342=G37)*($BI$6494:$BI$7342=H37),
(_xlfn._xlws.FILTER($BJ$6494:$BJ$7342,($AS$6494:$AS$7342=G37)*($BI$6494:$BI$7342=H37),
(_xlfn._xlws.FILTER($BJ$6494:$BJ$7342,($AT$6494:$AT$7342=G37)*($BI$6494:$BI$7342=H37),
(_xlfn._xlws.FILTER($BJ$6494:$BJ$7342,($AU$6494:$AU$7342=G37)*($BI$6494:$BI$7342=H37),
(_xlfn._xlws.FILTER($BJ$6494:$BJ$7342,($AV$6494:$AV$7342=G37)*($BI$6494:$BI$7342=H37),
(_xlfn._xlws.FILTER($BJ$6494:$BJ$7342,($AW$6494:$AW$7342=G37)*($BI$6494:$BI$7342=H37),
(_xlfn._xlws.FILTER($BJ$6494:$BJ$7342,($AX$6494:$AX$7342=G37)*($BI$6494:$BI$7342=H37),
(_xlfn._xlws.FILTER($BJ$6494:$BJ$7342,($AY$6494:$AY$7342=G37)*($BI$6494:$BI$7342=H37),
(_xlfn._xlws.FILTER($BJ$6494:$BJ$7342,($AZ$6494:$AZ$7342=G37)*($BI$6494:$BI$7342=H37),
(_xlfn._xlws.FILTER($BJ$6494:$BJ$7342,($BA$6494:$BA$7342=G37)*($BI$6494:$BI$7342=H37),
(_xlfn._xlws.FILTER($BJ$6494:$BJ$7342,($BB$6494:$BB$7342=G37)*($BI$6494:$BI$7342=H37),
(_xlfn._xlws.FILTER($BJ$6494:$BJ$7342,($BC$6494:$BC$7342=G37)*($BI$6494:$BI$7342=H37),
(_xlfn._xlws.FILTER($BJ$6494:$BJ$7342,($BD$6494:$BD$7342=G37)*($BI$6494:$BI$7342=H37),
(_xlfn._xlws.FILTER($BJ$6494:$BJ$7342,($BE$6494:$BE$7342=G37)*($BI$6494:$BI$7342=H37),
(_xlfn._xlws.FILTER($BJ$6494:$BJ$7342,($BF$6494:$BF$7342=G37)*($BI$6494:$BI$7342=H37),
(_xlfn._xlws.FILTER($BJ$6494:$BJ$7342,($BA$6494:$BG$7342=G37)*($BG$6494:$BI$7342=H37),
(_xlfn._xlws.FILTER($BJ$6494:$BJ$7342,($BH$6494:$BH$7342=G37)*($BI$6494:$BI$7342=H37),
(_xlfn._xlws.FILTER($BJ$6494:$BJ$7342,($BI$6494:$BI$7342=G37)*($BI$6494:$BI$7342=H37))))))))))))))))))))))))))))))))))))))))))))))))))))))))),R76)</f>
        <v>0</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69</v>
      </c>
      <c r="BJ76" s="115">
        <v>892223.82</v>
      </c>
      <c r="BK76" s="115" t="s">
        <v>193</v>
      </c>
      <c r="BL76" s="115">
        <v>2024</v>
      </c>
      <c r="BM76" t="s">
        <v>191</v>
      </c>
    </row>
    <row r="77" spans="5:65" hidden="1" x14ac:dyDescent="0.3">
      <c r="E77" s="115">
        <v>113</v>
      </c>
      <c r="F77" s="115">
        <v>902096</v>
      </c>
      <c r="G77" t="s">
        <v>177</v>
      </c>
      <c r="K77" s="128" cm="1">
        <f t="array" ref="K77">IF($S$11=2,(_xlfn._xlws.FILTER($BJ$1112:$BJ$2056,($AH$1112:$AH$2056=G38)*($BI$1112:$BI$2056=H38),
(_xlfn._xlws.FILTER($BJ$1112:$BJ$2056,($AI$1112:$AI$2056=G38)*($BI$1112:$BI$2056=H38),
(_xlfn._xlws.FILTER($BJ$1112:$BJ$2056,($AJ$1112:$AJ$2056=G38)*($BI$1112:$BI$2056=H38),
(_xlfn._xlws.FILTER($BJ$1112:$BJ$2056,($AK$1112:$AK$2056=G38)*($BI$1112:$BI$2056=H38),
(_xlfn._xlws.FILTER($BJ$1112:$BJ$2056,($AL$1112:$AL$2056=G38)*($BI$1112:$BI$2056=H38),
(_xlfn._xlws.FILTER($BJ$1112:$BJ$2056,($AM$1112:$AM$2056=G38)*($BI$1112:$BI$2056=H38),
(_xlfn._xlws.FILTER($BJ$1112:$BJ$2056,($AN$1112:$AN$2056=G38)*($BI$1112:$BI$2056=H38),
(_xlfn._xlws.FILTER($BJ$1112:$BJ$2056,($AO$1112:$AO$2056=G38)*($BI$1112:$BI$2056=H38),
(_xlfn._xlws.FILTER($BJ$1112:$BJ$2056,($AP$1112:$AP$2056=G38)*($BI$1112:$BI$2056=H38),
(_xlfn._xlws.FILTER($BJ$1112:$BJ$2056,($AQ$1112:$AQ$2056=G38)*($BI$1112:$BI$2056=H38),
(_xlfn._xlws.FILTER($BJ$1112:$BJ$2056,($AR$1112:$AR$2056=G38)*($BI$1112:$BI$2056=H38),
(_xlfn._xlws.FILTER($BJ$1112:$BJ$2056,($AS$1112:$AS$2056=G38)*($BI$1112:$BI$2056=H38),
(_xlfn._xlws.FILTER($BJ$1112:$BJ$2056,($AT$1112:$AT$2056=G38)*($BI$1112:$BI$2056=H38),
(_xlfn._xlws.FILTER($BJ$1112:$BJ$2056,($AU$1112:$AU$2056=G38)*($BI$1112:$BI$2056=H38),
(_xlfn._xlws.FILTER($BJ$1112:$BJ$2056,($AV$1112:$AV$2056=G38)*($BI$1112:$BI$2056=H38),
(_xlfn._xlws.FILTER($BJ$1112:$BJ$2056,($AW$1112:$AW$2056=G38)*($BI$1112:$BI$2056=H38),
(_xlfn._xlws.FILTER($BJ$1112:$BJ$2056,($AX$1112:$AX$2056=G38)*($BI$1112:$BI$2056=H38),
(_xlfn._xlws.FILTER($BJ$1112:$BJ$2056,($AY$1112:$AY$2056=G38)*($BI$1112:$BI$2056=H38),
(_xlfn._xlws.FILTER($BJ$1112:$BJ$2056,($AZ$1112:$AZ$2056=G38)*($BI$1112:$BI$2056=H38),
(_xlfn._xlws.FILTER($BJ$1112:$BJ$2056,($BA$1112:$BA$2056=G38)*($BI$1112:$BI$2056=H38),
(_xlfn._xlws.FILTER($BJ$1112:$BJ$2056,($BB$1112:$BB$2056=G38)*($BI$1112:$BI$2056=H38),
(_xlfn._xlws.FILTER($BJ$1112:$BJ$2056,($BC$1112:$BC$2056=G38)*($BI$1112:$BI$2056=H38),
(_xlfn._xlws.FILTER($BJ$1112:$BJ$2056,($BD$1112:$BD$2056=G38)*($BI$1112:$BI$2056=H38),
(_xlfn._xlws.FILTER($BJ$1112:$BJ$2056,($BE$1112:$BE$2056=G38)*($BI$1112:$BI$2056=H38),
(_xlfn._xlws.FILTER($BJ$1112:$BJ$2056,($BF$1112:$BF$2056=G38)*($BI$1112:$BI$2056=H38),
(_xlfn._xlws.FILTER($BJ$1112:$BJ$2056,($BA$1112:$BG$2056=G38)*($BG$1112:$BI$2056=H38),
(_xlfn._xlws.FILTER($BJ$1112:$BJ$2056,($BH$1112:$BH$2056=G38)*($BI$1112:$BI$2056=H38),
(_xlfn._xlws.FILTER($BJ$1112:$BJ$2056,($BI$1112:$BI$2056=G38)*($BI$1112:$BI$2056=H38))))))))))))))))))))))))))))))))))))))))))))))))))))))))),L77)</f>
        <v>0</v>
      </c>
      <c r="L77" s="128" cm="1">
        <f t="array" ref="L77">IF($S$11=3,(_xlfn._xlws.FILTER($BJ$2057:$BJ$2905,($AH$2057:$AH$2905=G38)*($BI$2057:$BI$2905=H38),
(_xlfn._xlws.FILTER($BJ$2057:$BJ$2905,($AI$2057:$AI$2905=G38)*($BI$2057:$BI$2905=H38),
(_xlfn._xlws.FILTER($BJ$2057:$BJ$2905,($AJ$2057:$AJ$2905=G38)*($BI$2057:BI$2905=H38),
(_xlfn._xlws.FILTER($BJ$2057:$BJ$2905,($AK$2057:$AK$2905=G38)*($BI$2057:$BI$2905=H38),
(_xlfn._xlws.FILTER($BJ$2057:$BJ$2905,($AL$2057:$AL$2905=G38)*($BI$2057:$BI$2905=H38),
(_xlfn._xlws.FILTER($BJ$2057:$BJ$2905,($AM$2057:$AM$2905=G38)*($BI$2057:$BI$2905=H38),
(_xlfn._xlws.FILTER($BJ$2057:$BJ$2905,($AN$2057:$AN$2905=G38)*($BI$2057:$BI$2905=H38),
(_xlfn._xlws.FILTER($BJ$2057:$BJ$2905,($AO$2057:$AO$2905=G38)*($BI$2057:$BI$2905=H38),
(_xlfn._xlws.FILTER($BJ$2057:$BJ$2905,($AP$2057:$AP$2905=G38)*($BI$2057:$BI$2905=H38),
(_xlfn._xlws.FILTER($BJ$2057:$BJ$2905,($AQ$2057:$AQ$2905=G38)*($BI$2057:$BI$2905=H38),
(_xlfn._xlws.FILTER($BJ$2057:$BJ$2905,($AR$2057:$AR$2905=G38)*($BI$2057:$BI$2905=H38),
(_xlfn._xlws.FILTER($BJ$2057:$BJ$2905,($AS$2057:$AS$2905=G38)*($BI$2057:$BI$2905=H38),
(_xlfn._xlws.FILTER($BJ$2057:$BJ$2905,($AT$2057:$AT$2905=G38)*($BI$2057:$BI$2905=H38),
(_xlfn._xlws.FILTER($BJ$2057:$BJ$2905,($AU$2057:$AU$2905=G38)*($BI$2057:$BI$2905=H38),
(_xlfn._xlws.FILTER($BJ$2057:$BJ$2905,($AV$2057:$AV$2905=G38)*($BI$2057:$BI$2905=H38),
(_xlfn._xlws.FILTER($BJ$2057:$BJ$2905,($AW$2057:$AW$2905=G38)*($BI$2057:$BI$2905=H38),
(_xlfn._xlws.FILTER($BJ$2057:$BJ$2905,($AX$2057:$AX$2905=G38)*($BI$2057:$BI$2905=H38),
(_xlfn._xlws.FILTER($BJ$2057:$BJ$2905,($AY$2057:$AY$2905=G38)*($BI$2057:$BI$2905=H38),
(_xlfn._xlws.FILTER($BJ$2057:$BJ$2905,($AZ$2057:$AZ$2905=G38)*($BI$2057:$BI$2905=H38),
(_xlfn._xlws.FILTER($BJ$2057:$BJ$2905,($BA$2057:$BA$2905=G38)*($BI$2057:$BI$2905=H38),
(_xlfn._xlws.FILTER($BJ$2057:$BJ$2905,($BB$2057:$BB$2905=G38)*($BI$2057:$BI$2905=H38),
(_xlfn._xlws.FILTER($BJ$2057:$BJ$2905,($BC$2057:$BC$2905=G38)*($BI$2057:$BI$2905=H38),
(_xlfn._xlws.FILTER($BJ$2057:$BJ$2905,($BD$2057:$BD$2905=G38)*($BI$2057:$BI$2905=H38),
(_xlfn._xlws.FILTER($BJ$2057:$BJ$2905,($BE$2057:$BE$2905=G38)*($BI$2057:$BI$2905=H38),
(_xlfn._xlws.FILTER($BJ$2057:$BJ$2905,($BF$2057:$BF$2905=G38)*($BI$2057:$BI$2905=H38),
(_xlfn._xlws.FILTER($BJ$2057:$BJ$2905,($BA$2057:$BG$2905=G38)*($BG$2057:$BI$2905=H38),
(_xlfn._xlws.FILTER($BJ$2057:$BJ$2905,($BH$2057:$BH$2905=G38)*($BI$2057:$BI$2905=H38),
(_xlfn._xlws.FILTER($BJ$2057:$BJ$2905,($BI$2057:$BI$2905=G38)*($BI$2057:$BI$2905=H38))))))))))))))))))))))))))))))))))))))))))))))))))))))))),M77)</f>
        <v>0</v>
      </c>
      <c r="M77" s="128" cm="1">
        <f t="array" ref="M77">IF($S$11=4,(_xlfn._xlws.FILTER($BJ$2906:$BJ$3850,($AH$2906:$AH$3850=G38)*($BI$2906:$BI$3850=H38),
(_xlfn._xlws.FILTER($BJ$2906:$BJ$3850,($AI$2906:$AI$3850=G38)*($BI$2906:$BI$3850=H38),
(_xlfn._xlws.FILTER($BJ$2906:$BJ$3850,($AJ$2906:$AJ$3850=G38)*($BI$2906:$BI$3850=H38),
(_xlfn._xlws.FILTER($BJ$2906:$BJ$3850,($AK$2906:$AK$3850=G38)*($BI$2906:$BI$3850=H38),
(_xlfn._xlws.FILTER($BJ$2906:$BJ$3850,($AL$2906:$AL$3850=G38)*($BI$2906:$BI$3850=H38),
(_xlfn._xlws.FILTER($BJ$2906:$BJ$3850,($AM$2906:$AM$3850=G38)*($BI$2906:$BI$3850=H38),
(_xlfn._xlws.FILTER($BJ$2906:$BJ$3850,($AN$2906:$AN$3850=G38)*($BI$2906:$BI$3850=H38),
(_xlfn._xlws.FILTER($BJ$2906:$BJ$3850,($AO$2906:$AO$3850=G38)*($BI$2906:$BI$3850=H38),
(_xlfn._xlws.FILTER($BJ$2906:$BJ$3850,($AP$2906:$AP$3850=G38)*($BI$2906:$BI$3850=H38),
(_xlfn._xlws.FILTER($BJ$2906:$BJ$3850,($AQ$2906:$AQ$3850=G38)*($BI$2906:$BI$3850=H38),
(_xlfn._xlws.FILTER($BJ$2906:$BJ$3850,($AR$2906:$AR$3850=G38)*($BI$2906:$BI$3850=H38),
(_xlfn._xlws.FILTER($BJ$2906:$BJ$3850,($AS$2906:$AS$3850=G38)*($BI$2906:$BI$3850=H38),
(_xlfn._xlws.FILTER($BJ$2906:$BJ$3850,($AT$2906:$AT$3850=G38)*($BI$2906:$BI$3850=H38),
(_xlfn._xlws.FILTER($BJ$2906:$BJ$3850,($AU$2906:$AU$3850=G38)*($BI$2906:$BI$3850=H38),
(_xlfn._xlws.FILTER($BJ$2906:$BJ$3850,($AV$2906:$AV$3850=G38)*($BI$2906:$BI$3850=H38),
(_xlfn._xlws.FILTER($BJ$2906:$BJ$3850,($AW$2906:$AW$3850=G38)*($BI$2906:$BI$3850=H38),
(_xlfn._xlws.FILTER($BJ$2906:$BJ$3850,($AX$2906:$AX$3850=G38)*($BI$2906:$BI$3850=H38),
(_xlfn._xlws.FILTER($BJ$2906:$BJ$3850,($AY$2906:$AY$3850=G38)*($BI$2906:$BI$3850=H38),
(_xlfn._xlws.FILTER($BJ$2906:$BJ$3850,($AZ$2906:$AZ$3850=G38)*($BI$2906:$BI$3850=H38),
(_xlfn._xlws.FILTER($BJ$2906:$BJ$3850,($BA$2906:$BA$3850=G38)*($BI$2906:$BI$3850=H38),
(_xlfn._xlws.FILTER($BJ$2906:$BJ$3850,($BB$2906:$BB$3850=G38)*($BI$2906:$BI$3850=H38),
(_xlfn._xlws.FILTER($BJ$2906:$BJ$3850,($BC$2906:$BC$3850=G38)*($BI$2906:$BI$3850=H38),
(_xlfn._xlws.FILTER($BJ$2906:$BJ$3850,($BD$2906:$BD$3850=G38)*($BI$2906:$BI$3850=H38),
(_xlfn._xlws.FILTER($BJ$2906:$BJ$3850,($BE$2906:$BE$3850=G38)*($BI$2906:$BI$3850=H38),
(_xlfn._xlws.FILTER($BJ$2906:$BJ$3850,($BF$2906:$BF$3850=G38)*($BI$2906:$BI$3850=H38),
(_xlfn._xlws.FILTER($BJ$2906:$BJ$3850,($BA$2906:$BG$3850=G38)*($BG$2906:$BI$3850=H38),
(_xlfn._xlws.FILTER($BJ$2906:$BJ$3850,($BH$2906:$BH$3850=G38)*($BI$2906:$BI$3850=H38),
(_xlfn._xlws.FILTER($BJ$2906:$BJ$3850,($BI$2906:$BI$3850=G38)*($BI$2906:$BI$3850=H38))))))))))))))))))))))))))))))))))))))))))))))))))))))))),N77)</f>
        <v>0</v>
      </c>
      <c r="N77" s="128" cm="1">
        <f t="array" ref="N77">IF($S$11=5,(_xlfn._xlws.FILTER($BJ$3851:$BJ$4795,($AH$3851:$AH$4795=G38)*($BI$3851:$BI$4795=H38),
(_xlfn._xlws.FILTER($BJ$3851:$BJ$4795,($AI$3851:$AI$4795=G38)*($BI$3851:$BI$4795=H38),
(_xlfn._xlws.FILTER($BJ$3851:$BJ$4795,($AJ$3851:$AJ$4795=G38)*($BI$3851:$BI$4795=H38),
(_xlfn._xlws.FILTER($BJ$3851:$BJ$4795,($AK$3851:$AK$4795=G38)*($BI$3851:$BI$4795=H38),
(_xlfn._xlws.FILTER($BJ$3851:$BJ$4795,($AL$3851:$AL$4795=G38)*($BI$3851:$BI$4795=H38),
(_xlfn._xlws.FILTER($BJ$3851:$BJ$4795,($AM$3851:$AM$4795=G38)*($BI$3851:$BI$4795=H38),
(_xlfn._xlws.FILTER($BJ$3851:$BJ$4795,($AN$3851:$AN$4795=G38)*($BI$3851:$BI$4795=H38),
(_xlfn._xlws.FILTER($BJ$3851:$BJ$4795,($AO$3851:$AO$4795=G38)*($BI$3851:$BI$4795=H38),
(_xlfn._xlws.FILTER($BJ$3851:$BJ$4795,($AP$3851:$AP$4795=G38)*($BI$3851:$BI$4795=H38),
(_xlfn._xlws.FILTER($BJ$3851:$BJ$4795,($AQ$3851:$AQ$4795=G38)*($BI$3851:$BI$4795=H38),
(_xlfn._xlws.FILTER($BJ$3851:$BJ$4795,($AR$3851:$AR$4795=G38)*($BI$3851:$BI$4795=H38),
(_xlfn._xlws.FILTER($BJ$3851:$BJ$4795,($AS$3851:$AS$4795=G38)*($BI$3851:$BI$4795=H38),
(_xlfn._xlws.FILTER($BJ$3851:$BJ$4795,($AT$3851:$AT$4795=G38)*($BI$3851:$BI$4795=H38),
(_xlfn._xlws.FILTER($BJ$3851:$BJ$4795,($AU$3851:$AU$4795=G38)*($BI$3851:$BI$4795=H38),
(_xlfn._xlws.FILTER($BJ$3851:$BJ$4795,($AV$3851:$AV$4795=G38)*($BI$3851:$BI$4795=H38),
(_xlfn._xlws.FILTER($BJ$3851:$BJ$4795,($AW$3851:$AW$4795=G38)*($BI$3851:$BI$4795=H38),
(_xlfn._xlws.FILTER($BJ$3851:$BJ$4795,($AX$3851:$AX$4795=G38)*($BI$3851:$BI$4795=H38),
(_xlfn._xlws.FILTER($BJ$3851:$BJ$4795,($AY$3851:$AY$4795=G38)*($BI$3851:$BI$4795=H38),
(_xlfn._xlws.FILTER($BJ$3851:$BJ$4795,($AZ$3851:$AZ$4795=G38)*($BI$3851:$BI$4795=H38),
(_xlfn._xlws.FILTER($BJ$3851:$BJ$4795,($BA$3851:$BA$4795=G38)*($BI$3851:$BI$4795=H38),
(_xlfn._xlws.FILTER($BJ$3851:$BJ$4795,($BB$3851:$BB$4795=G38)*($BI$3851:$BI$4795=H38),
(_xlfn._xlws.FILTER($BJ$3851:$BJ$4795,($BC$3851:$BC$4795=G38)*($BI$3851:$BI$4795=H38),
(_xlfn._xlws.FILTER($BJ$3851:$BJ$4795,($BD$3851:$BD$4795=G38)*($BI$3851:$BI$4795=H38),
(_xlfn._xlws.FILTER($BJ$3851:$BJ$4795,($BE$3851:$BE$4795=G38)*($BI$3851:$BI$4795=H38),
(_xlfn._xlws.FILTER($BJ$3851:$BJ$4795,($BF$3851:$BF$4795=G38)*($BI$3851:$BI$4795=H38),
(_xlfn._xlws.FILTER($BJ$3851:$BJ$4795,($BA$3851:$BG$4795=G38)*($BG$3851:$BI$4795=H38),
(_xlfn._xlws.FILTER($BJ$3851:$BJ$4795,($BH$3851:$BH$4795=G38)*($BI$3851:$BI$4795=H38),
(_xlfn._xlws.FILTER($BJ$3851:$BJ$4795,($BI$3851:$BI$4795=G38)*($BI$3851:$BI$4795=H38))))))))))))))))))))))))))))))))))))))))))))))))))))))))),O77)</f>
        <v>0</v>
      </c>
      <c r="O77" s="128" cm="1">
        <f t="array" ref="O77">IF($S$11=6,(_xlfn._xlws.FILTER($BJ$4796:$BJ$5644,($AH$4796:$AH$5644=G38)*($BI$4796:$BI$5644=H38),
(_xlfn._xlws.FILTER($BJ$4796:$BJ$5644,($AI$4796:$AI$5644=G38)*($BI$4796:$BI$5644=H38),
(_xlfn._xlws.FILTER($BJ$4796:$BJ$5644,($AJ$4796:$AJ$5644=G38)*($BI$4796:$BI$5644=H38),
(_xlfn._xlws.FILTER($BJ$4796:$BJ$5644,($AK$4796:$AK$5644=G38)*($BI$4796:$BI$5644=H38),
(_xlfn._xlws.FILTER($BJ$4796:$BJ$5644,($AL$4796:$AL$5644=G38)*($BI$4796:$BI$5644=H38),
(_xlfn._xlws.FILTER($BJ$4796:$BJ$5644,($AM$4796:$AM$5644=G38)*($BI$4796:$BI$5644=H38),
(_xlfn._xlws.FILTER($BJ$4796:$BJ$5644,($AN$4796:$AN$5644=G38)*($BI$4796:$BI$5644=H38),
(_xlfn._xlws.FILTER($BJ$4796:$BJ$5644,($AO$4796:$AO$5644=G38)*($BI$4796:$BI$5644=H38),
(_xlfn._xlws.FILTER($BJ$4796:$BJ$5644,($AP$4796:$AP$5644=G38)*($BI$4796:$BI$5644=H38),
(_xlfn._xlws.FILTER($BJ$4796:$BJ$5644,($AQ$4796:$AQ$5644=G38)*($BI$4796:$BI$5644=H38),
(_xlfn._xlws.FILTER($BJ$4796:$BJ$5644,($AR$4796:$AR$5644=G38)*($BI$4796:$BI$5644=H38),
(_xlfn._xlws.FILTER($BJ$4796:$BJ$5644,($AS$4796:$AS$5644=G38)*($BI$4796:$BI$5644=H38),
(_xlfn._xlws.FILTER($BJ$4796:$BJ$5644,($AT$4796:$AT$5644=G38)*($BI$4796:$BI$5644=H38),
(_xlfn._xlws.FILTER($BJ$4796:$BJ$5644,($AU$4796:$AU$5644=G38)*($BI$4796:$BI$5644=H38),
(_xlfn._xlws.FILTER($BJ$4796:$BJ$5644,($AV$4796:$AV$5644=G38)*($BI$4796:$BI$5644=H38),
(_xlfn._xlws.FILTER($BJ$4796:$BJ$5644,($AW$4796:$AW$5644=G38)*($BI$4796:$BI$5644=H38),
(_xlfn._xlws.FILTER($BJ$4796:$BJ$5644,($AX$4796:$AX$5644=G38)*($BI$4796:$BI$5644=H38),
(_xlfn._xlws.FILTER($BJ$4796:$BJ$5644,($AY$4796:$AY$5644=G38)*($BI$4796:$BI$5644=H38),
(_xlfn._xlws.FILTER($BJ$4796:$BJ$5644,($AZ$4796:$AZ$5644=G38)*($BI$4796:$BI$5644=H38),
(_xlfn._xlws.FILTER($BJ$4796:$BJ$5644,($BA$4796:$BA$5644=G38)*($BI$4796:$BI$5644=H38),
(_xlfn._xlws.FILTER($BJ$4796:$BJ$5644,($BB$4796:$BB$5644=G38)*($BI$4796:$BI$5644=H38),
(_xlfn._xlws.FILTER($BJ$4796:$BJ$5644,($BC$4796:$BC$5644=G38)*($BI$4796:$BI$5644=H38),
(_xlfn._xlws.FILTER($BJ$4796:$BJ$5644,($BD$4796:$BD$5644=G38)*($BI$4796:$BI$5644=H38),
(_xlfn._xlws.FILTER($BJ$4796:$BJ$5644,($BE$4796:$BE$5644=G38)*($BI$4796:$BI$5644=H38),
(_xlfn._xlws.FILTER($BJ$4796:$BJ$5644,($BF$4796:$BF$5644=G38)*($BI$4796:$BI$5644=H38),
(_xlfn._xlws.FILTER($BJ$4796:$BJ$5644,($BA$4796:$BG$5644=G38)*($BG$4796:$BI$5644=H38),
(_xlfn._xlws.FILTER($BJ$4796:$BJ$5644,($BH$4796:$BH$5644=G38)*($BI$4796:$BI$5644=H38),
(_xlfn._xlws.FILTER($BJ$4796:$BJ$5644,($BI$4796:$BI$5644=G38)*($BI$4796:$BI$5644=H38))))))))))))))))))))))))))))))))))))))))))))))))))))))))),P77)</f>
        <v>0</v>
      </c>
      <c r="P77" s="128" cm="1">
        <f t="array" ref="P77">IF($S$11=7,(_xlfn._xlws.FILTER($BJ$5645:$BJ$6493,($AH$5645:$AH$6493=G38)*($BI$5645:$BI$6493=H38),
(_xlfn._xlws.FILTER($BJ$5645:$BJ$6493,($AI$5645:$AI$6493=G38)*($BI$5645:$BI$6493=H38),
(_xlfn._xlws.FILTER($BJ$5645:$BJ$6493,($AJ$5645:$AJ$6493=G38)*($BI$5645:$BI$6493=H38),
(_xlfn._xlws.FILTER($BJ$5645:$BJ$6493,($AK$5645:$AK$6493=G38)*($BI$5645:$BI$6493=H38),
(_xlfn._xlws.FILTER($BJ$5645:$BJ$6493,($AL$5645:$AL$6493=G38)*($BI$5645:$BI$6493=H38),
(_xlfn._xlws.FILTER($BJ$5645:$BJ$6493,($AM$5645:$AM$6493=G38)*($BI$5645:$BI$6493=H38),
(_xlfn._xlws.FILTER($BJ$5645:$BJ$6493,($AN$5645:$AN$6493=G38)*($BI$5645:$BI$6493=H38),
(_xlfn._xlws.FILTER($BJ$5645:$BJ$6493,($AO$5645:$AO$6493=G38)*($BI$5645:$BI$6493=H38),
(_xlfn._xlws.FILTER($BJ$5645:$BJ$6493,($AP$5645:$AP$6493=G38)*($BI$5645:$BI$6493=H38),
(_xlfn._xlws.FILTER($BJ$5645:$BJ$6493,($AQ$5645:$AQ$6493=G38)*($BI$5645:$BI$6493=H38),
(_xlfn._xlws.FILTER($BJ$5645:$BJ$6493,($AR$5645:$AR$6493=G38)*($BI$5645:$BI$6493=H38),
(_xlfn._xlws.FILTER($BJ$5645:$BJ$6493,($AS$5645:$AS$6493=G38)*($BI$5645:$BI$6493=H38),
(_xlfn._xlws.FILTER($BJ$5645:$BJ$6493,($AT$5645:$AT$6493=G38)*($BI$5645:$BI$6493=H38),
(_xlfn._xlws.FILTER($BJ$5645:$BJ$6493,($AU$5645:$AU$6493=G38)*($BI$5645:$BI$6493=H38),
(_xlfn._xlws.FILTER($BJ$5645:$BJ$6493,($AV$5645:$AV$6493=G38)*($BI$5645:$BI$6493=H38),
(_xlfn._xlws.FILTER($BJ$5645:$BJ$6493,($AW$5645:$AW$6493=G38)*($BI$5645:$BI$6493=H38),
(_xlfn._xlws.FILTER($BJ$5645:$BJ$6493,($AX$5645:$AX$6493=G38)*($BI$5645:$BI$6493=H38),
(_xlfn._xlws.FILTER($BJ$5645:$BJ$6493,($AY$5645:$AY$6493=G38)*($BI$5645:$BI$6493=H38),
(_xlfn._xlws.FILTER($BJ$5645:$BJ$6493,($AZ$5645:$AZ$6493=G38)*($BI$5645:$BI$6493=H38),
(_xlfn._xlws.FILTER($BJ$5645:$BJ$6493,($BA$5645:$BA$6493=G38)*($BI$5645:$BI$6493=H38),
(_xlfn._xlws.FILTER($BJ$5645:$BJ$6493,($BB$5645:$BB$6493=G38)*($BI$5645:$BI$6493=H38),
(_xlfn._xlws.FILTER($BJ$5645:$BJ$6493,($BC$5645:$BC$6493=G38)*($BI$5645:$BI$6493=H38),
(_xlfn._xlws.FILTER($BJ$5645:$BJ$6493,($BD$5645:$BD$6493=G38)*($BI$5645:$BI$6493=H38),
(_xlfn._xlws.FILTER($BJ$5645:$BJ$6493,($BE$5645:$BE$6493=G38)*($BI$5645:$BI$6493=H38),
(_xlfn._xlws.FILTER($BJ$5645:$BJ$6493,($BF$5645:$BF$6493=G38)*($BI$5645:$BI$6493=H38),
(_xlfn._xlws.FILTER($BJ$5645:$BJ$6493,($BA$5645:$BG$6493=G38)*($BG$5645:$BI$6493=H38),
(_xlfn._xlws.FILTER($BJ$5645:$BJ$6493,($BH$5645:$BH$6493=G38)*($BI$5645:$BI$6493=H38),
(_xlfn._xlws.FILTER($BJ$5645:$BJ$6493,($BI$5645:$BI$6493=G38)*($BI$5645:$BI$6493=H38))))))))))))))))))))))))))))))))))))))))))))))))))))))))),Q77)</f>
        <v>0</v>
      </c>
      <c r="Q77" s="128" cm="1">
        <f t="array" ref="Q77">IF($S$11=8,(_xlfn._xlws.FILTER($BJ$6494:$BJ$7342,($AH$6494:$AH$7342=G38)*($BI$6494:$BI$7342=H38),
(_xlfn._xlws.FILTER($BJ$6494:$BJ$7342,(AI6508:$AI$7342=G38)*($BI$6494:$BI$7342=H38),
(_xlfn._xlws.FILTER($BJ$6494:BJ7356,($AJ$6494:$AJ$7342=G38)*($BI$6494:$BI$7342=H38),
(_xlfn._xlws.FILTER($BJ$6494:$BJ$7342,($AK$6494:$AK$7342=G38)*($BI$6494:$BI$7342=H38),
(_xlfn._xlws.FILTER($BJ$6494:$BJ$7342,($AL$6494:$AL$7342=G38)*($BI$6494:$BI$7342=H38),
(_xlfn._xlws.FILTER($BJ$6494:$BJ$7342,($AM$6494:$AM$7342=G38)*($BI$6494:$BI$7342=H38),
(_xlfn._xlws.FILTER($BJ$6494:$BJ$7342,($AN$6494:$AN$7342=G38)*($BI$6494:$BI$7342=H38),
(_xlfn._xlws.FILTER($BJ$6494:$BJ$7342,($AO$6494:$AO$7342=G38)*($BI$6494:$BI$7342=H38),
(_xlfn._xlws.FILTER($BJ$6494:$BJ$7342,($AP$6494:$AP$7342=G38)*($BI$6494:$BI$7342=H38),
(_xlfn._xlws.FILTER($BJ$6494:$BJ$7342,($AQ$6494:$AQ$7342=G38)*($BI$6494:$BI$7342=H38),
(_xlfn._xlws.FILTER($BJ$6494:$BJ$7342,($AR$6494:$AR$7342=G38)*($BI$6494:$BI$7342=H38),
(_xlfn._xlws.FILTER($BJ$6494:$BJ$7342,($AS$6494:$AS$7342=G38)*($BI$6494:$BI$7342=H38),
(_xlfn._xlws.FILTER($BJ$6494:$BJ$7342,($AT$6494:$AT$7342=G38)*($BI$6494:$BI$7342=H38),
(_xlfn._xlws.FILTER($BJ$6494:$BJ$7342,($AU$6494:$AU$7342=G38)*($BI$6494:$BI$7342=H38),
(_xlfn._xlws.FILTER($BJ$6494:$BJ$7342,($AV$6494:$AV$7342=G38)*($BI$6494:$BI$7342=H38),
(_xlfn._xlws.FILTER($BJ$6494:$BJ$7342,($AW$6494:$AW$7342=G38)*($BI$6494:$BI$7342=H38),
(_xlfn._xlws.FILTER($BJ$6494:$BJ$7342,($AX$6494:$AX$7342=G38)*($BI$6494:$BI$7342=H38),
(_xlfn._xlws.FILTER($BJ$6494:$BJ$7342,($AY$6494:$AY$7342=G38)*($BI$6494:$BI$7342=H38),
(_xlfn._xlws.FILTER($BJ$6494:$BJ$7342,($AZ$6494:$AZ$7342=G38)*($BI$6494:$BI$7342=H38),
(_xlfn._xlws.FILTER($BJ$6494:$BJ$7342,($BA$6494:$BA$7342=G38)*($BI$6494:$BI$7342=H38),
(_xlfn._xlws.FILTER($BJ$6494:$BJ$7342,($BB$6494:$BB$7342=G38)*($BI$6494:$BI$7342=H38),
(_xlfn._xlws.FILTER($BJ$6494:$BJ$7342,($BC$6494:$BC$7342=G38)*($BI$6494:$BI$7342=H38),
(_xlfn._xlws.FILTER($BJ$6494:$BJ$7342,($BD$6494:$BD$7342=G38)*($BI$6494:$BI$7342=H38),
(_xlfn._xlws.FILTER($BJ$6494:$BJ$7342,($BE$6494:$BE$7342=G38)*($BI$6494:$BI$7342=H38),
(_xlfn._xlws.FILTER($BJ$6494:$BJ$7342,($BF$6494:$BF$7342=G38)*($BI$6494:$BI$7342=H38),
(_xlfn._xlws.FILTER($BJ$6494:$BJ$7342,($BA$6494:$BG$7342=G38)*($BG$6494:$BI$7342=H38),
(_xlfn._xlws.FILTER($BJ$6494:$BJ$7342,($BH$6494:$BH$7342=G38)*($BI$6494:$BI$7342=H38),
(_xlfn._xlws.FILTER($BJ$6494:$BJ$7342,($BI$6494:$BI$7342=G38)*($BI$6494:$BI$7342=H38))))))))))))))))))))))))))))))))))))))))))))))))))))))))),R77)</f>
        <v>0</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70</v>
      </c>
      <c r="BJ77" s="115">
        <v>907790.58</v>
      </c>
      <c r="BK77" s="115" t="s">
        <v>193</v>
      </c>
      <c r="BL77" s="115">
        <v>2024</v>
      </c>
      <c r="BM77" t="s">
        <v>191</v>
      </c>
    </row>
    <row r="78" spans="5:65" hidden="1" x14ac:dyDescent="0.3">
      <c r="E78" s="115">
        <v>114</v>
      </c>
      <c r="F78" s="115">
        <v>832704</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71</v>
      </c>
      <c r="BJ78" s="115">
        <v>923403.33</v>
      </c>
      <c r="BK78" s="115" t="s">
        <v>193</v>
      </c>
      <c r="BL78" s="115">
        <v>2024</v>
      </c>
      <c r="BM78" t="s">
        <v>191</v>
      </c>
    </row>
    <row r="79" spans="5:65" hidden="1" x14ac:dyDescent="0.3">
      <c r="E79" s="115">
        <v>115</v>
      </c>
      <c r="F79" s="115">
        <v>763312</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72</v>
      </c>
      <c r="BJ79" s="115">
        <v>939059.97</v>
      </c>
      <c r="BK79" s="115" t="s">
        <v>193</v>
      </c>
      <c r="BL79" s="115">
        <v>2024</v>
      </c>
      <c r="BM79" t="s">
        <v>191</v>
      </c>
    </row>
    <row r="80" spans="5:65" hidden="1" x14ac:dyDescent="0.3">
      <c r="E80" s="115">
        <v>116</v>
      </c>
      <c r="F80" s="115">
        <v>693920</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73</v>
      </c>
      <c r="BJ80" s="115">
        <v>954761.56</v>
      </c>
      <c r="BK80" s="115" t="s">
        <v>193</v>
      </c>
      <c r="BL80" s="115">
        <v>2024</v>
      </c>
      <c r="BM80" t="s">
        <v>191</v>
      </c>
    </row>
    <row r="81" spans="5:65" hidden="1" x14ac:dyDescent="0.3">
      <c r="E81" s="115">
        <v>117</v>
      </c>
      <c r="F81" s="115">
        <v>624528</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74</v>
      </c>
      <c r="BJ81" s="115">
        <v>970505.99</v>
      </c>
      <c r="BK81" s="115" t="s">
        <v>193</v>
      </c>
      <c r="BL81" s="115">
        <v>2024</v>
      </c>
      <c r="BM81" t="s">
        <v>191</v>
      </c>
    </row>
    <row r="82" spans="5:65" hidden="1" x14ac:dyDescent="0.3">
      <c r="E82" s="115">
        <v>118</v>
      </c>
      <c r="F82" s="115">
        <v>555136</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75</v>
      </c>
      <c r="BJ82" s="115">
        <v>986293.27</v>
      </c>
      <c r="BK82" s="115" t="s">
        <v>193</v>
      </c>
      <c r="BL82" s="115">
        <v>2024</v>
      </c>
      <c r="BM82" t="s">
        <v>191</v>
      </c>
    </row>
    <row r="83" spans="5:65" hidden="1" x14ac:dyDescent="0.3">
      <c r="E83" s="115">
        <v>119</v>
      </c>
      <c r="F83" s="115">
        <v>485744</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76</v>
      </c>
      <c r="BJ83" s="115">
        <v>1002123.4</v>
      </c>
      <c r="BK83" s="115" t="s">
        <v>193</v>
      </c>
      <c r="BL83" s="115">
        <v>2024</v>
      </c>
      <c r="BM83" t="s">
        <v>191</v>
      </c>
    </row>
    <row r="84" spans="5:65" hidden="1" x14ac:dyDescent="0.3">
      <c r="E84" s="115">
        <v>120</v>
      </c>
      <c r="F84" s="115">
        <v>416352</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77</v>
      </c>
      <c r="BJ84" s="115">
        <v>1017996.38</v>
      </c>
      <c r="BK84" s="115" t="s">
        <v>193</v>
      </c>
      <c r="BL84" s="115">
        <v>2024</v>
      </c>
      <c r="BM84" t="s">
        <v>191</v>
      </c>
    </row>
    <row r="85" spans="5:65" hidden="1" x14ac:dyDescent="0.3">
      <c r="E85" s="115">
        <v>121</v>
      </c>
      <c r="F85" s="115">
        <v>346960</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78</v>
      </c>
      <c r="BJ85" s="115">
        <v>1033910.11</v>
      </c>
      <c r="BK85" s="115" t="s">
        <v>193</v>
      </c>
      <c r="BL85" s="115">
        <v>2024</v>
      </c>
      <c r="BM85" t="s">
        <v>191</v>
      </c>
    </row>
    <row r="86" spans="5:65" hidden="1" x14ac:dyDescent="0.3">
      <c r="E86" s="115">
        <v>122</v>
      </c>
      <c r="F86" s="115">
        <v>312264</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79</v>
      </c>
      <c r="BJ86" s="115">
        <v>1049864.6100000001</v>
      </c>
      <c r="BK86" s="115" t="s">
        <v>193</v>
      </c>
      <c r="BL86" s="115">
        <v>2024</v>
      </c>
      <c r="BM86" t="s">
        <v>191</v>
      </c>
    </row>
    <row r="87" spans="5:65" hidden="1" x14ac:dyDescent="0.3">
      <c r="E87" s="115">
        <v>123</v>
      </c>
      <c r="F87" s="115">
        <v>277568</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80</v>
      </c>
      <c r="BJ87" s="115">
        <v>1065860.9099999999</v>
      </c>
      <c r="BK87" s="115" t="s">
        <v>193</v>
      </c>
      <c r="BL87" s="115">
        <v>2024</v>
      </c>
      <c r="BM87" t="s">
        <v>191</v>
      </c>
    </row>
    <row r="88" spans="5:65" hidden="1" x14ac:dyDescent="0.3">
      <c r="E88" s="115">
        <v>124</v>
      </c>
      <c r="F88" s="115">
        <v>242872</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81</v>
      </c>
      <c r="BJ88" s="115">
        <v>1081897.97</v>
      </c>
      <c r="BK88" s="115" t="s">
        <v>193</v>
      </c>
      <c r="BL88" s="115">
        <v>2024</v>
      </c>
      <c r="BM88" t="s">
        <v>191</v>
      </c>
    </row>
    <row r="89" spans="5:65" hidden="1" x14ac:dyDescent="0.3">
      <c r="E89" s="115">
        <v>125</v>
      </c>
      <c r="F89" s="115">
        <v>208176</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82</v>
      </c>
      <c r="BJ89" s="115">
        <v>1097974.74</v>
      </c>
      <c r="BK89" s="115" t="s">
        <v>193</v>
      </c>
      <c r="BL89" s="115">
        <v>2024</v>
      </c>
      <c r="BM89" t="s">
        <v>191</v>
      </c>
    </row>
    <row r="90" spans="5:65" hidden="1" x14ac:dyDescent="0.3">
      <c r="E90" s="115">
        <v>126</v>
      </c>
      <c r="F90" s="115">
        <v>173480</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83</v>
      </c>
      <c r="BJ90" s="115">
        <v>1114090.19</v>
      </c>
      <c r="BK90" s="115" t="s">
        <v>193</v>
      </c>
      <c r="BL90" s="115">
        <v>2024</v>
      </c>
      <c r="BM90" t="s">
        <v>191</v>
      </c>
    </row>
    <row r="91" spans="5:65" hidden="1" x14ac:dyDescent="0.3">
      <c r="E91" s="115">
        <v>127</v>
      </c>
      <c r="F91" s="115">
        <v>138784</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84</v>
      </c>
      <c r="BJ91" s="115">
        <v>1130246.3899999999</v>
      </c>
      <c r="BK91" s="115" t="s">
        <v>193</v>
      </c>
      <c r="BL91" s="115">
        <v>2024</v>
      </c>
      <c r="BM91" t="s">
        <v>191</v>
      </c>
    </row>
    <row r="92" spans="5:65" hidden="1" x14ac:dyDescent="0.3">
      <c r="E92" s="115">
        <v>128</v>
      </c>
      <c r="F92" s="115">
        <v>104088</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85</v>
      </c>
      <c r="BJ92" s="115">
        <v>1146441.26</v>
      </c>
      <c r="BK92" s="115" t="s">
        <v>193</v>
      </c>
      <c r="BL92" s="115">
        <v>2024</v>
      </c>
      <c r="BM92" t="s">
        <v>191</v>
      </c>
    </row>
    <row r="93" spans="5:65" hidden="1" x14ac:dyDescent="0.3">
      <c r="E93" s="115">
        <v>129</v>
      </c>
      <c r="F93" s="115">
        <v>83270</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86</v>
      </c>
      <c r="BJ93" s="115">
        <v>1162673.75</v>
      </c>
      <c r="BK93" s="115" t="s">
        <v>193</v>
      </c>
      <c r="BL93" s="115">
        <v>2024</v>
      </c>
      <c r="BM93" t="s">
        <v>191</v>
      </c>
    </row>
    <row r="94" spans="5:65" hidden="1" x14ac:dyDescent="0.3">
      <c r="E94" s="115">
        <v>130</v>
      </c>
      <c r="F94" s="115">
        <v>69392</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87</v>
      </c>
      <c r="BJ94" s="115">
        <v>1178944.9099999999</v>
      </c>
      <c r="BK94" s="115" t="s">
        <v>193</v>
      </c>
      <c r="BL94" s="115">
        <v>2024</v>
      </c>
      <c r="BM94" t="s">
        <v>191</v>
      </c>
    </row>
    <row r="95" spans="5:65" hidden="1" x14ac:dyDescent="0.3">
      <c r="E95" s="115">
        <v>131</v>
      </c>
      <c r="F95" s="115">
        <v>55514</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88</v>
      </c>
      <c r="BJ95" s="115">
        <v>1195254.74</v>
      </c>
      <c r="BK95" s="115" t="s">
        <v>193</v>
      </c>
      <c r="BL95" s="115">
        <v>2024</v>
      </c>
      <c r="BM95" t="s">
        <v>191</v>
      </c>
    </row>
    <row r="96" spans="5:65" hidden="1" x14ac:dyDescent="0.3">
      <c r="E96" s="115">
        <v>132</v>
      </c>
      <c r="F96" s="115">
        <v>34696</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89</v>
      </c>
      <c r="BJ96" s="115">
        <v>1211602.2</v>
      </c>
      <c r="BK96" s="115" t="s">
        <v>193</v>
      </c>
      <c r="BL96" s="115">
        <v>2024</v>
      </c>
      <c r="BM96" t="s">
        <v>191</v>
      </c>
    </row>
    <row r="97" spans="5:65" hidden="1" x14ac:dyDescent="0.3">
      <c r="E97" s="115">
        <v>133</v>
      </c>
      <c r="F97" s="115">
        <v>20817</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90</v>
      </c>
      <c r="BJ97" s="115">
        <v>1227985.18</v>
      </c>
      <c r="BK97" s="115" t="s">
        <v>193</v>
      </c>
      <c r="BL97" s="115">
        <v>2024</v>
      </c>
      <c r="BM97" t="s">
        <v>191</v>
      </c>
    </row>
    <row r="98" spans="5:65" hidden="1" x14ac:dyDescent="0.3">
      <c r="E98" s="115">
        <v>134</v>
      </c>
      <c r="F98" s="115">
        <v>13878</v>
      </c>
      <c r="G98" t="s">
        <v>177</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91</v>
      </c>
      <c r="BJ98" s="115">
        <v>1244405.8</v>
      </c>
      <c r="BK98" s="115" t="s">
        <v>193</v>
      </c>
      <c r="BL98" s="115">
        <v>2024</v>
      </c>
      <c r="BM98" t="s">
        <v>191</v>
      </c>
    </row>
    <row r="99" spans="5:65" hidden="1" x14ac:dyDescent="0.3">
      <c r="E99" s="115">
        <v>135</v>
      </c>
      <c r="F99" s="115">
        <v>6939</v>
      </c>
      <c r="G99" t="s">
        <v>177</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92</v>
      </c>
      <c r="BJ99" s="115">
        <v>1260864.03</v>
      </c>
      <c r="BK99" s="115" t="s">
        <v>193</v>
      </c>
      <c r="BL99" s="115">
        <v>2024</v>
      </c>
      <c r="BM99" t="s">
        <v>191</v>
      </c>
    </row>
    <row r="100" spans="5:65" hidden="1" x14ac:dyDescent="0.3">
      <c r="E100" s="115">
        <v>136</v>
      </c>
      <c r="F100" s="115">
        <v>4164</v>
      </c>
      <c r="G100" t="s">
        <v>177</v>
      </c>
      <c r="AH100" s="115">
        <v>14</v>
      </c>
      <c r="AI100" s="115">
        <v>25</v>
      </c>
      <c r="AJ100" s="115">
        <v>27</v>
      </c>
      <c r="AK100" s="115">
        <v>28</v>
      </c>
      <c r="AL100" s="115">
        <v>33</v>
      </c>
      <c r="AM100" s="115">
        <v>34</v>
      </c>
      <c r="AN100" s="115">
        <v>35</v>
      </c>
      <c r="AO100" s="115">
        <v>36</v>
      </c>
      <c r="AP100" s="115">
        <v>37</v>
      </c>
      <c r="AQ100" s="115">
        <v>38</v>
      </c>
      <c r="AR100" s="115">
        <v>44</v>
      </c>
      <c r="AS100" s="115">
        <v>46</v>
      </c>
      <c r="AT100" s="115">
        <v>53</v>
      </c>
      <c r="AU100" s="115">
        <v>1</v>
      </c>
      <c r="AV100" s="115">
        <v>54</v>
      </c>
      <c r="AW100" s="115">
        <v>55</v>
      </c>
      <c r="AX100" s="115">
        <v>63</v>
      </c>
      <c r="AY100" s="115">
        <v>70</v>
      </c>
      <c r="AZ100" s="115">
        <v>71</v>
      </c>
      <c r="BA100" s="115">
        <v>72</v>
      </c>
      <c r="BB100" s="115">
        <v>75</v>
      </c>
      <c r="BC100" s="115">
        <v>76</v>
      </c>
      <c r="BD100" s="115">
        <v>77</v>
      </c>
      <c r="BE100" s="115">
        <v>78</v>
      </c>
      <c r="BF100" s="115">
        <v>79</v>
      </c>
      <c r="BG100" s="115">
        <v>88</v>
      </c>
      <c r="BH100" s="115">
        <v>90</v>
      </c>
      <c r="BI100" s="115">
        <v>93</v>
      </c>
      <c r="BJ100" s="115">
        <v>1277356.75</v>
      </c>
      <c r="BK100" s="115" t="s">
        <v>193</v>
      </c>
      <c r="BL100" s="115">
        <v>2024</v>
      </c>
      <c r="BM100" t="s">
        <v>191</v>
      </c>
    </row>
    <row r="101" spans="5:65" hidden="1" x14ac:dyDescent="0.3">
      <c r="E101" s="115">
        <v>137</v>
      </c>
      <c r="F101" s="115">
        <v>2082</v>
      </c>
      <c r="G101" t="s">
        <v>177</v>
      </c>
      <c r="AH101" s="115">
        <v>14</v>
      </c>
      <c r="AI101" s="115">
        <v>25</v>
      </c>
      <c r="AJ101" s="115">
        <v>27</v>
      </c>
      <c r="AK101" s="115">
        <v>28</v>
      </c>
      <c r="AL101" s="115">
        <v>33</v>
      </c>
      <c r="AM101" s="115">
        <v>34</v>
      </c>
      <c r="AN101" s="115">
        <v>35</v>
      </c>
      <c r="AO101" s="115">
        <v>36</v>
      </c>
      <c r="AP101" s="115">
        <v>37</v>
      </c>
      <c r="AQ101" s="115">
        <v>38</v>
      </c>
      <c r="AR101" s="115">
        <v>44</v>
      </c>
      <c r="AS101" s="115">
        <v>46</v>
      </c>
      <c r="AT101" s="115">
        <v>53</v>
      </c>
      <c r="AU101" s="115">
        <v>1</v>
      </c>
      <c r="AV101" s="115">
        <v>54</v>
      </c>
      <c r="AW101" s="115">
        <v>55</v>
      </c>
      <c r="AX101" s="115">
        <v>63</v>
      </c>
      <c r="AY101" s="115">
        <v>70</v>
      </c>
      <c r="AZ101" s="115">
        <v>71</v>
      </c>
      <c r="BA101" s="115">
        <v>72</v>
      </c>
      <c r="BB101" s="115">
        <v>75</v>
      </c>
      <c r="BC101" s="115">
        <v>76</v>
      </c>
      <c r="BD101" s="115">
        <v>77</v>
      </c>
      <c r="BE101" s="115">
        <v>78</v>
      </c>
      <c r="BF101" s="115">
        <v>79</v>
      </c>
      <c r="BG101" s="115">
        <v>88</v>
      </c>
      <c r="BH101" s="115">
        <v>90</v>
      </c>
      <c r="BI101" s="115">
        <v>94</v>
      </c>
      <c r="BJ101" s="115">
        <v>1293886.05</v>
      </c>
      <c r="BK101" s="115" t="s">
        <v>193</v>
      </c>
      <c r="BL101" s="115">
        <v>2024</v>
      </c>
      <c r="BM101" t="s">
        <v>191</v>
      </c>
    </row>
    <row r="102" spans="5:65" hidden="1" x14ac:dyDescent="0.3">
      <c r="E102" s="115">
        <v>138</v>
      </c>
      <c r="F102" s="115">
        <v>1388</v>
      </c>
      <c r="G102" t="s">
        <v>177</v>
      </c>
      <c r="AH102" s="115">
        <v>14</v>
      </c>
      <c r="AI102" s="115">
        <v>25</v>
      </c>
      <c r="AJ102" s="115">
        <v>27</v>
      </c>
      <c r="AK102" s="115">
        <v>28</v>
      </c>
      <c r="AL102" s="115">
        <v>33</v>
      </c>
      <c r="AM102" s="115">
        <v>34</v>
      </c>
      <c r="AN102" s="115">
        <v>35</v>
      </c>
      <c r="AO102" s="115">
        <v>36</v>
      </c>
      <c r="AP102" s="115">
        <v>37</v>
      </c>
      <c r="AQ102" s="115">
        <v>38</v>
      </c>
      <c r="AR102" s="115">
        <v>44</v>
      </c>
      <c r="AS102" s="115">
        <v>46</v>
      </c>
      <c r="AT102" s="115">
        <v>53</v>
      </c>
      <c r="AU102" s="115">
        <v>1</v>
      </c>
      <c r="AV102" s="115">
        <v>54</v>
      </c>
      <c r="AW102" s="115">
        <v>55</v>
      </c>
      <c r="AX102" s="115">
        <v>63</v>
      </c>
      <c r="AY102" s="115">
        <v>70</v>
      </c>
      <c r="AZ102" s="115">
        <v>71</v>
      </c>
      <c r="BA102" s="115">
        <v>72</v>
      </c>
      <c r="BB102" s="115">
        <v>75</v>
      </c>
      <c r="BC102" s="115">
        <v>76</v>
      </c>
      <c r="BD102" s="115">
        <v>77</v>
      </c>
      <c r="BE102" s="115">
        <v>78</v>
      </c>
      <c r="BF102" s="115">
        <v>79</v>
      </c>
      <c r="BG102" s="115">
        <v>88</v>
      </c>
      <c r="BH102" s="115">
        <v>90</v>
      </c>
      <c r="BI102" s="115">
        <v>95</v>
      </c>
      <c r="BJ102" s="115">
        <v>1310450.8899999999</v>
      </c>
      <c r="BK102" s="115" t="s">
        <v>193</v>
      </c>
      <c r="BL102" s="115">
        <v>2024</v>
      </c>
      <c r="BM102" t="s">
        <v>191</v>
      </c>
    </row>
    <row r="103" spans="5:65" hidden="1" x14ac:dyDescent="0.3">
      <c r="E103" s="115">
        <v>139</v>
      </c>
      <c r="F103" s="115">
        <v>694</v>
      </c>
      <c r="G103" t="s">
        <v>177</v>
      </c>
      <c r="AH103" s="115">
        <v>14</v>
      </c>
      <c r="AI103" s="115">
        <v>25</v>
      </c>
      <c r="AJ103" s="115">
        <v>27</v>
      </c>
      <c r="AK103" s="115">
        <v>28</v>
      </c>
      <c r="AL103" s="115">
        <v>33</v>
      </c>
      <c r="AM103" s="115">
        <v>34</v>
      </c>
      <c r="AN103" s="115">
        <v>35</v>
      </c>
      <c r="AO103" s="115">
        <v>36</v>
      </c>
      <c r="AP103" s="115">
        <v>37</v>
      </c>
      <c r="AQ103" s="115">
        <v>38</v>
      </c>
      <c r="AR103" s="115">
        <v>44</v>
      </c>
      <c r="AS103" s="115">
        <v>46</v>
      </c>
      <c r="AT103" s="115">
        <v>53</v>
      </c>
      <c r="AU103" s="115">
        <v>1</v>
      </c>
      <c r="AV103" s="115">
        <v>54</v>
      </c>
      <c r="AW103" s="115">
        <v>55</v>
      </c>
      <c r="AX103" s="115">
        <v>63</v>
      </c>
      <c r="AY103" s="115">
        <v>70</v>
      </c>
      <c r="AZ103" s="115">
        <v>71</v>
      </c>
      <c r="BA103" s="115">
        <v>72</v>
      </c>
      <c r="BB103" s="115">
        <v>75</v>
      </c>
      <c r="BC103" s="115">
        <v>76</v>
      </c>
      <c r="BD103" s="115">
        <v>77</v>
      </c>
      <c r="BE103" s="115">
        <v>78</v>
      </c>
      <c r="BF103" s="115">
        <v>79</v>
      </c>
      <c r="BG103" s="115">
        <v>88</v>
      </c>
      <c r="BH103" s="115">
        <v>90</v>
      </c>
      <c r="BI103" s="115">
        <v>96</v>
      </c>
      <c r="BJ103" s="115">
        <v>1327051.26</v>
      </c>
      <c r="BK103" s="115" t="s">
        <v>193</v>
      </c>
      <c r="BL103" s="115">
        <v>2024</v>
      </c>
      <c r="BM103" t="s">
        <v>191</v>
      </c>
    </row>
    <row r="104" spans="5:65" hidden="1" x14ac:dyDescent="0.3">
      <c r="E104" s="115">
        <v>140</v>
      </c>
      <c r="F104" s="115">
        <v>347</v>
      </c>
      <c r="G104" t="s">
        <v>177</v>
      </c>
      <c r="AH104" s="115">
        <v>14</v>
      </c>
      <c r="AI104" s="115">
        <v>25</v>
      </c>
      <c r="AJ104" s="115">
        <v>27</v>
      </c>
      <c r="AK104" s="115">
        <v>28</v>
      </c>
      <c r="AL104" s="115">
        <v>33</v>
      </c>
      <c r="AM104" s="115">
        <v>34</v>
      </c>
      <c r="AN104" s="115">
        <v>35</v>
      </c>
      <c r="AO104" s="115">
        <v>36</v>
      </c>
      <c r="AP104" s="115">
        <v>37</v>
      </c>
      <c r="AQ104" s="115">
        <v>38</v>
      </c>
      <c r="AR104" s="115">
        <v>44</v>
      </c>
      <c r="AS104" s="115">
        <v>46</v>
      </c>
      <c r="AT104" s="115">
        <v>53</v>
      </c>
      <c r="AU104" s="115">
        <v>1</v>
      </c>
      <c r="AV104" s="115">
        <v>54</v>
      </c>
      <c r="AW104" s="115">
        <v>55</v>
      </c>
      <c r="AX104" s="115">
        <v>63</v>
      </c>
      <c r="AY104" s="115">
        <v>70</v>
      </c>
      <c r="AZ104" s="115">
        <v>71</v>
      </c>
      <c r="BA104" s="115">
        <v>72</v>
      </c>
      <c r="BB104" s="115">
        <v>75</v>
      </c>
      <c r="BC104" s="115">
        <v>76</v>
      </c>
      <c r="BD104" s="115">
        <v>77</v>
      </c>
      <c r="BE104" s="115">
        <v>78</v>
      </c>
      <c r="BF104" s="115">
        <v>79</v>
      </c>
      <c r="BG104" s="115">
        <v>88</v>
      </c>
      <c r="BH104" s="115">
        <v>90</v>
      </c>
      <c r="BI104" s="115">
        <v>97</v>
      </c>
      <c r="BJ104" s="115">
        <v>1343686.12</v>
      </c>
      <c r="BK104" s="115" t="s">
        <v>193</v>
      </c>
      <c r="BL104" s="115">
        <v>2024</v>
      </c>
      <c r="BM104" t="s">
        <v>191</v>
      </c>
    </row>
    <row r="105" spans="5:65" hidden="1" x14ac:dyDescent="0.3">
      <c r="E105" s="115">
        <v>147</v>
      </c>
      <c r="F105" s="115">
        <v>4169303</v>
      </c>
      <c r="G105" t="s">
        <v>178</v>
      </c>
      <c r="AH105" s="115">
        <v>14</v>
      </c>
      <c r="AI105" s="115">
        <v>25</v>
      </c>
      <c r="AJ105" s="115">
        <v>27</v>
      </c>
      <c r="AK105" s="115">
        <v>28</v>
      </c>
      <c r="AL105" s="115">
        <v>33</v>
      </c>
      <c r="AM105" s="115">
        <v>34</v>
      </c>
      <c r="AN105" s="115">
        <v>35</v>
      </c>
      <c r="AO105" s="115">
        <v>36</v>
      </c>
      <c r="AP105" s="115">
        <v>37</v>
      </c>
      <c r="AQ105" s="115">
        <v>38</v>
      </c>
      <c r="AR105" s="115">
        <v>44</v>
      </c>
      <c r="AS105" s="115">
        <v>46</v>
      </c>
      <c r="AT105" s="115">
        <v>53</v>
      </c>
      <c r="AU105" s="115">
        <v>1</v>
      </c>
      <c r="AV105" s="115">
        <v>54</v>
      </c>
      <c r="AW105" s="115">
        <v>55</v>
      </c>
      <c r="AX105" s="115">
        <v>63</v>
      </c>
      <c r="AY105" s="115">
        <v>70</v>
      </c>
      <c r="AZ105" s="115">
        <v>71</v>
      </c>
      <c r="BA105" s="115">
        <v>72</v>
      </c>
      <c r="BB105" s="115">
        <v>75</v>
      </c>
      <c r="BC105" s="115">
        <v>76</v>
      </c>
      <c r="BD105" s="115">
        <v>77</v>
      </c>
      <c r="BE105" s="115">
        <v>78</v>
      </c>
      <c r="BF105" s="115">
        <v>79</v>
      </c>
      <c r="BG105" s="115">
        <v>88</v>
      </c>
      <c r="BH105" s="115">
        <v>90</v>
      </c>
      <c r="BI105" s="115">
        <v>98</v>
      </c>
      <c r="BJ105" s="115">
        <v>1360356.51</v>
      </c>
      <c r="BK105" s="115" t="s">
        <v>193</v>
      </c>
      <c r="BL105" s="115">
        <v>2024</v>
      </c>
      <c r="BM105" t="s">
        <v>191</v>
      </c>
    </row>
    <row r="106" spans="5:65" hidden="1" x14ac:dyDescent="0.3">
      <c r="E106" s="115">
        <v>148</v>
      </c>
      <c r="F106" s="115">
        <v>3752373</v>
      </c>
      <c r="G106" t="s">
        <v>178</v>
      </c>
      <c r="AH106" s="115">
        <v>14</v>
      </c>
      <c r="AI106" s="115">
        <v>25</v>
      </c>
      <c r="AJ106" s="115">
        <v>27</v>
      </c>
      <c r="AK106" s="115">
        <v>28</v>
      </c>
      <c r="AL106" s="115">
        <v>33</v>
      </c>
      <c r="AM106" s="115">
        <v>34</v>
      </c>
      <c r="AN106" s="115">
        <v>35</v>
      </c>
      <c r="AO106" s="115">
        <v>36</v>
      </c>
      <c r="AP106" s="115">
        <v>37</v>
      </c>
      <c r="AQ106" s="115">
        <v>38</v>
      </c>
      <c r="AR106" s="115">
        <v>44</v>
      </c>
      <c r="AS106" s="115">
        <v>46</v>
      </c>
      <c r="AT106" s="115">
        <v>53</v>
      </c>
      <c r="AU106" s="115">
        <v>1</v>
      </c>
      <c r="AV106" s="115">
        <v>54</v>
      </c>
      <c r="AW106" s="115">
        <v>55</v>
      </c>
      <c r="AX106" s="115">
        <v>63</v>
      </c>
      <c r="AY106" s="115">
        <v>70</v>
      </c>
      <c r="AZ106" s="115">
        <v>71</v>
      </c>
      <c r="BA106" s="115">
        <v>72</v>
      </c>
      <c r="BB106" s="115">
        <v>75</v>
      </c>
      <c r="BC106" s="115">
        <v>76</v>
      </c>
      <c r="BD106" s="115">
        <v>77</v>
      </c>
      <c r="BE106" s="115">
        <v>78</v>
      </c>
      <c r="BF106" s="115">
        <v>79</v>
      </c>
      <c r="BG106" s="115">
        <v>88</v>
      </c>
      <c r="BH106" s="115">
        <v>90</v>
      </c>
      <c r="BI106" s="115">
        <v>99</v>
      </c>
      <c r="BJ106" s="115">
        <v>1377060.34</v>
      </c>
      <c r="BK106" s="115" t="s">
        <v>193</v>
      </c>
      <c r="BL106" s="115">
        <v>2024</v>
      </c>
      <c r="BM106" t="s">
        <v>191</v>
      </c>
    </row>
    <row r="107" spans="5:65" hidden="1" x14ac:dyDescent="0.3">
      <c r="E107" s="115">
        <v>149</v>
      </c>
      <c r="F107" s="115">
        <v>3335443</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1</v>
      </c>
      <c r="BJ107" s="115">
        <v>1507.03</v>
      </c>
      <c r="BK107" s="115" t="s">
        <v>193</v>
      </c>
      <c r="BL107" s="115">
        <v>2024</v>
      </c>
      <c r="BM107" t="s">
        <v>191</v>
      </c>
    </row>
    <row r="108" spans="5:65" hidden="1" x14ac:dyDescent="0.3">
      <c r="E108" s="115">
        <v>150</v>
      </c>
      <c r="F108" s="115">
        <v>3168671</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2</v>
      </c>
      <c r="BJ108" s="115">
        <v>3989.15</v>
      </c>
      <c r="BK108" s="115" t="s">
        <v>193</v>
      </c>
      <c r="BL108" s="115">
        <v>2024</v>
      </c>
      <c r="BM108" t="s">
        <v>191</v>
      </c>
    </row>
    <row r="109" spans="5:65" hidden="1" x14ac:dyDescent="0.3">
      <c r="E109" s="115">
        <v>151</v>
      </c>
      <c r="F109" s="115">
        <v>3085285</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3</v>
      </c>
      <c r="BJ109" s="115">
        <v>7047.11</v>
      </c>
      <c r="BK109" s="115" t="s">
        <v>193</v>
      </c>
      <c r="BL109" s="115">
        <v>2024</v>
      </c>
      <c r="BM109" t="s">
        <v>191</v>
      </c>
    </row>
    <row r="110" spans="5:65" hidden="1" x14ac:dyDescent="0.3">
      <c r="E110" s="115">
        <v>152</v>
      </c>
      <c r="F110" s="115">
        <v>3001898</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4</v>
      </c>
      <c r="BJ110" s="115">
        <v>10553.42</v>
      </c>
      <c r="BK110" s="115" t="s">
        <v>193</v>
      </c>
      <c r="BL110" s="115">
        <v>2024</v>
      </c>
      <c r="BM110" t="s">
        <v>191</v>
      </c>
    </row>
    <row r="111" spans="5:65" hidden="1" x14ac:dyDescent="0.3">
      <c r="E111" s="115">
        <v>153</v>
      </c>
      <c r="F111" s="115">
        <v>2918513</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5</v>
      </c>
      <c r="BJ111" s="115">
        <v>14433.88</v>
      </c>
      <c r="BK111" s="115" t="s">
        <v>193</v>
      </c>
      <c r="BL111" s="115">
        <v>2024</v>
      </c>
      <c r="BM111" t="s">
        <v>191</v>
      </c>
    </row>
    <row r="112" spans="5:65" hidden="1" x14ac:dyDescent="0.3">
      <c r="E112" s="115">
        <v>154</v>
      </c>
      <c r="F112" s="115">
        <v>2668355</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6</v>
      </c>
      <c r="BJ112" s="115">
        <v>18644.580000000002</v>
      </c>
      <c r="BK112" s="115" t="s">
        <v>193</v>
      </c>
      <c r="BL112" s="115">
        <v>2024</v>
      </c>
      <c r="BM112" t="s">
        <v>191</v>
      </c>
    </row>
    <row r="113" spans="5:65" hidden="1" x14ac:dyDescent="0.3">
      <c r="E113" s="115">
        <v>155</v>
      </c>
      <c r="F113" s="115">
        <v>2501582</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7</v>
      </c>
      <c r="BJ113" s="115">
        <v>23146.87</v>
      </c>
      <c r="BK113" s="115" t="s">
        <v>193</v>
      </c>
      <c r="BL113" s="115">
        <v>2024</v>
      </c>
      <c r="BM113" t="s">
        <v>191</v>
      </c>
    </row>
    <row r="114" spans="5:65" hidden="1" x14ac:dyDescent="0.3">
      <c r="E114" s="115">
        <v>156</v>
      </c>
      <c r="F114" s="115">
        <v>2334810</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8</v>
      </c>
      <c r="BJ114" s="115">
        <v>27919.85</v>
      </c>
      <c r="BK114" s="115" t="s">
        <v>193</v>
      </c>
      <c r="BL114" s="115">
        <v>2024</v>
      </c>
      <c r="BM114" t="s">
        <v>191</v>
      </c>
    </row>
    <row r="115" spans="5:65" hidden="1" x14ac:dyDescent="0.3">
      <c r="E115" s="115">
        <v>157</v>
      </c>
      <c r="F115" s="115">
        <v>2251423</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9</v>
      </c>
      <c r="BJ115" s="115">
        <v>32939.46</v>
      </c>
      <c r="BK115" s="115" t="s">
        <v>193</v>
      </c>
      <c r="BL115" s="115">
        <v>2024</v>
      </c>
      <c r="BM115" t="s">
        <v>191</v>
      </c>
    </row>
    <row r="116" spans="5:65" hidden="1" x14ac:dyDescent="0.3">
      <c r="E116" s="115">
        <v>158</v>
      </c>
      <c r="F116" s="115">
        <v>2168038</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10</v>
      </c>
      <c r="BJ116" s="115">
        <v>38190.04</v>
      </c>
      <c r="BK116" s="115" t="s">
        <v>193</v>
      </c>
      <c r="BL116" s="115">
        <v>2024</v>
      </c>
      <c r="BM116" t="s">
        <v>191</v>
      </c>
    </row>
    <row r="117" spans="5:65" hidden="1" x14ac:dyDescent="0.3">
      <c r="E117" s="115">
        <v>159</v>
      </c>
      <c r="F117" s="115">
        <v>2084652</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11</v>
      </c>
      <c r="BJ117" s="115">
        <v>43655.92</v>
      </c>
      <c r="BK117" s="115" t="s">
        <v>193</v>
      </c>
      <c r="BL117" s="115">
        <v>2024</v>
      </c>
      <c r="BM117" t="s">
        <v>191</v>
      </c>
    </row>
    <row r="118" spans="5:65" hidden="1" x14ac:dyDescent="0.3">
      <c r="E118" s="115">
        <v>160</v>
      </c>
      <c r="F118" s="115">
        <v>2001266</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12</v>
      </c>
      <c r="BJ118" s="115">
        <v>49326.63</v>
      </c>
      <c r="BK118" s="115" t="s">
        <v>193</v>
      </c>
      <c r="BL118" s="115">
        <v>2024</v>
      </c>
      <c r="BM118" t="s">
        <v>191</v>
      </c>
    </row>
    <row r="119" spans="5:65" hidden="1" x14ac:dyDescent="0.3">
      <c r="E119" s="115">
        <v>161</v>
      </c>
      <c r="F119" s="115">
        <v>1834493</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13</v>
      </c>
      <c r="BJ119" s="115">
        <v>55192.78</v>
      </c>
      <c r="BK119" s="115" t="s">
        <v>193</v>
      </c>
      <c r="BL119" s="115">
        <v>2024</v>
      </c>
      <c r="BM119" t="s">
        <v>191</v>
      </c>
    </row>
    <row r="120" spans="5:65" hidden="1" x14ac:dyDescent="0.3">
      <c r="E120" s="115">
        <v>162</v>
      </c>
      <c r="F120" s="115">
        <v>1667721</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14</v>
      </c>
      <c r="BJ120" s="115">
        <v>61243.91</v>
      </c>
      <c r="BK120" s="115" t="s">
        <v>193</v>
      </c>
      <c r="BL120" s="115">
        <v>2024</v>
      </c>
      <c r="BM120" t="s">
        <v>191</v>
      </c>
    </row>
    <row r="121" spans="5:65" hidden="1" x14ac:dyDescent="0.3">
      <c r="E121" s="115">
        <v>163</v>
      </c>
      <c r="F121" s="115">
        <v>1500950</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15</v>
      </c>
      <c r="BJ121" s="115">
        <v>67470.61</v>
      </c>
      <c r="BK121" s="115" t="s">
        <v>193</v>
      </c>
      <c r="BL121" s="115">
        <v>2024</v>
      </c>
      <c r="BM121" t="s">
        <v>191</v>
      </c>
    </row>
    <row r="122" spans="5:65" hidden="1" x14ac:dyDescent="0.3">
      <c r="E122" s="115">
        <v>164</v>
      </c>
      <c r="F122" s="115">
        <v>1417563</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16</v>
      </c>
      <c r="BJ122" s="115">
        <v>73868.710000000006</v>
      </c>
      <c r="BK122" s="115" t="s">
        <v>193</v>
      </c>
      <c r="BL122" s="115">
        <v>2024</v>
      </c>
      <c r="BM122" t="s">
        <v>191</v>
      </c>
    </row>
    <row r="123" spans="5:65" hidden="1" x14ac:dyDescent="0.3">
      <c r="E123" s="115">
        <v>165</v>
      </c>
      <c r="F123" s="115">
        <v>1334177</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17</v>
      </c>
      <c r="BJ123" s="115">
        <v>80429.850000000006</v>
      </c>
      <c r="BK123" s="115" t="s">
        <v>193</v>
      </c>
      <c r="BL123" s="115">
        <v>2024</v>
      </c>
      <c r="BM123" t="s">
        <v>191</v>
      </c>
    </row>
    <row r="124" spans="5:65" hidden="1" x14ac:dyDescent="0.3">
      <c r="E124" s="115">
        <v>166</v>
      </c>
      <c r="F124" s="115">
        <v>1250791</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18</v>
      </c>
      <c r="BJ124" s="115">
        <v>87148.800000000003</v>
      </c>
      <c r="BK124" s="115" t="s">
        <v>193</v>
      </c>
      <c r="BL124" s="115">
        <v>2024</v>
      </c>
      <c r="BM124" t="s">
        <v>191</v>
      </c>
    </row>
    <row r="125" spans="5:65" hidden="1" x14ac:dyDescent="0.3">
      <c r="E125" s="115">
        <v>167</v>
      </c>
      <c r="F125" s="115">
        <v>1167405</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19</v>
      </c>
      <c r="BJ125" s="115">
        <v>94020.33</v>
      </c>
      <c r="BK125" s="115" t="s">
        <v>193</v>
      </c>
      <c r="BL125" s="115">
        <v>2024</v>
      </c>
      <c r="BM125" t="s">
        <v>191</v>
      </c>
    </row>
    <row r="126" spans="5:65" hidden="1" x14ac:dyDescent="0.3">
      <c r="E126" s="115">
        <v>168</v>
      </c>
      <c r="F126" s="115">
        <v>1084018</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20</v>
      </c>
      <c r="BJ126" s="115">
        <v>101039.22</v>
      </c>
      <c r="BK126" s="115" t="s">
        <v>193</v>
      </c>
      <c r="BL126" s="115">
        <v>2024</v>
      </c>
      <c r="BM126" t="s">
        <v>191</v>
      </c>
    </row>
    <row r="127" spans="5:65" hidden="1" x14ac:dyDescent="0.3">
      <c r="E127" s="115">
        <v>169</v>
      </c>
      <c r="F127" s="115">
        <v>1000633</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21</v>
      </c>
      <c r="BJ127" s="115">
        <v>108202.34</v>
      </c>
      <c r="BK127" s="115" t="s">
        <v>193</v>
      </c>
      <c r="BL127" s="115">
        <v>2024</v>
      </c>
      <c r="BM127" t="s">
        <v>191</v>
      </c>
    </row>
    <row r="128" spans="5:65" hidden="1" x14ac:dyDescent="0.3">
      <c r="E128" s="115">
        <v>170</v>
      </c>
      <c r="F128" s="115">
        <v>917247</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22</v>
      </c>
      <c r="BJ128" s="115">
        <v>115502.36</v>
      </c>
      <c r="BK128" s="115" t="s">
        <v>193</v>
      </c>
      <c r="BL128" s="115">
        <v>2024</v>
      </c>
      <c r="BM128" t="s">
        <v>191</v>
      </c>
    </row>
    <row r="129" spans="5:65" hidden="1" x14ac:dyDescent="0.3">
      <c r="E129" s="115">
        <v>171</v>
      </c>
      <c r="F129" s="115">
        <v>833860</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23</v>
      </c>
      <c r="BJ129" s="115">
        <v>122939.29</v>
      </c>
      <c r="BK129" s="115" t="s">
        <v>193</v>
      </c>
      <c r="BL129" s="115">
        <v>2024</v>
      </c>
      <c r="BM129" t="s">
        <v>191</v>
      </c>
    </row>
    <row r="130" spans="5:65" hidden="1" x14ac:dyDescent="0.3">
      <c r="E130" s="115">
        <v>172</v>
      </c>
      <c r="F130" s="115">
        <v>750475</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24</v>
      </c>
      <c r="BJ130" s="115">
        <v>130507.91</v>
      </c>
      <c r="BK130" s="115" t="s">
        <v>193</v>
      </c>
      <c r="BL130" s="115">
        <v>2024</v>
      </c>
      <c r="BM130" t="s">
        <v>191</v>
      </c>
    </row>
    <row r="131" spans="5:65" hidden="1" x14ac:dyDescent="0.3">
      <c r="E131" s="115">
        <v>173</v>
      </c>
      <c r="F131" s="115">
        <v>667088</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25</v>
      </c>
      <c r="BJ131" s="115">
        <v>138204.01999999999</v>
      </c>
      <c r="BK131" s="115" t="s">
        <v>193</v>
      </c>
      <c r="BL131" s="115">
        <v>2024</v>
      </c>
      <c r="BM131" t="s">
        <v>191</v>
      </c>
    </row>
    <row r="132" spans="5:65" hidden="1" x14ac:dyDescent="0.3">
      <c r="E132" s="115">
        <v>174</v>
      </c>
      <c r="F132" s="115">
        <v>583703</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26</v>
      </c>
      <c r="BJ132" s="115">
        <v>146026.6</v>
      </c>
      <c r="BK132" s="115" t="s">
        <v>193</v>
      </c>
      <c r="BL132" s="115">
        <v>2024</v>
      </c>
      <c r="BM132" t="s">
        <v>191</v>
      </c>
    </row>
    <row r="133" spans="5:65" hidden="1" x14ac:dyDescent="0.3">
      <c r="E133" s="115">
        <v>175</v>
      </c>
      <c r="F133" s="115">
        <v>500317</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27</v>
      </c>
      <c r="BJ133" s="115">
        <v>153970.4</v>
      </c>
      <c r="BK133" s="115" t="s">
        <v>193</v>
      </c>
      <c r="BL133" s="115">
        <v>2024</v>
      </c>
      <c r="BM133" t="s">
        <v>191</v>
      </c>
    </row>
    <row r="134" spans="5:65" hidden="1" x14ac:dyDescent="0.3">
      <c r="E134" s="115">
        <v>176</v>
      </c>
      <c r="F134" s="115">
        <v>416930</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28</v>
      </c>
      <c r="BJ134" s="115">
        <v>162034.39000000001</v>
      </c>
      <c r="BK134" s="115" t="s">
        <v>193</v>
      </c>
      <c r="BL134" s="115">
        <v>2024</v>
      </c>
      <c r="BM134" t="s">
        <v>191</v>
      </c>
    </row>
    <row r="135" spans="5:65" hidden="1" x14ac:dyDescent="0.3">
      <c r="E135" s="115">
        <v>177</v>
      </c>
      <c r="F135" s="115">
        <v>333545</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29</v>
      </c>
      <c r="BJ135" s="115">
        <v>170215.44</v>
      </c>
      <c r="BK135" s="115" t="s">
        <v>193</v>
      </c>
      <c r="BL135" s="115">
        <v>2024</v>
      </c>
      <c r="BM135" t="s">
        <v>191</v>
      </c>
    </row>
    <row r="136" spans="5:65" hidden="1" x14ac:dyDescent="0.3">
      <c r="E136" s="115">
        <v>178</v>
      </c>
      <c r="F136" s="115">
        <v>250158</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30</v>
      </c>
      <c r="BJ136" s="115">
        <v>178510.4</v>
      </c>
      <c r="BK136" s="115" t="s">
        <v>193</v>
      </c>
      <c r="BL136" s="115">
        <v>2024</v>
      </c>
      <c r="BM136" t="s">
        <v>191</v>
      </c>
    </row>
    <row r="137" spans="5:65" hidden="1" x14ac:dyDescent="0.3">
      <c r="E137" s="115">
        <v>179</v>
      </c>
      <c r="F137" s="115">
        <v>233481</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31</v>
      </c>
      <c r="BJ137" s="115">
        <v>186919.27</v>
      </c>
      <c r="BK137" s="115" t="s">
        <v>193</v>
      </c>
      <c r="BL137" s="115">
        <v>2024</v>
      </c>
      <c r="BM137" t="s">
        <v>191</v>
      </c>
    </row>
    <row r="138" spans="5:65" hidden="1" x14ac:dyDescent="0.3">
      <c r="E138" s="115">
        <v>180</v>
      </c>
      <c r="F138" s="115">
        <v>208465</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32</v>
      </c>
      <c r="BJ138" s="115">
        <v>195437.88</v>
      </c>
      <c r="BK138" s="115" t="s">
        <v>193</v>
      </c>
      <c r="BL138" s="115">
        <v>2024</v>
      </c>
      <c r="BM138" t="s">
        <v>191</v>
      </c>
    </row>
    <row r="139" spans="5:65" hidden="1" x14ac:dyDescent="0.3">
      <c r="E139" s="115">
        <v>181</v>
      </c>
      <c r="F139" s="115">
        <v>166772</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33</v>
      </c>
      <c r="BJ139" s="115">
        <v>204064.14</v>
      </c>
      <c r="BK139" s="115" t="s">
        <v>193</v>
      </c>
      <c r="BL139" s="115">
        <v>2024</v>
      </c>
      <c r="BM139" t="s">
        <v>191</v>
      </c>
    </row>
    <row r="140" spans="5:65" hidden="1" x14ac:dyDescent="0.3">
      <c r="E140" s="115">
        <v>182</v>
      </c>
      <c r="F140" s="115">
        <v>150095</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34</v>
      </c>
      <c r="BJ140" s="115">
        <v>212796.99</v>
      </c>
      <c r="BK140" s="115" t="s">
        <v>193</v>
      </c>
      <c r="BL140" s="115">
        <v>2024</v>
      </c>
      <c r="BM140" t="s">
        <v>191</v>
      </c>
    </row>
    <row r="141" spans="5:65" hidden="1" x14ac:dyDescent="0.3">
      <c r="E141" s="115">
        <v>183</v>
      </c>
      <c r="F141" s="115">
        <v>125079</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35</v>
      </c>
      <c r="BJ141" s="115">
        <v>221634.36</v>
      </c>
      <c r="BK141" s="115" t="s">
        <v>193</v>
      </c>
      <c r="BL141" s="115">
        <v>2024</v>
      </c>
      <c r="BM141" t="s">
        <v>191</v>
      </c>
    </row>
    <row r="142" spans="5:65" hidden="1" x14ac:dyDescent="0.3">
      <c r="E142" s="115">
        <v>184</v>
      </c>
      <c r="F142" s="115">
        <v>100063</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36</v>
      </c>
      <c r="BJ142" s="115">
        <v>230574.14</v>
      </c>
      <c r="BK142" s="115" t="s">
        <v>193</v>
      </c>
      <c r="BL142" s="115">
        <v>2024</v>
      </c>
      <c r="BM142" t="s">
        <v>191</v>
      </c>
    </row>
    <row r="143" spans="5:65" hidden="1" x14ac:dyDescent="0.3">
      <c r="E143" s="115">
        <v>185</v>
      </c>
      <c r="F143" s="115">
        <v>75048</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37</v>
      </c>
      <c r="BJ143" s="115">
        <v>239614.26</v>
      </c>
      <c r="BK143" s="115" t="s">
        <v>193</v>
      </c>
      <c r="BL143" s="115">
        <v>2024</v>
      </c>
      <c r="BM143" t="s">
        <v>191</v>
      </c>
    </row>
    <row r="144" spans="5:65" hidden="1" x14ac:dyDescent="0.3">
      <c r="E144" s="115">
        <v>186</v>
      </c>
      <c r="F144" s="115">
        <v>5003</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38</v>
      </c>
      <c r="BJ144" s="115">
        <v>248753.66</v>
      </c>
      <c r="BK144" s="115" t="s">
        <v>193</v>
      </c>
      <c r="BL144" s="115">
        <v>2024</v>
      </c>
      <c r="BM144" t="s">
        <v>191</v>
      </c>
    </row>
    <row r="145" spans="5:65" hidden="1" x14ac:dyDescent="0.3">
      <c r="E145" s="115">
        <v>187</v>
      </c>
      <c r="F145" s="115">
        <v>14057</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39</v>
      </c>
      <c r="BJ145" s="115">
        <v>257991.3</v>
      </c>
      <c r="BK145" s="115" t="s">
        <v>193</v>
      </c>
      <c r="BL145" s="115">
        <v>2024</v>
      </c>
      <c r="BM145" t="s">
        <v>191</v>
      </c>
    </row>
    <row r="146" spans="5:65" hidden="1" x14ac:dyDescent="0.3">
      <c r="E146" s="115">
        <v>188</v>
      </c>
      <c r="F146" s="115">
        <v>4884</v>
      </c>
      <c r="G146" t="s">
        <v>178</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40</v>
      </c>
      <c r="BJ146" s="115">
        <v>267324.03999999998</v>
      </c>
      <c r="BK146" s="115" t="s">
        <v>193</v>
      </c>
      <c r="BL146" s="115">
        <v>2024</v>
      </c>
      <c r="BM146" t="s">
        <v>191</v>
      </c>
    </row>
    <row r="147" spans="5:65" hidden="1" x14ac:dyDescent="0.3">
      <c r="E147" s="115">
        <v>189</v>
      </c>
      <c r="F147" s="115">
        <v>1132</v>
      </c>
      <c r="G147" t="s">
        <v>178</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41</v>
      </c>
      <c r="BJ147" s="115">
        <v>276751.89</v>
      </c>
      <c r="BK147" s="115" t="s">
        <v>193</v>
      </c>
      <c r="BL147" s="115">
        <v>2024</v>
      </c>
      <c r="BM147" t="s">
        <v>191</v>
      </c>
    </row>
    <row r="148" spans="5:65" hidden="1" x14ac:dyDescent="0.3">
      <c r="E148" s="115">
        <v>190</v>
      </c>
      <c r="F148" s="115">
        <v>977</v>
      </c>
      <c r="G148" t="s">
        <v>178</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42</v>
      </c>
      <c r="BJ148" s="115">
        <v>286272.75</v>
      </c>
      <c r="BK148" s="115" t="s">
        <v>193</v>
      </c>
      <c r="BL148" s="115">
        <v>2024</v>
      </c>
      <c r="BM148" t="s">
        <v>191</v>
      </c>
    </row>
    <row r="149" spans="5:65" hidden="1" x14ac:dyDescent="0.3">
      <c r="E149" s="115">
        <v>191</v>
      </c>
      <c r="F149" s="115">
        <v>810</v>
      </c>
      <c r="G149" t="s">
        <v>178</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43</v>
      </c>
      <c r="BJ149" s="115">
        <v>295886.62</v>
      </c>
      <c r="BK149" s="115" t="s">
        <v>193</v>
      </c>
      <c r="BL149" s="115">
        <v>2024</v>
      </c>
      <c r="BM149" t="s">
        <v>191</v>
      </c>
    </row>
    <row r="150" spans="5:65" hidden="1" x14ac:dyDescent="0.3">
      <c r="E150" s="115">
        <v>192</v>
      </c>
      <c r="F150" s="115">
        <v>417</v>
      </c>
      <c r="G150" t="s">
        <v>178</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44</v>
      </c>
      <c r="BJ150" s="115">
        <v>305590.38</v>
      </c>
      <c r="BK150" s="115" t="s">
        <v>193</v>
      </c>
      <c r="BL150" s="115">
        <v>2024</v>
      </c>
      <c r="BM150" t="s">
        <v>191</v>
      </c>
    </row>
    <row r="151" spans="5:65" hidden="1" x14ac:dyDescent="0.3">
      <c r="E151" s="115">
        <v>193</v>
      </c>
      <c r="F151" s="115">
        <v>346</v>
      </c>
      <c r="G151" t="s">
        <v>178</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45</v>
      </c>
      <c r="BJ151" s="115">
        <v>315384.01</v>
      </c>
      <c r="BK151" s="115" t="s">
        <v>193</v>
      </c>
      <c r="BL151" s="115">
        <v>2024</v>
      </c>
      <c r="BM151" t="s">
        <v>191</v>
      </c>
    </row>
    <row r="152" spans="5:65" hidden="1" x14ac:dyDescent="0.3">
      <c r="E152" s="115">
        <v>194</v>
      </c>
      <c r="F152" s="115">
        <v>238</v>
      </c>
      <c r="G152" t="s">
        <v>178</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46</v>
      </c>
      <c r="BJ152" s="115">
        <v>325265.43</v>
      </c>
      <c r="BK152" s="115" t="s">
        <v>193</v>
      </c>
      <c r="BL152" s="115">
        <v>2024</v>
      </c>
      <c r="BM152" t="s">
        <v>191</v>
      </c>
    </row>
    <row r="153" spans="5:65" hidden="1" x14ac:dyDescent="0.3">
      <c r="E153" s="116">
        <v>1</v>
      </c>
      <c r="F153" s="116">
        <v>150745186</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47</v>
      </c>
      <c r="BJ153" s="115">
        <v>335234.64</v>
      </c>
      <c r="BK153" s="115" t="s">
        <v>193</v>
      </c>
      <c r="BL153" s="115">
        <v>2024</v>
      </c>
      <c r="BM153" t="s">
        <v>191</v>
      </c>
    </row>
    <row r="154" spans="5:65" hidden="1" x14ac:dyDescent="0.3">
      <c r="E154" s="116">
        <v>2</v>
      </c>
      <c r="F154" s="116">
        <v>68520539</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48</v>
      </c>
      <c r="BJ154" s="115">
        <v>345288.5</v>
      </c>
      <c r="BK154" s="115" t="s">
        <v>193</v>
      </c>
      <c r="BL154" s="115">
        <v>2024</v>
      </c>
      <c r="BM154" t="s">
        <v>191</v>
      </c>
    </row>
    <row r="155" spans="5:65" hidden="1" x14ac:dyDescent="0.3">
      <c r="E155" s="116">
        <v>3</v>
      </c>
      <c r="F155" s="116">
        <v>41112324</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49</v>
      </c>
      <c r="BJ155" s="115">
        <v>355429.1</v>
      </c>
      <c r="BK155" s="115" t="s">
        <v>193</v>
      </c>
      <c r="BL155" s="115">
        <v>2024</v>
      </c>
      <c r="BM155" t="s">
        <v>191</v>
      </c>
    </row>
    <row r="156" spans="5:65" hidden="1" x14ac:dyDescent="0.3">
      <c r="E156" s="116">
        <v>4</v>
      </c>
      <c r="F156" s="116">
        <v>27408216</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50</v>
      </c>
      <c r="BJ156" s="115">
        <v>365652.27</v>
      </c>
      <c r="BK156" s="115" t="s">
        <v>193</v>
      </c>
      <c r="BL156" s="115">
        <v>2024</v>
      </c>
      <c r="BM156" t="s">
        <v>191</v>
      </c>
    </row>
    <row r="157" spans="5:65" hidden="1" x14ac:dyDescent="0.3">
      <c r="E157" s="116">
        <v>5</v>
      </c>
      <c r="F157" s="116">
        <v>20556162</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51</v>
      </c>
      <c r="BJ157" s="115">
        <v>375958</v>
      </c>
      <c r="BK157" s="115" t="s">
        <v>193</v>
      </c>
      <c r="BL157" s="115">
        <v>2024</v>
      </c>
      <c r="BM157" t="s">
        <v>191</v>
      </c>
    </row>
    <row r="158" spans="5:65" hidden="1" x14ac:dyDescent="0.3">
      <c r="E158" s="116">
        <v>6</v>
      </c>
      <c r="F158" s="116">
        <v>17130135</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52</v>
      </c>
      <c r="BJ158" s="115">
        <v>386347.34</v>
      </c>
      <c r="BK158" s="115" t="s">
        <v>193</v>
      </c>
      <c r="BL158" s="115">
        <v>2024</v>
      </c>
      <c r="BM158" t="s">
        <v>191</v>
      </c>
    </row>
    <row r="159" spans="5:65" hidden="1" x14ac:dyDescent="0.3">
      <c r="E159" s="116">
        <v>7</v>
      </c>
      <c r="F159" s="116">
        <v>12333697</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53</v>
      </c>
      <c r="BJ159" s="115">
        <v>396816.11</v>
      </c>
      <c r="BK159" s="115" t="s">
        <v>193</v>
      </c>
      <c r="BL159" s="115">
        <v>2024</v>
      </c>
      <c r="BM159" t="s">
        <v>191</v>
      </c>
    </row>
    <row r="160" spans="5:65" hidden="1" x14ac:dyDescent="0.3">
      <c r="E160" s="116">
        <v>8</v>
      </c>
      <c r="F160" s="116">
        <v>10278081</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54</v>
      </c>
      <c r="BJ160" s="115">
        <v>407365.35</v>
      </c>
      <c r="BK160" s="115" t="s">
        <v>193</v>
      </c>
      <c r="BL160" s="115">
        <v>2024</v>
      </c>
      <c r="BM160" t="s">
        <v>191</v>
      </c>
    </row>
    <row r="161" spans="5:65" hidden="1" x14ac:dyDescent="0.3">
      <c r="E161" s="116">
        <v>9</v>
      </c>
      <c r="F161" s="116">
        <v>8907671</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55</v>
      </c>
      <c r="BJ161" s="115">
        <v>417994.02</v>
      </c>
      <c r="BK161" s="115" t="s">
        <v>193</v>
      </c>
      <c r="BL161" s="115">
        <v>2024</v>
      </c>
      <c r="BM161" t="s">
        <v>191</v>
      </c>
    </row>
    <row r="162" spans="5:65" hidden="1" x14ac:dyDescent="0.3">
      <c r="E162" s="116">
        <v>10</v>
      </c>
      <c r="F162" s="116">
        <v>4796437</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56</v>
      </c>
      <c r="BJ162" s="115">
        <v>428701.07</v>
      </c>
      <c r="BK162" s="115" t="s">
        <v>193</v>
      </c>
      <c r="BL162" s="115">
        <v>2024</v>
      </c>
      <c r="BM162" t="s">
        <v>191</v>
      </c>
    </row>
    <row r="163" spans="5:65" hidden="1" x14ac:dyDescent="0.3">
      <c r="E163" s="116">
        <v>11</v>
      </c>
      <c r="F163" s="116">
        <v>3768630</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57</v>
      </c>
      <c r="BJ163" s="115">
        <v>439485.45</v>
      </c>
      <c r="BK163" s="115" t="s">
        <v>193</v>
      </c>
      <c r="BL163" s="115">
        <v>2024</v>
      </c>
      <c r="BM163" t="s">
        <v>191</v>
      </c>
    </row>
    <row r="164" spans="5:65" hidden="1" x14ac:dyDescent="0.3">
      <c r="E164" s="116">
        <v>12</v>
      </c>
      <c r="F164" s="116">
        <v>2740822</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58</v>
      </c>
      <c r="BJ164" s="115">
        <v>450345.09</v>
      </c>
      <c r="BK164" s="115" t="s">
        <v>193</v>
      </c>
      <c r="BL164" s="115">
        <v>2024</v>
      </c>
      <c r="BM164" t="s">
        <v>191</v>
      </c>
    </row>
    <row r="165" spans="5:65" hidden="1" x14ac:dyDescent="0.3">
      <c r="E165" s="116">
        <v>13</v>
      </c>
      <c r="F165" s="116">
        <v>2055617</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59</v>
      </c>
      <c r="BJ165" s="115">
        <v>461282.06</v>
      </c>
      <c r="BK165" s="115" t="s">
        <v>193</v>
      </c>
      <c r="BL165" s="115">
        <v>2024</v>
      </c>
      <c r="BM165" t="s">
        <v>191</v>
      </c>
    </row>
    <row r="166" spans="5:65" hidden="1" x14ac:dyDescent="0.3">
      <c r="E166" s="116">
        <v>14</v>
      </c>
      <c r="F166" s="116">
        <v>1370410</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60</v>
      </c>
      <c r="BJ166" s="115">
        <v>472294.28</v>
      </c>
      <c r="BK166" s="115" t="s">
        <v>193</v>
      </c>
      <c r="BL166" s="115">
        <v>2024</v>
      </c>
      <c r="BM166" t="s">
        <v>191</v>
      </c>
    </row>
    <row r="167" spans="5:65" hidden="1" x14ac:dyDescent="0.3">
      <c r="E167" s="116">
        <v>15</v>
      </c>
      <c r="F167" s="116">
        <v>1027808</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61</v>
      </c>
      <c r="BJ167" s="115">
        <v>483380.7</v>
      </c>
      <c r="BK167" s="115" t="s">
        <v>193</v>
      </c>
      <c r="BL167" s="115">
        <v>2024</v>
      </c>
      <c r="BM167" t="s">
        <v>191</v>
      </c>
    </row>
    <row r="168" spans="5:65" hidden="1" x14ac:dyDescent="0.3">
      <c r="E168" s="116">
        <v>16</v>
      </c>
      <c r="F168" s="116">
        <v>479643</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62</v>
      </c>
      <c r="BJ168" s="115">
        <v>494540.27</v>
      </c>
      <c r="BK168" s="115" t="s">
        <v>193</v>
      </c>
      <c r="BL168" s="115">
        <v>2024</v>
      </c>
      <c r="BM168" t="s">
        <v>191</v>
      </c>
    </row>
    <row r="169" spans="5:65" hidden="1" x14ac:dyDescent="0.3">
      <c r="E169" s="116">
        <v>17</v>
      </c>
      <c r="F169" s="116">
        <v>315195</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63</v>
      </c>
      <c r="BJ169" s="115">
        <v>505773.01</v>
      </c>
      <c r="BK169" s="115" t="s">
        <v>193</v>
      </c>
      <c r="BL169" s="115">
        <v>2024</v>
      </c>
      <c r="BM169" t="s">
        <v>191</v>
      </c>
    </row>
    <row r="170" spans="5:65" hidden="1" x14ac:dyDescent="0.3">
      <c r="E170" s="116">
        <v>18</v>
      </c>
      <c r="F170" s="116">
        <v>102780</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64</v>
      </c>
      <c r="BJ170" s="115">
        <v>517077.86</v>
      </c>
      <c r="BK170" s="115" t="s">
        <v>193</v>
      </c>
      <c r="BL170" s="115">
        <v>2024</v>
      </c>
      <c r="BM170" t="s">
        <v>191</v>
      </c>
    </row>
    <row r="171" spans="5:65" hidden="1" x14ac:dyDescent="0.3">
      <c r="E171" s="116">
        <v>19</v>
      </c>
      <c r="F171" s="116">
        <v>1027808089</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65</v>
      </c>
      <c r="BJ171" s="115">
        <v>528454.81000000006</v>
      </c>
      <c r="BK171" s="115" t="s">
        <v>193</v>
      </c>
      <c r="BL171" s="115">
        <v>2024</v>
      </c>
      <c r="BM171" t="s">
        <v>191</v>
      </c>
    </row>
    <row r="172" spans="5:65" hidden="1" x14ac:dyDescent="0.3">
      <c r="E172" s="116">
        <v>20</v>
      </c>
      <c r="F172" s="116">
        <v>822246471</v>
      </c>
      <c r="G172" s="117" t="s">
        <v>179</v>
      </c>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66</v>
      </c>
      <c r="BJ172" s="115">
        <v>539901.80000000005</v>
      </c>
      <c r="BK172" s="115" t="s">
        <v>193</v>
      </c>
      <c r="BL172" s="115">
        <v>2024</v>
      </c>
      <c r="BM172" t="s">
        <v>191</v>
      </c>
    </row>
    <row r="173" spans="5:65" hidden="1" x14ac:dyDescent="0.3">
      <c r="E173" s="116">
        <v>21</v>
      </c>
      <c r="F173" s="116">
        <v>685205393</v>
      </c>
      <c r="G173" s="117" t="s">
        <v>179</v>
      </c>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67</v>
      </c>
      <c r="BJ173" s="115">
        <v>551418.80000000005</v>
      </c>
      <c r="BK173" s="115" t="s">
        <v>193</v>
      </c>
      <c r="BL173" s="115">
        <v>2024</v>
      </c>
      <c r="BM173" t="s">
        <v>191</v>
      </c>
    </row>
    <row r="174" spans="5:65" hidden="1" x14ac:dyDescent="0.3">
      <c r="E174" s="116">
        <v>22</v>
      </c>
      <c r="F174" s="116">
        <v>548164314</v>
      </c>
      <c r="G174" s="117" t="s">
        <v>179</v>
      </c>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68</v>
      </c>
      <c r="BJ174" s="115">
        <v>563005.81999999995</v>
      </c>
      <c r="BK174" s="115" t="s">
        <v>193</v>
      </c>
      <c r="BL174" s="115">
        <v>2024</v>
      </c>
      <c r="BM174" t="s">
        <v>191</v>
      </c>
    </row>
    <row r="175" spans="5:65" hidden="1" x14ac:dyDescent="0.3">
      <c r="E175" s="116">
        <v>23</v>
      </c>
      <c r="F175" s="116">
        <v>342602696</v>
      </c>
      <c r="G175" s="117" t="s">
        <v>179</v>
      </c>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69</v>
      </c>
      <c r="BJ175" s="115">
        <v>574662.87</v>
      </c>
      <c r="BK175" s="115" t="s">
        <v>193</v>
      </c>
      <c r="BL175" s="115">
        <v>2024</v>
      </c>
      <c r="BM175" t="s">
        <v>191</v>
      </c>
    </row>
    <row r="176" spans="5:65" hidden="1" x14ac:dyDescent="0.3">
      <c r="E176" s="116">
        <v>24</v>
      </c>
      <c r="F176" s="116">
        <v>54816431</v>
      </c>
      <c r="G176" s="117" t="s">
        <v>179</v>
      </c>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70</v>
      </c>
      <c r="BJ176" s="115">
        <v>586385.75</v>
      </c>
      <c r="BK176" s="115" t="s">
        <v>193</v>
      </c>
      <c r="BL176" s="115">
        <v>2024</v>
      </c>
      <c r="BM176" t="s">
        <v>191</v>
      </c>
    </row>
    <row r="177" spans="5:65" hidden="1" x14ac:dyDescent="0.3">
      <c r="E177" s="116">
        <v>25</v>
      </c>
      <c r="F177" s="116">
        <v>34260270</v>
      </c>
      <c r="G177" s="117" t="s">
        <v>179</v>
      </c>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71</v>
      </c>
      <c r="BJ177" s="115">
        <v>598178.66</v>
      </c>
      <c r="BK177" s="115" t="s">
        <v>193</v>
      </c>
      <c r="BL177" s="115">
        <v>2024</v>
      </c>
      <c r="BM177" t="s">
        <v>191</v>
      </c>
    </row>
    <row r="178" spans="5:65" hidden="1" x14ac:dyDescent="0.3">
      <c r="E178" s="116">
        <v>26</v>
      </c>
      <c r="F178" s="116">
        <v>6852054</v>
      </c>
      <c r="G178" s="117" t="s">
        <v>179</v>
      </c>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72</v>
      </c>
      <c r="BJ178" s="115">
        <v>610038.46</v>
      </c>
      <c r="BK178" s="115" t="s">
        <v>193</v>
      </c>
      <c r="BL178" s="115">
        <v>2024</v>
      </c>
      <c r="BM178" t="s">
        <v>191</v>
      </c>
    </row>
    <row r="179" spans="5: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73</v>
      </c>
      <c r="BJ179" s="115">
        <v>621964.09</v>
      </c>
      <c r="BK179" s="115" t="s">
        <v>193</v>
      </c>
      <c r="BL179" s="115">
        <v>2024</v>
      </c>
      <c r="BM179" t="s">
        <v>191</v>
      </c>
    </row>
    <row r="180" spans="5: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74</v>
      </c>
      <c r="BJ180" s="115">
        <v>633956.61</v>
      </c>
      <c r="BK180" s="115" t="s">
        <v>193</v>
      </c>
      <c r="BL180" s="115">
        <v>2024</v>
      </c>
      <c r="BM180" t="s">
        <v>191</v>
      </c>
    </row>
    <row r="181" spans="5: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75</v>
      </c>
      <c r="BJ181" s="115">
        <v>646014.98</v>
      </c>
      <c r="BK181" s="115" t="s">
        <v>193</v>
      </c>
      <c r="BL181" s="115">
        <v>2024</v>
      </c>
      <c r="BM181" t="s">
        <v>191</v>
      </c>
    </row>
    <row r="182" spans="5: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76</v>
      </c>
      <c r="BJ182" s="115">
        <v>658138.14</v>
      </c>
      <c r="BK182" s="115" t="s">
        <v>193</v>
      </c>
      <c r="BL182" s="115">
        <v>2024</v>
      </c>
      <c r="BM182" t="s">
        <v>191</v>
      </c>
    </row>
    <row r="183" spans="5: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77</v>
      </c>
      <c r="BJ183" s="115">
        <v>670326.09</v>
      </c>
      <c r="BK183" s="115" t="s">
        <v>193</v>
      </c>
      <c r="BL183" s="115">
        <v>2024</v>
      </c>
      <c r="BM183" t="s">
        <v>191</v>
      </c>
    </row>
    <row r="184" spans="5: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78</v>
      </c>
      <c r="BJ184" s="115">
        <v>682577.8</v>
      </c>
      <c r="BK184" s="115" t="s">
        <v>193</v>
      </c>
      <c r="BL184" s="115">
        <v>2024</v>
      </c>
      <c r="BM184" t="s">
        <v>191</v>
      </c>
    </row>
    <row r="185" spans="5: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79</v>
      </c>
      <c r="BJ185" s="115">
        <v>694893.26</v>
      </c>
      <c r="BK185" s="115" t="s">
        <v>193</v>
      </c>
      <c r="BL185" s="115">
        <v>2024</v>
      </c>
      <c r="BM185" t="s">
        <v>191</v>
      </c>
    </row>
    <row r="186" spans="5: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80</v>
      </c>
      <c r="BJ186" s="115">
        <v>707271.42</v>
      </c>
      <c r="BK186" s="115" t="s">
        <v>193</v>
      </c>
      <c r="BL186" s="115">
        <v>2024</v>
      </c>
      <c r="BM186" t="s">
        <v>191</v>
      </c>
    </row>
    <row r="187" spans="5: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81</v>
      </c>
      <c r="BJ187" s="115">
        <v>719712.3</v>
      </c>
      <c r="BK187" s="115" t="s">
        <v>193</v>
      </c>
      <c r="BL187" s="115">
        <v>2024</v>
      </c>
      <c r="BM187" t="s">
        <v>191</v>
      </c>
    </row>
    <row r="188" spans="5: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82</v>
      </c>
      <c r="BJ188" s="115">
        <v>732214.83</v>
      </c>
      <c r="BK188" s="115" t="s">
        <v>193</v>
      </c>
      <c r="BL188" s="115">
        <v>2024</v>
      </c>
      <c r="BM188" t="s">
        <v>191</v>
      </c>
    </row>
    <row r="189" spans="5: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83</v>
      </c>
      <c r="BJ189" s="115">
        <v>744779.02</v>
      </c>
      <c r="BK189" s="115" t="s">
        <v>193</v>
      </c>
      <c r="BL189" s="115">
        <v>2024</v>
      </c>
      <c r="BM189" t="s">
        <v>191</v>
      </c>
    </row>
    <row r="190" spans="5: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84</v>
      </c>
      <c r="BJ190" s="115">
        <v>757405.92</v>
      </c>
      <c r="BK190" s="115" t="s">
        <v>193</v>
      </c>
      <c r="BL190" s="115">
        <v>2024</v>
      </c>
      <c r="BM190" t="s">
        <v>191</v>
      </c>
    </row>
    <row r="191" spans="5: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85</v>
      </c>
      <c r="BJ191" s="115">
        <v>770093.43</v>
      </c>
      <c r="BK191" s="115" t="s">
        <v>193</v>
      </c>
      <c r="BL191" s="115">
        <v>2024</v>
      </c>
      <c r="BM191" t="s">
        <v>191</v>
      </c>
    </row>
    <row r="192" spans="5: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86</v>
      </c>
      <c r="BJ192" s="115">
        <v>782840.52</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87</v>
      </c>
      <c r="BJ193" s="115">
        <v>795647.17</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88</v>
      </c>
      <c r="BJ194" s="115">
        <v>808513.4</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89</v>
      </c>
      <c r="BJ195" s="115">
        <v>821440.24</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90</v>
      </c>
      <c r="BJ196" s="115">
        <v>834424.56</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91</v>
      </c>
      <c r="BJ197" s="115">
        <v>847467.41</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92</v>
      </c>
      <c r="BJ198" s="115">
        <v>860568.78</v>
      </c>
      <c r="BK198" s="115" t="s">
        <v>193</v>
      </c>
      <c r="BL198" s="115">
        <v>2024</v>
      </c>
      <c r="BM198" t="s">
        <v>191</v>
      </c>
    </row>
    <row r="199" spans="34:65" hidden="1" x14ac:dyDescent="0.3">
      <c r="AH199" s="115">
        <v>6</v>
      </c>
      <c r="AI199" s="115">
        <v>7</v>
      </c>
      <c r="AJ199" s="115">
        <v>12</v>
      </c>
      <c r="AK199" s="115">
        <v>13</v>
      </c>
      <c r="AL199" s="115">
        <v>16</v>
      </c>
      <c r="AM199" s="115">
        <v>19</v>
      </c>
      <c r="AN199" s="115">
        <v>29</v>
      </c>
      <c r="AO199" s="115">
        <v>31</v>
      </c>
      <c r="AP199" s="115">
        <v>39</v>
      </c>
      <c r="AQ199" s="115">
        <v>40</v>
      </c>
      <c r="AR199" s="115">
        <v>41</v>
      </c>
      <c r="AS199" s="115">
        <v>42</v>
      </c>
      <c r="AT199" s="115">
        <v>43</v>
      </c>
      <c r="AU199" s="115">
        <v>45</v>
      </c>
      <c r="AV199" s="115">
        <v>47</v>
      </c>
      <c r="AW199" s="115">
        <v>49</v>
      </c>
      <c r="AX199" s="115">
        <v>50</v>
      </c>
      <c r="AY199" s="115">
        <v>51</v>
      </c>
      <c r="AZ199" s="115">
        <v>52</v>
      </c>
      <c r="BA199" s="115">
        <v>58</v>
      </c>
      <c r="BB199" s="115">
        <v>73</v>
      </c>
      <c r="BC199" s="115">
        <v>74</v>
      </c>
      <c r="BD199" s="115">
        <v>80</v>
      </c>
      <c r="BE199" s="115">
        <v>86</v>
      </c>
      <c r="BF199" s="115">
        <v>87</v>
      </c>
      <c r="BG199" s="115">
        <v>89</v>
      </c>
      <c r="BH199" s="115">
        <v>91</v>
      </c>
      <c r="BI199" s="115">
        <v>93</v>
      </c>
      <c r="BJ199" s="115">
        <v>873728.68</v>
      </c>
      <c r="BK199" s="115" t="s">
        <v>193</v>
      </c>
      <c r="BL199" s="115">
        <v>2024</v>
      </c>
      <c r="BM199" t="s">
        <v>191</v>
      </c>
    </row>
    <row r="200" spans="34:65" hidden="1" x14ac:dyDescent="0.3">
      <c r="AH200" s="115">
        <v>6</v>
      </c>
      <c r="AI200" s="115">
        <v>7</v>
      </c>
      <c r="AJ200" s="115">
        <v>12</v>
      </c>
      <c r="AK200" s="115">
        <v>13</v>
      </c>
      <c r="AL200" s="115">
        <v>16</v>
      </c>
      <c r="AM200" s="115">
        <v>19</v>
      </c>
      <c r="AN200" s="115">
        <v>29</v>
      </c>
      <c r="AO200" s="115">
        <v>31</v>
      </c>
      <c r="AP200" s="115">
        <v>39</v>
      </c>
      <c r="AQ200" s="115">
        <v>40</v>
      </c>
      <c r="AR200" s="115">
        <v>41</v>
      </c>
      <c r="AS200" s="115">
        <v>42</v>
      </c>
      <c r="AT200" s="115">
        <v>43</v>
      </c>
      <c r="AU200" s="115">
        <v>45</v>
      </c>
      <c r="AV200" s="115">
        <v>47</v>
      </c>
      <c r="AW200" s="115">
        <v>49</v>
      </c>
      <c r="AX200" s="115">
        <v>50</v>
      </c>
      <c r="AY200" s="115">
        <v>51</v>
      </c>
      <c r="AZ200" s="115">
        <v>52</v>
      </c>
      <c r="BA200" s="115">
        <v>58</v>
      </c>
      <c r="BB200" s="115">
        <v>73</v>
      </c>
      <c r="BC200" s="115">
        <v>74</v>
      </c>
      <c r="BD200" s="115">
        <v>80</v>
      </c>
      <c r="BE200" s="115">
        <v>86</v>
      </c>
      <c r="BF200" s="115">
        <v>87</v>
      </c>
      <c r="BG200" s="115">
        <v>89</v>
      </c>
      <c r="BH200" s="115">
        <v>91</v>
      </c>
      <c r="BI200" s="115">
        <v>94</v>
      </c>
      <c r="BJ200" s="115">
        <v>886943.97</v>
      </c>
      <c r="BK200" s="115" t="s">
        <v>193</v>
      </c>
      <c r="BL200" s="115">
        <v>2024</v>
      </c>
      <c r="BM200" t="s">
        <v>191</v>
      </c>
    </row>
    <row r="201" spans="34:65" hidden="1" x14ac:dyDescent="0.3">
      <c r="AH201" s="115">
        <v>6</v>
      </c>
      <c r="AI201" s="115">
        <v>7</v>
      </c>
      <c r="AJ201" s="115">
        <v>12</v>
      </c>
      <c r="AK201" s="115">
        <v>13</v>
      </c>
      <c r="AL201" s="115">
        <v>16</v>
      </c>
      <c r="AM201" s="115">
        <v>19</v>
      </c>
      <c r="AN201" s="115">
        <v>29</v>
      </c>
      <c r="AO201" s="115">
        <v>31</v>
      </c>
      <c r="AP201" s="115">
        <v>39</v>
      </c>
      <c r="AQ201" s="115">
        <v>40</v>
      </c>
      <c r="AR201" s="115">
        <v>41</v>
      </c>
      <c r="AS201" s="115">
        <v>42</v>
      </c>
      <c r="AT201" s="115">
        <v>43</v>
      </c>
      <c r="AU201" s="115">
        <v>45</v>
      </c>
      <c r="AV201" s="115">
        <v>47</v>
      </c>
      <c r="AW201" s="115">
        <v>49</v>
      </c>
      <c r="AX201" s="115">
        <v>50</v>
      </c>
      <c r="AY201" s="115">
        <v>51</v>
      </c>
      <c r="AZ201" s="115">
        <v>52</v>
      </c>
      <c r="BA201" s="115">
        <v>58</v>
      </c>
      <c r="BB201" s="115">
        <v>73</v>
      </c>
      <c r="BC201" s="115">
        <v>74</v>
      </c>
      <c r="BD201" s="115">
        <v>80</v>
      </c>
      <c r="BE201" s="115">
        <v>86</v>
      </c>
      <c r="BF201" s="115">
        <v>87</v>
      </c>
      <c r="BG201" s="115">
        <v>89</v>
      </c>
      <c r="BH201" s="115">
        <v>91</v>
      </c>
      <c r="BI201" s="115">
        <v>95</v>
      </c>
      <c r="BJ201" s="115">
        <v>900215.7</v>
      </c>
      <c r="BK201" s="115" t="s">
        <v>193</v>
      </c>
      <c r="BL201" s="115">
        <v>2024</v>
      </c>
      <c r="BM201" t="s">
        <v>191</v>
      </c>
    </row>
    <row r="202" spans="34:65" hidden="1" x14ac:dyDescent="0.3">
      <c r="AH202" s="115">
        <v>6</v>
      </c>
      <c r="AI202" s="115">
        <v>7</v>
      </c>
      <c r="AJ202" s="115">
        <v>12</v>
      </c>
      <c r="AK202" s="115">
        <v>13</v>
      </c>
      <c r="AL202" s="115">
        <v>16</v>
      </c>
      <c r="AM202" s="115">
        <v>19</v>
      </c>
      <c r="AN202" s="115">
        <v>29</v>
      </c>
      <c r="AO202" s="115">
        <v>31</v>
      </c>
      <c r="AP202" s="115">
        <v>39</v>
      </c>
      <c r="AQ202" s="115">
        <v>40</v>
      </c>
      <c r="AR202" s="115">
        <v>41</v>
      </c>
      <c r="AS202" s="115">
        <v>42</v>
      </c>
      <c r="AT202" s="115">
        <v>43</v>
      </c>
      <c r="AU202" s="115">
        <v>45</v>
      </c>
      <c r="AV202" s="115">
        <v>47</v>
      </c>
      <c r="AW202" s="115">
        <v>49</v>
      </c>
      <c r="AX202" s="115">
        <v>50</v>
      </c>
      <c r="AY202" s="115">
        <v>51</v>
      </c>
      <c r="AZ202" s="115">
        <v>52</v>
      </c>
      <c r="BA202" s="115">
        <v>58</v>
      </c>
      <c r="BB202" s="115">
        <v>73</v>
      </c>
      <c r="BC202" s="115">
        <v>74</v>
      </c>
      <c r="BD202" s="115">
        <v>80</v>
      </c>
      <c r="BE202" s="115">
        <v>86</v>
      </c>
      <c r="BF202" s="115">
        <v>87</v>
      </c>
      <c r="BG202" s="115">
        <v>89</v>
      </c>
      <c r="BH202" s="115">
        <v>91</v>
      </c>
      <c r="BI202" s="115">
        <v>96</v>
      </c>
      <c r="BJ202" s="115">
        <v>913545.95</v>
      </c>
      <c r="BK202" s="115" t="s">
        <v>193</v>
      </c>
      <c r="BL202" s="115">
        <v>2024</v>
      </c>
      <c r="BM202" t="s">
        <v>191</v>
      </c>
    </row>
    <row r="203" spans="34:65" hidden="1" x14ac:dyDescent="0.3">
      <c r="AH203" s="115">
        <v>6</v>
      </c>
      <c r="AI203" s="115">
        <v>7</v>
      </c>
      <c r="AJ203" s="115">
        <v>12</v>
      </c>
      <c r="AK203" s="115">
        <v>13</v>
      </c>
      <c r="AL203" s="115">
        <v>16</v>
      </c>
      <c r="AM203" s="115">
        <v>19</v>
      </c>
      <c r="AN203" s="115">
        <v>29</v>
      </c>
      <c r="AO203" s="115">
        <v>31</v>
      </c>
      <c r="AP203" s="115">
        <v>39</v>
      </c>
      <c r="AQ203" s="115">
        <v>40</v>
      </c>
      <c r="AR203" s="115">
        <v>41</v>
      </c>
      <c r="AS203" s="115">
        <v>42</v>
      </c>
      <c r="AT203" s="115">
        <v>43</v>
      </c>
      <c r="AU203" s="115">
        <v>45</v>
      </c>
      <c r="AV203" s="115">
        <v>47</v>
      </c>
      <c r="AW203" s="115">
        <v>49</v>
      </c>
      <c r="AX203" s="115">
        <v>50</v>
      </c>
      <c r="AY203" s="115">
        <v>51</v>
      </c>
      <c r="AZ203" s="115">
        <v>52</v>
      </c>
      <c r="BA203" s="115">
        <v>58</v>
      </c>
      <c r="BB203" s="115">
        <v>73</v>
      </c>
      <c r="BC203" s="115">
        <v>74</v>
      </c>
      <c r="BD203" s="115">
        <v>80</v>
      </c>
      <c r="BE203" s="115">
        <v>86</v>
      </c>
      <c r="BF203" s="115">
        <v>87</v>
      </c>
      <c r="BG203" s="115">
        <v>89</v>
      </c>
      <c r="BH203" s="115">
        <v>91</v>
      </c>
      <c r="BI203" s="115">
        <v>97</v>
      </c>
      <c r="BJ203" s="115">
        <v>926930.54</v>
      </c>
      <c r="BK203" s="115" t="s">
        <v>193</v>
      </c>
      <c r="BL203" s="115">
        <v>2024</v>
      </c>
      <c r="BM203" t="s">
        <v>191</v>
      </c>
    </row>
    <row r="204" spans="34:65" hidden="1" x14ac:dyDescent="0.3">
      <c r="AH204" s="115">
        <v>6</v>
      </c>
      <c r="AI204" s="115">
        <v>7</v>
      </c>
      <c r="AJ204" s="115">
        <v>12</v>
      </c>
      <c r="AK204" s="115">
        <v>13</v>
      </c>
      <c r="AL204" s="115">
        <v>16</v>
      </c>
      <c r="AM204" s="115">
        <v>19</v>
      </c>
      <c r="AN204" s="115">
        <v>29</v>
      </c>
      <c r="AO204" s="115">
        <v>31</v>
      </c>
      <c r="AP204" s="115">
        <v>39</v>
      </c>
      <c r="AQ204" s="115">
        <v>40</v>
      </c>
      <c r="AR204" s="115">
        <v>41</v>
      </c>
      <c r="AS204" s="115">
        <v>42</v>
      </c>
      <c r="AT204" s="115">
        <v>43</v>
      </c>
      <c r="AU204" s="115">
        <v>45</v>
      </c>
      <c r="AV204" s="115">
        <v>47</v>
      </c>
      <c r="AW204" s="115">
        <v>49</v>
      </c>
      <c r="AX204" s="115">
        <v>50</v>
      </c>
      <c r="AY204" s="115">
        <v>51</v>
      </c>
      <c r="AZ204" s="115">
        <v>52</v>
      </c>
      <c r="BA204" s="115">
        <v>58</v>
      </c>
      <c r="BB204" s="115">
        <v>73</v>
      </c>
      <c r="BC204" s="115">
        <v>74</v>
      </c>
      <c r="BD204" s="115">
        <v>80</v>
      </c>
      <c r="BE204" s="115">
        <v>86</v>
      </c>
      <c r="BF204" s="115">
        <v>87</v>
      </c>
      <c r="BG204" s="115">
        <v>89</v>
      </c>
      <c r="BH204" s="115">
        <v>91</v>
      </c>
      <c r="BI204" s="115">
        <v>98</v>
      </c>
      <c r="BJ204" s="115">
        <v>940372.62</v>
      </c>
      <c r="BK204" s="115" t="s">
        <v>193</v>
      </c>
      <c r="BL204" s="115">
        <v>2024</v>
      </c>
      <c r="BM204" t="s">
        <v>191</v>
      </c>
    </row>
    <row r="205" spans="34:65" hidden="1" x14ac:dyDescent="0.3">
      <c r="AH205" s="115">
        <v>6</v>
      </c>
      <c r="AI205" s="115">
        <v>7</v>
      </c>
      <c r="AJ205" s="115">
        <v>12</v>
      </c>
      <c r="AK205" s="115">
        <v>13</v>
      </c>
      <c r="AL205" s="115">
        <v>16</v>
      </c>
      <c r="AM205" s="115">
        <v>19</v>
      </c>
      <c r="AN205" s="115">
        <v>29</v>
      </c>
      <c r="AO205" s="115">
        <v>31</v>
      </c>
      <c r="AP205" s="115">
        <v>39</v>
      </c>
      <c r="AQ205" s="115">
        <v>40</v>
      </c>
      <c r="AR205" s="115">
        <v>41</v>
      </c>
      <c r="AS205" s="115">
        <v>42</v>
      </c>
      <c r="AT205" s="115">
        <v>43</v>
      </c>
      <c r="AU205" s="115">
        <v>45</v>
      </c>
      <c r="AV205" s="115">
        <v>47</v>
      </c>
      <c r="AW205" s="115">
        <v>49</v>
      </c>
      <c r="AX205" s="115">
        <v>50</v>
      </c>
      <c r="AY205" s="115">
        <v>51</v>
      </c>
      <c r="AZ205" s="115">
        <v>52</v>
      </c>
      <c r="BA205" s="115">
        <v>58</v>
      </c>
      <c r="BB205" s="115">
        <v>73</v>
      </c>
      <c r="BC205" s="115">
        <v>74</v>
      </c>
      <c r="BD205" s="115">
        <v>80</v>
      </c>
      <c r="BE205" s="115">
        <v>86</v>
      </c>
      <c r="BF205" s="115">
        <v>87</v>
      </c>
      <c r="BG205" s="115">
        <v>89</v>
      </c>
      <c r="BH205" s="115">
        <v>91</v>
      </c>
      <c r="BI205" s="115">
        <v>99</v>
      </c>
      <c r="BJ205" s="115">
        <v>953870.09</v>
      </c>
      <c r="BK205" s="115" t="s">
        <v>193</v>
      </c>
      <c r="BL205" s="115">
        <v>2024</v>
      </c>
      <c r="BM205" t="s">
        <v>191</v>
      </c>
    </row>
    <row r="206" spans="34:65" hidden="1" x14ac:dyDescent="0.3">
      <c r="AH206" s="115">
        <v>2</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20</v>
      </c>
      <c r="BJ206" s="115">
        <v>21700.46</v>
      </c>
      <c r="BK206" s="115" t="s">
        <v>193</v>
      </c>
      <c r="BL206" s="115">
        <v>2024</v>
      </c>
      <c r="BM206" t="s">
        <v>191</v>
      </c>
    </row>
    <row r="207" spans="34:65" hidden="1" x14ac:dyDescent="0.3">
      <c r="AH207" s="115">
        <v>2</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40</v>
      </c>
      <c r="BJ207" s="115">
        <v>39060.61</v>
      </c>
      <c r="BK207" s="115" t="s">
        <v>193</v>
      </c>
      <c r="BL207" s="115">
        <v>2024</v>
      </c>
      <c r="BM207" t="s">
        <v>191</v>
      </c>
    </row>
    <row r="208" spans="34:65" hidden="1" x14ac:dyDescent="0.3">
      <c r="AH208" s="115">
        <v>2</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60</v>
      </c>
      <c r="BJ208" s="115">
        <v>52080.47</v>
      </c>
      <c r="BK208" s="115" t="s">
        <v>193</v>
      </c>
      <c r="BL208" s="115">
        <v>2024</v>
      </c>
      <c r="BM208" t="s">
        <v>191</v>
      </c>
    </row>
    <row r="209" spans="34:65" hidden="1" x14ac:dyDescent="0.3">
      <c r="AH209" s="115">
        <v>2</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80</v>
      </c>
      <c r="BJ209" s="115">
        <v>69690.399999999994</v>
      </c>
      <c r="BK209" s="115" t="s">
        <v>193</v>
      </c>
      <c r="BL209" s="115">
        <v>2024</v>
      </c>
      <c r="BM209" t="s">
        <v>191</v>
      </c>
    </row>
    <row r="210" spans="34:65" hidden="1" x14ac:dyDescent="0.3">
      <c r="AH210" s="115">
        <v>3</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20</v>
      </c>
      <c r="BJ210" s="115">
        <v>26039.71</v>
      </c>
      <c r="BK210" s="115" t="s">
        <v>193</v>
      </c>
      <c r="BL210" s="115">
        <v>2024</v>
      </c>
      <c r="BM210" t="s">
        <v>191</v>
      </c>
    </row>
    <row r="211" spans="34:65" hidden="1" x14ac:dyDescent="0.3">
      <c r="AH211" s="115">
        <v>3</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40</v>
      </c>
      <c r="BJ211" s="115">
        <v>34719.269999999997</v>
      </c>
      <c r="BK211" s="115" t="s">
        <v>193</v>
      </c>
      <c r="BL211" s="115">
        <v>2024</v>
      </c>
      <c r="BM211" t="s">
        <v>191</v>
      </c>
    </row>
    <row r="212" spans="34:65" hidden="1" x14ac:dyDescent="0.3">
      <c r="AH212" s="115">
        <v>3</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60</v>
      </c>
      <c r="BJ212" s="115">
        <v>52080.47</v>
      </c>
      <c r="BK212" s="115" t="s">
        <v>193</v>
      </c>
      <c r="BL212" s="115">
        <v>2024</v>
      </c>
      <c r="BM212" t="s">
        <v>191</v>
      </c>
    </row>
    <row r="213" spans="34:65" hidden="1" x14ac:dyDescent="0.3">
      <c r="AH213" s="115">
        <v>3</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80</v>
      </c>
      <c r="BJ213" s="115">
        <v>60758.98</v>
      </c>
      <c r="BK213" s="115" t="s">
        <v>193</v>
      </c>
      <c r="BL213" s="115">
        <v>2024</v>
      </c>
      <c r="BM213" t="s">
        <v>191</v>
      </c>
    </row>
    <row r="214" spans="34:65" hidden="1" x14ac:dyDescent="0.3">
      <c r="AH214" s="115">
        <v>4</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20</v>
      </c>
      <c r="BJ214" s="115">
        <v>16646.349999999999</v>
      </c>
      <c r="BK214" s="115" t="s">
        <v>193</v>
      </c>
      <c r="BL214" s="115">
        <v>2024</v>
      </c>
      <c r="BM214" t="s">
        <v>191</v>
      </c>
    </row>
    <row r="215" spans="34:65" hidden="1" x14ac:dyDescent="0.3">
      <c r="AH215" s="115">
        <v>4</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40</v>
      </c>
      <c r="BJ215" s="115">
        <v>43816.86</v>
      </c>
      <c r="BK215" s="115" t="s">
        <v>193</v>
      </c>
      <c r="BL215" s="115">
        <v>2024</v>
      </c>
      <c r="BM215" t="s">
        <v>191</v>
      </c>
    </row>
    <row r="216" spans="34:65" hidden="1" x14ac:dyDescent="0.3">
      <c r="AH216" s="115">
        <v>4</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60</v>
      </c>
      <c r="BJ216" s="115">
        <v>65733.649999999994</v>
      </c>
      <c r="BK216" s="115" t="s">
        <v>193</v>
      </c>
      <c r="BL216" s="115">
        <v>2024</v>
      </c>
      <c r="BM216" t="s">
        <v>191</v>
      </c>
    </row>
    <row r="217" spans="34:65" hidden="1" x14ac:dyDescent="0.3">
      <c r="AH217" s="115">
        <v>4</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80</v>
      </c>
      <c r="BJ217" s="115">
        <v>87638.95</v>
      </c>
      <c r="BK217" s="115" t="s">
        <v>193</v>
      </c>
      <c r="BL217" s="115">
        <v>2024</v>
      </c>
      <c r="BM217" t="s">
        <v>191</v>
      </c>
    </row>
    <row r="218" spans="34:65" hidden="1" x14ac:dyDescent="0.3">
      <c r="AH218" s="115">
        <v>5</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20</v>
      </c>
      <c r="BJ218" s="115">
        <v>19875.71</v>
      </c>
      <c r="BK218" s="115" t="s">
        <v>193</v>
      </c>
      <c r="BL218" s="115">
        <v>2024</v>
      </c>
      <c r="BM218" t="s">
        <v>191</v>
      </c>
    </row>
    <row r="219" spans="34:65" hidden="1" x14ac:dyDescent="0.3">
      <c r="AH219" s="115">
        <v>5</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40</v>
      </c>
      <c r="BJ219" s="115">
        <v>43816.86</v>
      </c>
      <c r="BK219" s="115" t="s">
        <v>193</v>
      </c>
      <c r="BL219" s="115">
        <v>2024</v>
      </c>
      <c r="BM219" t="s">
        <v>191</v>
      </c>
    </row>
    <row r="220" spans="34:65" hidden="1" x14ac:dyDescent="0.3">
      <c r="AH220" s="115">
        <v>5</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60</v>
      </c>
      <c r="BJ220" s="115">
        <v>65733.649999999994</v>
      </c>
      <c r="BK220" s="115" t="s">
        <v>193</v>
      </c>
      <c r="BL220" s="115">
        <v>2024</v>
      </c>
      <c r="BM220" t="s">
        <v>191</v>
      </c>
    </row>
    <row r="221" spans="34:65" hidden="1" x14ac:dyDescent="0.3">
      <c r="AH221" s="115">
        <v>5</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80</v>
      </c>
      <c r="BJ221" s="115">
        <v>87638.95</v>
      </c>
      <c r="BK221" s="115" t="s">
        <v>193</v>
      </c>
      <c r="BL221" s="115">
        <v>2024</v>
      </c>
      <c r="BM221" t="s">
        <v>191</v>
      </c>
    </row>
    <row r="222" spans="34:65" hidden="1" x14ac:dyDescent="0.3">
      <c r="AH222" s="115">
        <v>8</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60</v>
      </c>
      <c r="BJ222" s="115">
        <v>25335.31</v>
      </c>
      <c r="BK222" s="115" t="s">
        <v>193</v>
      </c>
      <c r="BL222" s="115">
        <v>2024</v>
      </c>
      <c r="BM222" t="s">
        <v>191</v>
      </c>
    </row>
    <row r="223" spans="34:65" hidden="1" x14ac:dyDescent="0.3">
      <c r="AH223" s="115">
        <v>8</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80</v>
      </c>
      <c r="BJ223" s="115">
        <v>35086.1</v>
      </c>
      <c r="BK223" s="115" t="s">
        <v>193</v>
      </c>
      <c r="BL223" s="115">
        <v>2024</v>
      </c>
      <c r="BM223" t="s">
        <v>191</v>
      </c>
    </row>
    <row r="224" spans="34:65" hidden="1" x14ac:dyDescent="0.3">
      <c r="AH224" s="115">
        <v>9</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40</v>
      </c>
      <c r="BJ224" s="115">
        <v>76683.17</v>
      </c>
      <c r="BK224" s="115" t="s">
        <v>193</v>
      </c>
      <c r="BL224" s="115">
        <v>2024</v>
      </c>
      <c r="BM224" t="s">
        <v>191</v>
      </c>
    </row>
    <row r="225" spans="34:65" hidden="1" x14ac:dyDescent="0.3">
      <c r="AH225" s="115">
        <v>9</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50</v>
      </c>
      <c r="BJ225" s="115">
        <v>153368.42000000001</v>
      </c>
      <c r="BK225" s="115" t="s">
        <v>193</v>
      </c>
      <c r="BL225" s="115">
        <v>2024</v>
      </c>
      <c r="BM225" t="s">
        <v>191</v>
      </c>
    </row>
    <row r="226" spans="34:65" hidden="1" x14ac:dyDescent="0.3">
      <c r="AH226" s="115">
        <v>9</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230052.64</v>
      </c>
      <c r="BK226" s="115" t="s">
        <v>193</v>
      </c>
      <c r="BL226" s="115">
        <v>2024</v>
      </c>
      <c r="BM226" t="s">
        <v>191</v>
      </c>
    </row>
    <row r="227" spans="34:65" hidden="1" x14ac:dyDescent="0.3">
      <c r="AH227" s="115">
        <v>9</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306729.53000000003</v>
      </c>
      <c r="BK227" s="115" t="s">
        <v>193</v>
      </c>
      <c r="BL227" s="115">
        <v>2024</v>
      </c>
      <c r="BM227" t="s">
        <v>191</v>
      </c>
    </row>
    <row r="228" spans="34:65" hidden="1" x14ac:dyDescent="0.3">
      <c r="AH228" s="115">
        <v>10</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20</v>
      </c>
      <c r="BJ228" s="115">
        <v>32870.49</v>
      </c>
      <c r="BK228" s="115" t="s">
        <v>193</v>
      </c>
      <c r="BL228" s="115">
        <v>2024</v>
      </c>
      <c r="BM228" t="s">
        <v>191</v>
      </c>
    </row>
    <row r="229" spans="34:65" hidden="1" x14ac:dyDescent="0.3">
      <c r="AH229" s="115">
        <v>10</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40</v>
      </c>
      <c r="BJ229" s="115">
        <v>76681.08</v>
      </c>
      <c r="BK229" s="115" t="s">
        <v>193</v>
      </c>
      <c r="BL229" s="115">
        <v>2024</v>
      </c>
      <c r="BM229" t="s">
        <v>191</v>
      </c>
    </row>
    <row r="230" spans="34:65" hidden="1" x14ac:dyDescent="0.3">
      <c r="AH230" s="115">
        <v>10</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60</v>
      </c>
      <c r="BJ230" s="115">
        <v>120501.08</v>
      </c>
      <c r="BK230" s="115" t="s">
        <v>193</v>
      </c>
      <c r="BL230" s="115">
        <v>2024</v>
      </c>
      <c r="BM230" t="s">
        <v>191</v>
      </c>
    </row>
    <row r="231" spans="34:65" hidden="1" x14ac:dyDescent="0.3">
      <c r="AH231" s="115">
        <v>10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80</v>
      </c>
      <c r="BJ231" s="115">
        <v>164327.34</v>
      </c>
      <c r="BK231" s="115" t="s">
        <v>193</v>
      </c>
      <c r="BL231" s="115">
        <v>2024</v>
      </c>
      <c r="BM231" t="s">
        <v>191</v>
      </c>
    </row>
    <row r="232" spans="34:65" hidden="1" x14ac:dyDescent="0.3">
      <c r="AH232" s="115">
        <v>11</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40</v>
      </c>
      <c r="BJ232" s="115">
        <v>32870.49</v>
      </c>
      <c r="BK232" s="115" t="s">
        <v>193</v>
      </c>
      <c r="BL232" s="115">
        <v>2024</v>
      </c>
      <c r="BM232" t="s">
        <v>191</v>
      </c>
    </row>
    <row r="233" spans="34:65" hidden="1" x14ac:dyDescent="0.3">
      <c r="AH233" s="115">
        <v>11</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60</v>
      </c>
      <c r="BJ233" s="115">
        <v>65730.52</v>
      </c>
      <c r="BK233" s="115" t="s">
        <v>193</v>
      </c>
      <c r="BL233" s="115">
        <v>2024</v>
      </c>
      <c r="BM233" t="s">
        <v>191</v>
      </c>
    </row>
    <row r="234" spans="34:65" x14ac:dyDescent="0.3">
      <c r="AH234" s="115">
        <v>11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80</v>
      </c>
      <c r="BJ234" s="115">
        <v>109548.43</v>
      </c>
      <c r="BK234" s="115" t="s">
        <v>193</v>
      </c>
      <c r="BL234" s="115">
        <v>2024</v>
      </c>
      <c r="BM234" t="s">
        <v>191</v>
      </c>
    </row>
    <row r="235" spans="34:65" x14ac:dyDescent="0.3">
      <c r="AH235" s="115">
        <v>18</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32870.49</v>
      </c>
      <c r="BK235" s="115" t="s">
        <v>193</v>
      </c>
      <c r="BL235" s="115">
        <v>2024</v>
      </c>
      <c r="BM235" t="s">
        <v>191</v>
      </c>
    </row>
    <row r="236" spans="34:65" x14ac:dyDescent="0.3">
      <c r="AH236" s="115">
        <v>18</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54776.83</v>
      </c>
      <c r="BK236" s="115" t="s">
        <v>193</v>
      </c>
      <c r="BL236" s="115">
        <v>2024</v>
      </c>
      <c r="BM236" t="s">
        <v>191</v>
      </c>
    </row>
    <row r="237" spans="34:65" x14ac:dyDescent="0.3">
      <c r="AH237" s="115">
        <v>18</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76685.259999999995</v>
      </c>
      <c r="BK237" s="115" t="s">
        <v>193</v>
      </c>
      <c r="BL237" s="115">
        <v>2024</v>
      </c>
      <c r="BM237" t="s">
        <v>191</v>
      </c>
    </row>
    <row r="238" spans="34:65" x14ac:dyDescent="0.3">
      <c r="AH238" s="115">
        <v>20</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14035.69</v>
      </c>
      <c r="BK238" s="115" t="s">
        <v>193</v>
      </c>
      <c r="BL238" s="115">
        <v>2024</v>
      </c>
      <c r="BM238" t="s">
        <v>191</v>
      </c>
    </row>
    <row r="239" spans="34:65" x14ac:dyDescent="0.3">
      <c r="AH239" s="115">
        <v>20</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21050.400000000001</v>
      </c>
      <c r="BK239" s="115" t="s">
        <v>193</v>
      </c>
      <c r="BL239" s="115">
        <v>2024</v>
      </c>
      <c r="BM239" t="s">
        <v>191</v>
      </c>
    </row>
    <row r="240" spans="34:65" x14ac:dyDescent="0.3">
      <c r="AH240" s="115">
        <v>20</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35086.1</v>
      </c>
      <c r="BK240" s="115" t="s">
        <v>193</v>
      </c>
      <c r="BL240" s="115">
        <v>2024</v>
      </c>
      <c r="BM240" t="s">
        <v>191</v>
      </c>
    </row>
    <row r="241" spans="34:65" x14ac:dyDescent="0.3">
      <c r="AH241" s="115">
        <v>21</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22229.279999999999</v>
      </c>
      <c r="BK241" s="115" t="s">
        <v>193</v>
      </c>
      <c r="BL241" s="115">
        <v>2024</v>
      </c>
      <c r="BM241" t="s">
        <v>191</v>
      </c>
    </row>
    <row r="242" spans="34:65" x14ac:dyDescent="0.3">
      <c r="AH242" s="115">
        <v>21</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56102.01</v>
      </c>
      <c r="BK242" s="115" t="s">
        <v>193</v>
      </c>
      <c r="BL242" s="115">
        <v>2024</v>
      </c>
      <c r="BM242" t="s">
        <v>191</v>
      </c>
    </row>
    <row r="243" spans="34:65" x14ac:dyDescent="0.3">
      <c r="AH243" s="115">
        <v>21</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77796.2</v>
      </c>
      <c r="BK243" s="115" t="s">
        <v>193</v>
      </c>
      <c r="BL243" s="115">
        <v>2024</v>
      </c>
      <c r="BM243" t="s">
        <v>191</v>
      </c>
    </row>
    <row r="244" spans="34:65" x14ac:dyDescent="0.3">
      <c r="AH244" s="115">
        <v>21</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111130.71</v>
      </c>
      <c r="BK244" s="115" t="s">
        <v>193</v>
      </c>
      <c r="BL244" s="115">
        <v>2024</v>
      </c>
      <c r="BM244" t="s">
        <v>191</v>
      </c>
    </row>
    <row r="245" spans="34:65" x14ac:dyDescent="0.3">
      <c r="AH245" s="115">
        <v>23</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40</v>
      </c>
      <c r="BJ245" s="115">
        <v>33342.870000000003</v>
      </c>
      <c r="BK245" s="115" t="s">
        <v>193</v>
      </c>
      <c r="BL245" s="115">
        <v>2024</v>
      </c>
      <c r="BM245" t="s">
        <v>191</v>
      </c>
    </row>
    <row r="246" spans="34:65" x14ac:dyDescent="0.3">
      <c r="AH246" s="115">
        <v>23</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60</v>
      </c>
      <c r="BJ246" s="115">
        <v>66679.47</v>
      </c>
      <c r="BK246" s="115" t="s">
        <v>193</v>
      </c>
      <c r="BL246" s="115">
        <v>2024</v>
      </c>
      <c r="BM246" t="s">
        <v>191</v>
      </c>
    </row>
    <row r="247" spans="34:65" x14ac:dyDescent="0.3">
      <c r="AH247" s="115">
        <v>23</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80</v>
      </c>
      <c r="BJ247" s="115">
        <v>111130.71</v>
      </c>
      <c r="BK247" s="115" t="s">
        <v>193</v>
      </c>
      <c r="BL247" s="115">
        <v>2024</v>
      </c>
      <c r="BM247" t="s">
        <v>191</v>
      </c>
    </row>
    <row r="248" spans="34:65" x14ac:dyDescent="0.3">
      <c r="AH248" s="115">
        <v>26</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20</v>
      </c>
      <c r="BJ248" s="115">
        <v>21911.57</v>
      </c>
      <c r="BK248" s="115" t="s">
        <v>193</v>
      </c>
      <c r="BL248" s="115">
        <v>2024</v>
      </c>
      <c r="BM248" t="s">
        <v>191</v>
      </c>
    </row>
    <row r="249" spans="34:65" x14ac:dyDescent="0.3">
      <c r="AH249" s="115">
        <v>26</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40</v>
      </c>
      <c r="BJ249" s="115">
        <v>32870.49</v>
      </c>
      <c r="BK249" s="115" t="s">
        <v>193</v>
      </c>
      <c r="BL249" s="115">
        <v>2024</v>
      </c>
      <c r="BM249" t="s">
        <v>191</v>
      </c>
    </row>
    <row r="250" spans="34:65" x14ac:dyDescent="0.3">
      <c r="AH250" s="115">
        <v>26</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60</v>
      </c>
      <c r="BJ250" s="115">
        <v>43816.86</v>
      </c>
      <c r="BK250" s="115" t="s">
        <v>193</v>
      </c>
      <c r="BL250" s="115">
        <v>2024</v>
      </c>
      <c r="BM250" t="s">
        <v>191</v>
      </c>
    </row>
    <row r="251" spans="34:65" x14ac:dyDescent="0.3">
      <c r="AH251" s="115">
        <v>26</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80</v>
      </c>
      <c r="BJ251" s="115">
        <v>54776.83</v>
      </c>
      <c r="BK251" s="115" t="s">
        <v>193</v>
      </c>
      <c r="BL251" s="115">
        <v>2024</v>
      </c>
      <c r="BM251" t="s">
        <v>191</v>
      </c>
    </row>
    <row r="252" spans="34:65" x14ac:dyDescent="0.3">
      <c r="AH252" s="115">
        <v>60</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10</v>
      </c>
      <c r="BJ252" s="115">
        <v>42882.54</v>
      </c>
      <c r="BK252" s="115" t="s">
        <v>193</v>
      </c>
      <c r="BL252" s="115">
        <v>2024</v>
      </c>
      <c r="BM252" t="s">
        <v>191</v>
      </c>
    </row>
    <row r="253" spans="34:65" x14ac:dyDescent="0.3">
      <c r="AH253" s="115">
        <v>60</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20</v>
      </c>
      <c r="BJ253" s="115">
        <v>70165.919999999998</v>
      </c>
      <c r="BK253" s="115" t="s">
        <v>193</v>
      </c>
      <c r="BL253" s="115">
        <v>2024</v>
      </c>
      <c r="BM253" t="s">
        <v>191</v>
      </c>
    </row>
    <row r="254" spans="34:65" x14ac:dyDescent="0.3">
      <c r="AH254" s="115">
        <v>62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40</v>
      </c>
      <c r="BJ254" s="115">
        <v>584747.04</v>
      </c>
      <c r="BK254" s="115" t="s">
        <v>193</v>
      </c>
      <c r="BL254" s="115">
        <v>2024</v>
      </c>
      <c r="BM254" t="s">
        <v>191</v>
      </c>
    </row>
    <row r="255" spans="34:65" x14ac:dyDescent="0.3">
      <c r="AH255" s="115">
        <v>62</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50</v>
      </c>
      <c r="BJ255" s="115">
        <v>613978.48</v>
      </c>
      <c r="BK255" s="115" t="s">
        <v>193</v>
      </c>
      <c r="BL255" s="115">
        <v>2024</v>
      </c>
      <c r="BM255" t="s">
        <v>191</v>
      </c>
    </row>
    <row r="256" spans="34:65" x14ac:dyDescent="0.3">
      <c r="AH256" s="115">
        <v>62</v>
      </c>
      <c r="AI256" s="115"/>
      <c r="AJ256" s="115"/>
      <c r="AK256" s="115"/>
      <c r="AL256" s="115"/>
      <c r="AM256" s="115"/>
      <c r="AN256" s="115"/>
      <c r="AO256" s="115"/>
      <c r="AP256" s="115"/>
      <c r="AQ256" s="115"/>
      <c r="AR256" s="115"/>
      <c r="AS256" s="115"/>
      <c r="AT256" s="115"/>
      <c r="AU256" s="115"/>
      <c r="AV256" s="115"/>
      <c r="AW256" s="115"/>
      <c r="AX256" s="115"/>
      <c r="AY256" s="115"/>
      <c r="AZ256" s="115"/>
      <c r="BA256" s="115"/>
      <c r="BB256" s="115"/>
      <c r="BC256" s="115"/>
      <c r="BD256" s="115"/>
      <c r="BE256" s="115"/>
      <c r="BF256" s="115"/>
      <c r="BG256" s="115"/>
      <c r="BH256" s="115"/>
      <c r="BI256" s="115">
        <v>60</v>
      </c>
      <c r="BJ256" s="115">
        <v>974570.38</v>
      </c>
      <c r="BK256" s="115" t="s">
        <v>193</v>
      </c>
      <c r="BL256" s="115">
        <v>2024</v>
      </c>
      <c r="BM256" t="s">
        <v>191</v>
      </c>
    </row>
    <row r="257" spans="34:65" x14ac:dyDescent="0.3">
      <c r="AH257" s="115">
        <v>82</v>
      </c>
      <c r="AI257" s="115"/>
      <c r="AJ257" s="115"/>
      <c r="AK257" s="115"/>
      <c r="AL257" s="115"/>
      <c r="AM257" s="115"/>
      <c r="AN257" s="115"/>
      <c r="AO257" s="115"/>
      <c r="AP257" s="115"/>
      <c r="AQ257" s="115"/>
      <c r="AR257" s="115"/>
      <c r="AS257" s="115"/>
      <c r="AT257" s="115"/>
      <c r="AU257" s="115"/>
      <c r="AV257" s="115"/>
      <c r="AW257" s="115"/>
      <c r="AX257" s="115"/>
      <c r="AY257" s="115"/>
      <c r="AZ257" s="115"/>
      <c r="BA257" s="115"/>
      <c r="BB257" s="115"/>
      <c r="BC257" s="115"/>
      <c r="BD257" s="115"/>
      <c r="BE257" s="115"/>
      <c r="BF257" s="115"/>
      <c r="BG257" s="115"/>
      <c r="BH257" s="115"/>
      <c r="BI257" s="115">
        <v>20</v>
      </c>
      <c r="BJ257" s="115">
        <v>24696.76</v>
      </c>
      <c r="BK257" s="115" t="s">
        <v>193</v>
      </c>
      <c r="BL257" s="115">
        <v>2024</v>
      </c>
      <c r="BM257" t="s">
        <v>191</v>
      </c>
    </row>
    <row r="258" spans="34:65" x14ac:dyDescent="0.3">
      <c r="AH258" s="115">
        <v>82</v>
      </c>
      <c r="AI258" s="115"/>
      <c r="AJ258" s="115"/>
      <c r="AK258" s="115"/>
      <c r="AL258" s="115"/>
      <c r="AM258" s="115"/>
      <c r="AN258" s="115"/>
      <c r="AO258" s="115"/>
      <c r="AP258" s="115"/>
      <c r="AQ258" s="115"/>
      <c r="AR258" s="115"/>
      <c r="AS258" s="115"/>
      <c r="AT258" s="115"/>
      <c r="AU258" s="115"/>
      <c r="AV258" s="115"/>
      <c r="AW258" s="115"/>
      <c r="AX258" s="115"/>
      <c r="AY258" s="115"/>
      <c r="AZ258" s="115"/>
      <c r="BA258" s="115"/>
      <c r="BB258" s="115"/>
      <c r="BC258" s="115"/>
      <c r="BD258" s="115"/>
      <c r="BE258" s="115"/>
      <c r="BF258" s="115"/>
      <c r="BG258" s="115"/>
      <c r="BH258" s="115"/>
      <c r="BI258" s="115">
        <v>40</v>
      </c>
      <c r="BJ258" s="115">
        <v>35086.1</v>
      </c>
      <c r="BK258" s="115" t="s">
        <v>193</v>
      </c>
      <c r="BL258" s="115">
        <v>2024</v>
      </c>
      <c r="BM258" t="s">
        <v>191</v>
      </c>
    </row>
    <row r="259" spans="34:65" x14ac:dyDescent="0.3">
      <c r="AH259" s="115">
        <v>82</v>
      </c>
      <c r="AI259" s="115"/>
      <c r="AJ259" s="115"/>
      <c r="AK259" s="115"/>
      <c r="AL259" s="115"/>
      <c r="AM259" s="115"/>
      <c r="AN259" s="115"/>
      <c r="AO259" s="115"/>
      <c r="AP259" s="115"/>
      <c r="AQ259" s="115"/>
      <c r="AR259" s="115"/>
      <c r="AS259" s="115"/>
      <c r="AT259" s="115"/>
      <c r="AU259" s="115"/>
      <c r="AV259" s="115"/>
      <c r="AW259" s="115"/>
      <c r="AX259" s="115"/>
      <c r="AY259" s="115"/>
      <c r="AZ259" s="115"/>
      <c r="BA259" s="115"/>
      <c r="BB259" s="115"/>
      <c r="BC259" s="115"/>
      <c r="BD259" s="115"/>
      <c r="BE259" s="115"/>
      <c r="BF259" s="115"/>
      <c r="BG259" s="115"/>
      <c r="BH259" s="115"/>
      <c r="BI259" s="115">
        <v>60</v>
      </c>
      <c r="BJ259" s="115">
        <v>70165.919999999998</v>
      </c>
      <c r="BK259" s="115" t="s">
        <v>193</v>
      </c>
      <c r="BL259" s="115">
        <v>2024</v>
      </c>
      <c r="BM259" t="s">
        <v>191</v>
      </c>
    </row>
    <row r="260" spans="34:65" x14ac:dyDescent="0.3">
      <c r="AH260" s="115">
        <v>82</v>
      </c>
      <c r="AI260" s="115"/>
      <c r="AJ260" s="115"/>
      <c r="AK260" s="115"/>
      <c r="AL260" s="115"/>
      <c r="AM260" s="115"/>
      <c r="AN260" s="115"/>
      <c r="AO260" s="115"/>
      <c r="AP260" s="115"/>
      <c r="AQ260" s="115"/>
      <c r="AR260" s="115"/>
      <c r="AS260" s="115"/>
      <c r="AT260" s="115"/>
      <c r="AU260" s="115"/>
      <c r="AV260" s="115"/>
      <c r="AW260" s="115"/>
      <c r="AX260" s="115"/>
      <c r="AY260" s="115"/>
      <c r="AZ260" s="115"/>
      <c r="BA260" s="115"/>
      <c r="BB260" s="115"/>
      <c r="BC260" s="115"/>
      <c r="BD260" s="115"/>
      <c r="BE260" s="115"/>
      <c r="BF260" s="115"/>
      <c r="BG260" s="115"/>
      <c r="BH260" s="115"/>
      <c r="BI260" s="115">
        <v>80</v>
      </c>
      <c r="BJ260" s="115">
        <v>140337.07</v>
      </c>
      <c r="BK260" s="115" t="s">
        <v>193</v>
      </c>
      <c r="BL260" s="115">
        <v>2024</v>
      </c>
      <c r="BM260" t="s">
        <v>191</v>
      </c>
    </row>
    <row r="261" spans="34:65" x14ac:dyDescent="0.3">
      <c r="AH261" s="115">
        <v>82</v>
      </c>
      <c r="AI261" s="115"/>
      <c r="AJ261" s="115"/>
      <c r="AK261" s="115"/>
      <c r="AL261" s="115"/>
      <c r="AM261" s="115"/>
      <c r="AN261" s="115"/>
      <c r="AO261" s="115"/>
      <c r="AP261" s="115"/>
      <c r="AQ261" s="115"/>
      <c r="AR261" s="115"/>
      <c r="AS261" s="115"/>
      <c r="AT261" s="115"/>
      <c r="AU261" s="115"/>
      <c r="AV261" s="115"/>
      <c r="AW261" s="115"/>
      <c r="AX261" s="115"/>
      <c r="AY261" s="115"/>
      <c r="AZ261" s="115"/>
      <c r="BA261" s="115"/>
      <c r="BB261" s="115"/>
      <c r="BC261" s="115"/>
      <c r="BD261" s="115"/>
      <c r="BE261" s="115"/>
      <c r="BF261" s="115"/>
      <c r="BG261" s="115"/>
      <c r="BH261" s="115"/>
      <c r="BI261" s="115">
        <v>90</v>
      </c>
      <c r="BJ261" s="115">
        <v>233897.56</v>
      </c>
      <c r="BK261" s="115" t="s">
        <v>193</v>
      </c>
      <c r="BL261" s="115">
        <v>2024</v>
      </c>
      <c r="BM261" t="s">
        <v>191</v>
      </c>
    </row>
    <row r="262" spans="34:65" x14ac:dyDescent="0.3">
      <c r="AH262" s="115">
        <v>83</v>
      </c>
      <c r="AI262" s="115"/>
      <c r="AJ262" s="115"/>
      <c r="AK262" s="115"/>
      <c r="AL262" s="115"/>
      <c r="AM262" s="115"/>
      <c r="AN262" s="115"/>
      <c r="AO262" s="115"/>
      <c r="AP262" s="115"/>
      <c r="AQ262" s="115"/>
      <c r="AR262" s="115"/>
      <c r="AS262" s="115"/>
      <c r="AT262" s="115"/>
      <c r="AU262" s="115"/>
      <c r="AV262" s="115"/>
      <c r="AW262" s="115"/>
      <c r="AX262" s="115"/>
      <c r="AY262" s="115"/>
      <c r="AZ262" s="115"/>
      <c r="BA262" s="115"/>
      <c r="BB262" s="115"/>
      <c r="BC262" s="115"/>
      <c r="BD262" s="115"/>
      <c r="BE262" s="115"/>
      <c r="BF262" s="115"/>
      <c r="BG262" s="115"/>
      <c r="BH262" s="115"/>
      <c r="BI262" s="115">
        <v>20</v>
      </c>
      <c r="BJ262" s="115">
        <v>352249.91</v>
      </c>
      <c r="BK262" s="115" t="s">
        <v>193</v>
      </c>
      <c r="BL262" s="115">
        <v>2024</v>
      </c>
      <c r="BM262" t="s">
        <v>191</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1</v>
      </c>
      <c r="BJ263" s="115">
        <v>6102.34</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2</v>
      </c>
      <c r="BJ264" s="115">
        <v>14150.65</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3</v>
      </c>
      <c r="BJ265" s="115">
        <v>23145.83</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4</v>
      </c>
      <c r="BJ266" s="115">
        <v>32815.089999999997</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5</v>
      </c>
      <c r="BJ267" s="115">
        <v>43021.54</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6</v>
      </c>
      <c r="BJ268" s="115">
        <v>53676.34</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7</v>
      </c>
      <c r="BJ269" s="115">
        <v>64717.82</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8</v>
      </c>
      <c r="BJ270" s="115">
        <v>76102.09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9</v>
      </c>
      <c r="BJ271" s="115">
        <v>87795.72</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10</v>
      </c>
      <c r="BJ272" s="115">
        <v>99770.47</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11</v>
      </c>
      <c r="BJ273" s="115">
        <v>112004.41</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12</v>
      </c>
      <c r="BJ274" s="115">
        <v>124478.73</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13</v>
      </c>
      <c r="BJ275" s="115">
        <v>137176.69</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14</v>
      </c>
      <c r="BJ276" s="115">
        <v>150085.76999999999</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15</v>
      </c>
      <c r="BJ277" s="115">
        <v>163192.35999999999</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16</v>
      </c>
      <c r="BJ278" s="115">
        <v>176487.08</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17</v>
      </c>
      <c r="BJ279" s="115">
        <v>189961.56</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18</v>
      </c>
      <c r="BJ280" s="115">
        <v>203605.34</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19</v>
      </c>
      <c r="BJ281" s="115">
        <v>217413.2</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20</v>
      </c>
      <c r="BJ282" s="115">
        <v>231375.73</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21</v>
      </c>
      <c r="BJ283" s="115">
        <v>245488.76</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22</v>
      </c>
      <c r="BJ284" s="115">
        <v>259747.06</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23</v>
      </c>
      <c r="BJ285" s="115">
        <v>274143.32</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24</v>
      </c>
      <c r="BJ286" s="115">
        <v>288675.43</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25</v>
      </c>
      <c r="BJ287" s="115">
        <v>303336.09000000003</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26</v>
      </c>
      <c r="BJ288" s="115">
        <v>318123.21000000002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27</v>
      </c>
      <c r="BJ289" s="115">
        <v>333031.57</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28</v>
      </c>
      <c r="BJ290" s="115">
        <v>348059.06</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29</v>
      </c>
      <c r="BJ291" s="115">
        <v>363201.51</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30</v>
      </c>
      <c r="BJ292" s="115">
        <v>378454.75</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31</v>
      </c>
      <c r="BJ293" s="115">
        <v>393817.72</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32</v>
      </c>
      <c r="BJ294" s="115">
        <v>409288.33</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33</v>
      </c>
      <c r="BJ295" s="115">
        <v>424860.32</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34</v>
      </c>
      <c r="BJ296" s="115">
        <v>440534.73</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35</v>
      </c>
      <c r="BJ297" s="115">
        <v>456308.43</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36</v>
      </c>
      <c r="BJ298" s="115">
        <v>472177.23</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37</v>
      </c>
      <c r="BJ299" s="115">
        <v>488140.08</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38</v>
      </c>
      <c r="BJ300" s="115">
        <v>504197</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39</v>
      </c>
      <c r="BJ301" s="115">
        <v>520343.79</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40</v>
      </c>
      <c r="BJ302" s="115">
        <v>536579.42000000004</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41</v>
      </c>
      <c r="BJ303" s="115">
        <v>552901.79</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42</v>
      </c>
      <c r="BJ304" s="115">
        <v>569309.86</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43</v>
      </c>
      <c r="BJ305" s="115">
        <v>585800.5</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44</v>
      </c>
      <c r="BJ306" s="115">
        <v>602373.68999999994</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45</v>
      </c>
      <c r="BJ307" s="115">
        <v>619027.36</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46</v>
      </c>
      <c r="BJ308" s="115">
        <v>635760.46</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47</v>
      </c>
      <c r="BJ309" s="115">
        <v>652571.93999999994</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48</v>
      </c>
      <c r="BJ310" s="115">
        <v>669459.71</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49</v>
      </c>
      <c r="BJ311" s="115">
        <v>686422.73</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50</v>
      </c>
      <c r="BJ312" s="115">
        <v>703458.9</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51</v>
      </c>
      <c r="BJ313" s="115">
        <v>720569.28</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52</v>
      </c>
      <c r="BJ314" s="115">
        <v>737750.72</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53</v>
      </c>
      <c r="BJ315" s="115">
        <v>755003.23</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54</v>
      </c>
      <c r="BJ316" s="115">
        <v>772324.72</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55</v>
      </c>
      <c r="BJ317" s="115">
        <v>789716.23</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56</v>
      </c>
      <c r="BJ318" s="115">
        <v>807174.62</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57</v>
      </c>
      <c r="BJ319" s="115">
        <v>824699.91</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58</v>
      </c>
      <c r="BJ320" s="115">
        <v>842291.03</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59</v>
      </c>
      <c r="BJ321" s="115">
        <v>859945.9</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60</v>
      </c>
      <c r="BJ322" s="115">
        <v>877665.57</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61</v>
      </c>
      <c r="BJ323" s="115">
        <v>895447.95</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62</v>
      </c>
      <c r="BJ324" s="115">
        <v>913294.08</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63</v>
      </c>
      <c r="BJ325" s="115">
        <v>931201.87</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64</v>
      </c>
      <c r="BJ326" s="115">
        <v>949169.23</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65</v>
      </c>
      <c r="BJ327" s="115">
        <v>967196.16000000003</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66</v>
      </c>
      <c r="BJ328" s="115">
        <v>985283.7</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67</v>
      </c>
      <c r="BJ329" s="115">
        <v>1003429.77</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68</v>
      </c>
      <c r="BJ330" s="115">
        <v>1021633.32</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69</v>
      </c>
      <c r="BJ331" s="115">
        <v>1039893.31</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70</v>
      </c>
      <c r="BJ332" s="115">
        <v>1058211.82</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71</v>
      </c>
      <c r="BJ333" s="115">
        <v>1076584.68</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72</v>
      </c>
      <c r="BJ334" s="115">
        <v>1095013.98</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73</v>
      </c>
      <c r="BJ335" s="115">
        <v>1113497.6100000001</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74</v>
      </c>
      <c r="BJ336" s="115">
        <v>1132034.55</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75</v>
      </c>
      <c r="BJ337" s="115">
        <v>1150625.8400000001</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76</v>
      </c>
      <c r="BJ338" s="115">
        <v>1169270.42</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77</v>
      </c>
      <c r="BJ339" s="115">
        <v>1187967.26</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78</v>
      </c>
      <c r="BJ340" s="115">
        <v>1206716.3500000001</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79</v>
      </c>
      <c r="BJ341" s="115">
        <v>1225516.6599999999</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80</v>
      </c>
      <c r="BJ342" s="115">
        <v>1244368.17</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81</v>
      </c>
      <c r="BJ343" s="115">
        <v>1263268.81</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82</v>
      </c>
      <c r="BJ344" s="115">
        <v>1282219.6000000001</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83</v>
      </c>
      <c r="BJ345" s="115">
        <v>1301220.57</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84</v>
      </c>
      <c r="BJ346" s="115">
        <v>1320269.6000000001</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85</v>
      </c>
      <c r="BJ347" s="115">
        <v>1339368.81</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86</v>
      </c>
      <c r="BJ348" s="115">
        <v>1358513.99</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87</v>
      </c>
      <c r="BJ349" s="115">
        <v>1377708.3</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88</v>
      </c>
      <c r="BJ350" s="115">
        <v>1396949.64</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89</v>
      </c>
      <c r="BJ351" s="115">
        <v>1416236.96</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90</v>
      </c>
      <c r="BJ352" s="115">
        <v>1435571.31</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91</v>
      </c>
      <c r="BJ353" s="115">
        <v>1454951.64</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92</v>
      </c>
      <c r="BJ354" s="115">
        <v>1474376.92</v>
      </c>
      <c r="BK354" s="115" t="s">
        <v>194</v>
      </c>
      <c r="BL354" s="115">
        <v>2024</v>
      </c>
      <c r="BM354" t="s">
        <v>195</v>
      </c>
    </row>
    <row r="355" spans="34:65" x14ac:dyDescent="0.3">
      <c r="AH355" s="115">
        <v>1</v>
      </c>
      <c r="AI355" s="115">
        <v>14</v>
      </c>
      <c r="AJ355" s="115">
        <v>27</v>
      </c>
      <c r="AK355" s="115">
        <v>38</v>
      </c>
      <c r="AL355" s="115">
        <v>44</v>
      </c>
      <c r="AM355" s="115">
        <v>46</v>
      </c>
      <c r="AN355" s="115">
        <v>53</v>
      </c>
      <c r="AO355" s="115">
        <v>63</v>
      </c>
      <c r="AP355" s="115">
        <v>70</v>
      </c>
      <c r="AQ355" s="115">
        <v>72</v>
      </c>
      <c r="AR355" s="115">
        <v>79</v>
      </c>
      <c r="AS355" s="115">
        <v>35</v>
      </c>
      <c r="AT355" s="115"/>
      <c r="AU355" s="115"/>
      <c r="AV355" s="115"/>
      <c r="AW355" s="115"/>
      <c r="AX355" s="115"/>
      <c r="AY355" s="115"/>
      <c r="AZ355" s="115"/>
      <c r="BA355" s="115"/>
      <c r="BB355" s="115"/>
      <c r="BC355" s="115"/>
      <c r="BD355" s="115"/>
      <c r="BE355" s="115"/>
      <c r="BF355" s="115"/>
      <c r="BG355" s="115"/>
      <c r="BH355" s="115"/>
      <c r="BI355" s="115">
        <v>93</v>
      </c>
      <c r="BJ355" s="115">
        <v>1493847.13</v>
      </c>
      <c r="BK355" s="115" t="s">
        <v>194</v>
      </c>
      <c r="BL355" s="115">
        <v>2024</v>
      </c>
      <c r="BM355" t="s">
        <v>195</v>
      </c>
    </row>
    <row r="356" spans="34:65" x14ac:dyDescent="0.3">
      <c r="AH356" s="115">
        <v>1</v>
      </c>
      <c r="AI356" s="115">
        <v>14</v>
      </c>
      <c r="AJ356" s="115">
        <v>27</v>
      </c>
      <c r="AK356" s="115">
        <v>38</v>
      </c>
      <c r="AL356" s="115">
        <v>44</v>
      </c>
      <c r="AM356" s="115">
        <v>46</v>
      </c>
      <c r="AN356" s="115">
        <v>53</v>
      </c>
      <c r="AO356" s="115">
        <v>63</v>
      </c>
      <c r="AP356" s="115">
        <v>70</v>
      </c>
      <c r="AQ356" s="115">
        <v>72</v>
      </c>
      <c r="AR356" s="115">
        <v>79</v>
      </c>
      <c r="AS356" s="115">
        <v>35</v>
      </c>
      <c r="AT356" s="115"/>
      <c r="AU356" s="115"/>
      <c r="AV356" s="115"/>
      <c r="AW356" s="115"/>
      <c r="AX356" s="115"/>
      <c r="AY356" s="115"/>
      <c r="AZ356" s="115"/>
      <c r="BA356" s="115"/>
      <c r="BB356" s="115"/>
      <c r="BC356" s="115"/>
      <c r="BD356" s="115"/>
      <c r="BE356" s="115"/>
      <c r="BF356" s="115"/>
      <c r="BG356" s="115"/>
      <c r="BH356" s="115"/>
      <c r="BI356" s="115">
        <v>94</v>
      </c>
      <c r="BJ356" s="115">
        <v>1513362.28</v>
      </c>
      <c r="BK356" s="115" t="s">
        <v>194</v>
      </c>
      <c r="BL356" s="115">
        <v>2024</v>
      </c>
      <c r="BM356" t="s">
        <v>195</v>
      </c>
    </row>
    <row r="357" spans="34:65" x14ac:dyDescent="0.3">
      <c r="AH357" s="115">
        <v>1</v>
      </c>
      <c r="AI357" s="115">
        <v>14</v>
      </c>
      <c r="AJ357" s="115">
        <v>27</v>
      </c>
      <c r="AK357" s="115">
        <v>38</v>
      </c>
      <c r="AL357" s="115">
        <v>44</v>
      </c>
      <c r="AM357" s="115">
        <v>46</v>
      </c>
      <c r="AN357" s="115">
        <v>53</v>
      </c>
      <c r="AO357" s="115">
        <v>63</v>
      </c>
      <c r="AP357" s="115">
        <v>70</v>
      </c>
      <c r="AQ357" s="115">
        <v>72</v>
      </c>
      <c r="AR357" s="115">
        <v>79</v>
      </c>
      <c r="AS357" s="115">
        <v>35</v>
      </c>
      <c r="AT357" s="115"/>
      <c r="AU357" s="115"/>
      <c r="AV357" s="115"/>
      <c r="AW357" s="115"/>
      <c r="AX357" s="115"/>
      <c r="AY357" s="115"/>
      <c r="AZ357" s="115"/>
      <c r="BA357" s="115"/>
      <c r="BB357" s="115"/>
      <c r="BC357" s="115"/>
      <c r="BD357" s="115"/>
      <c r="BE357" s="115"/>
      <c r="BF357" s="115"/>
      <c r="BG357" s="115"/>
      <c r="BH357" s="115"/>
      <c r="BI357" s="115">
        <v>95</v>
      </c>
      <c r="BJ357" s="115">
        <v>1532922.37</v>
      </c>
      <c r="BK357" s="115" t="s">
        <v>194</v>
      </c>
      <c r="BL357" s="115">
        <v>2024</v>
      </c>
      <c r="BM357" t="s">
        <v>195</v>
      </c>
    </row>
    <row r="358" spans="34:65" x14ac:dyDescent="0.3">
      <c r="AH358" s="115">
        <v>1</v>
      </c>
      <c r="AI358" s="115">
        <v>14</v>
      </c>
      <c r="AJ358" s="115">
        <v>27</v>
      </c>
      <c r="AK358" s="115">
        <v>38</v>
      </c>
      <c r="AL358" s="115">
        <v>44</v>
      </c>
      <c r="AM358" s="115">
        <v>46</v>
      </c>
      <c r="AN358" s="115">
        <v>53</v>
      </c>
      <c r="AO358" s="115">
        <v>63</v>
      </c>
      <c r="AP358" s="115">
        <v>70</v>
      </c>
      <c r="AQ358" s="115">
        <v>72</v>
      </c>
      <c r="AR358" s="115">
        <v>79</v>
      </c>
      <c r="AS358" s="115">
        <v>35</v>
      </c>
      <c r="AT358" s="115"/>
      <c r="AU358" s="115"/>
      <c r="AV358" s="115"/>
      <c r="AW358" s="115"/>
      <c r="AX358" s="115"/>
      <c r="AY358" s="115"/>
      <c r="AZ358" s="115"/>
      <c r="BA358" s="115"/>
      <c r="BB358" s="115"/>
      <c r="BC358" s="115"/>
      <c r="BD358" s="115"/>
      <c r="BE358" s="115"/>
      <c r="BF358" s="115"/>
      <c r="BG358" s="115"/>
      <c r="BH358" s="115"/>
      <c r="BI358" s="115">
        <v>96</v>
      </c>
      <c r="BJ358" s="115">
        <v>1552526.36</v>
      </c>
      <c r="BK358" s="115" t="s">
        <v>194</v>
      </c>
      <c r="BL358" s="115">
        <v>2024</v>
      </c>
      <c r="BM358" t="s">
        <v>195</v>
      </c>
    </row>
    <row r="359" spans="34:65" x14ac:dyDescent="0.3">
      <c r="AH359" s="115">
        <v>1</v>
      </c>
      <c r="AI359" s="115">
        <v>14</v>
      </c>
      <c r="AJ359" s="115">
        <v>27</v>
      </c>
      <c r="AK359" s="115">
        <v>38</v>
      </c>
      <c r="AL359" s="115">
        <v>44</v>
      </c>
      <c r="AM359" s="115">
        <v>46</v>
      </c>
      <c r="AN359" s="115">
        <v>53</v>
      </c>
      <c r="AO359" s="115">
        <v>63</v>
      </c>
      <c r="AP359" s="115">
        <v>70</v>
      </c>
      <c r="AQ359" s="115">
        <v>72</v>
      </c>
      <c r="AR359" s="115">
        <v>79</v>
      </c>
      <c r="AS359" s="115">
        <v>35</v>
      </c>
      <c r="AT359" s="115"/>
      <c r="AU359" s="115"/>
      <c r="AV359" s="115"/>
      <c r="AW359" s="115"/>
      <c r="AX359" s="115"/>
      <c r="AY359" s="115"/>
      <c r="AZ359" s="115"/>
      <c r="BA359" s="115"/>
      <c r="BB359" s="115"/>
      <c r="BC359" s="115"/>
      <c r="BD359" s="115"/>
      <c r="BE359" s="115"/>
      <c r="BF359" s="115"/>
      <c r="BG359" s="115"/>
      <c r="BH359" s="115"/>
      <c r="BI359" s="115">
        <v>97</v>
      </c>
      <c r="BJ359" s="115">
        <v>1572173.19</v>
      </c>
      <c r="BK359" s="115" t="s">
        <v>194</v>
      </c>
      <c r="BL359" s="115">
        <v>2024</v>
      </c>
      <c r="BM359" t="s">
        <v>195</v>
      </c>
    </row>
    <row r="360" spans="34:65" x14ac:dyDescent="0.3">
      <c r="AH360" s="115">
        <v>1</v>
      </c>
      <c r="AI360" s="115">
        <v>14</v>
      </c>
      <c r="AJ360" s="115">
        <v>27</v>
      </c>
      <c r="AK360" s="115">
        <v>38</v>
      </c>
      <c r="AL360" s="115">
        <v>44</v>
      </c>
      <c r="AM360" s="115">
        <v>46</v>
      </c>
      <c r="AN360" s="115">
        <v>53</v>
      </c>
      <c r="AO360" s="115">
        <v>63</v>
      </c>
      <c r="AP360" s="115">
        <v>70</v>
      </c>
      <c r="AQ360" s="115">
        <v>72</v>
      </c>
      <c r="AR360" s="115">
        <v>79</v>
      </c>
      <c r="AS360" s="115">
        <v>35</v>
      </c>
      <c r="AT360" s="115"/>
      <c r="AU360" s="115"/>
      <c r="AV360" s="115"/>
      <c r="AW360" s="115"/>
      <c r="AX360" s="115"/>
      <c r="AY360" s="115"/>
      <c r="AZ360" s="115"/>
      <c r="BA360" s="115"/>
      <c r="BB360" s="115"/>
      <c r="BC360" s="115"/>
      <c r="BD360" s="115"/>
      <c r="BE360" s="115"/>
      <c r="BF360" s="115"/>
      <c r="BG360" s="115"/>
      <c r="BH360" s="115"/>
      <c r="BI360" s="115">
        <v>98</v>
      </c>
      <c r="BJ360" s="115">
        <v>1591863.92</v>
      </c>
      <c r="BK360" s="115" t="s">
        <v>194</v>
      </c>
      <c r="BL360" s="115">
        <v>2024</v>
      </c>
      <c r="BM360" t="s">
        <v>195</v>
      </c>
    </row>
    <row r="361" spans="34:65" x14ac:dyDescent="0.3">
      <c r="AH361" s="115">
        <v>1</v>
      </c>
      <c r="AI361" s="115">
        <v>14</v>
      </c>
      <c r="AJ361" s="115">
        <v>27</v>
      </c>
      <c r="AK361" s="115">
        <v>38</v>
      </c>
      <c r="AL361" s="115">
        <v>44</v>
      </c>
      <c r="AM361" s="115">
        <v>46</v>
      </c>
      <c r="AN361" s="115">
        <v>53</v>
      </c>
      <c r="AO361" s="115">
        <v>63</v>
      </c>
      <c r="AP361" s="115">
        <v>70</v>
      </c>
      <c r="AQ361" s="115">
        <v>72</v>
      </c>
      <c r="AR361" s="115">
        <v>79</v>
      </c>
      <c r="AS361" s="115">
        <v>35</v>
      </c>
      <c r="AT361" s="115"/>
      <c r="AU361" s="115"/>
      <c r="AV361" s="115"/>
      <c r="AW361" s="115"/>
      <c r="AX361" s="115"/>
      <c r="AY361" s="115"/>
      <c r="AZ361" s="115"/>
      <c r="BA361" s="115"/>
      <c r="BB361" s="115"/>
      <c r="BC361" s="115"/>
      <c r="BD361" s="115"/>
      <c r="BE361" s="115"/>
      <c r="BF361" s="115"/>
      <c r="BG361" s="115"/>
      <c r="BH361" s="115"/>
      <c r="BI361" s="115">
        <v>99</v>
      </c>
      <c r="BJ361" s="115">
        <v>1611598.55</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1</v>
      </c>
      <c r="BJ362" s="115">
        <v>3839.7</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2</v>
      </c>
      <c r="BJ363" s="115">
        <v>8825.8700000000008</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3</v>
      </c>
      <c r="BJ364" s="115">
        <v>14365.94</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4</v>
      </c>
      <c r="BJ365" s="115">
        <v>20293.75</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5</v>
      </c>
      <c r="BJ366" s="115">
        <v>26534.04</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6</v>
      </c>
      <c r="BJ367" s="115">
        <v>33032.480000000003</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7</v>
      </c>
      <c r="BJ368" s="115">
        <v>39751.42</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8</v>
      </c>
      <c r="BJ369" s="115">
        <v>46667.9</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9</v>
      </c>
      <c r="BJ370" s="115">
        <v>53759.94</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10</v>
      </c>
      <c r="BJ371" s="115">
        <v>61013.98</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11</v>
      </c>
      <c r="BJ372" s="115">
        <v>68416.429999999993</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12</v>
      </c>
      <c r="BJ373" s="115">
        <v>75953.69</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13</v>
      </c>
      <c r="BJ374" s="115">
        <v>83620.539999999994</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14</v>
      </c>
      <c r="BJ375" s="115">
        <v>91406.54</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15</v>
      </c>
      <c r="BJ376" s="115">
        <v>99304.36</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16</v>
      </c>
      <c r="BJ377" s="115">
        <v>107310.87</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17</v>
      </c>
      <c r="BJ378" s="115">
        <v>115417.71</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18</v>
      </c>
      <c r="BJ379" s="115">
        <v>123620.7</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19</v>
      </c>
      <c r="BJ380" s="115">
        <v>131916.70000000001</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20</v>
      </c>
      <c r="BJ381" s="115">
        <v>140300.49</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21</v>
      </c>
      <c r="BJ382" s="115">
        <v>148769.98000000001</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22</v>
      </c>
      <c r="BJ383" s="115">
        <v>157319.95000000001</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23</v>
      </c>
      <c r="BJ384" s="115">
        <v>165949.34</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24</v>
      </c>
      <c r="BJ385" s="115">
        <v>174652.93</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25</v>
      </c>
      <c r="BJ386" s="115">
        <v>183431.77</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26</v>
      </c>
      <c r="BJ387" s="115">
        <v>192281.68</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27</v>
      </c>
      <c r="BJ388" s="115">
        <v>201200.56</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28</v>
      </c>
      <c r="BJ389" s="115">
        <v>210185.29</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29</v>
      </c>
      <c r="BJ390" s="115">
        <v>219233.76</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30</v>
      </c>
      <c r="BJ391" s="115">
        <v>228347.03</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31</v>
      </c>
      <c r="BJ392" s="115">
        <v>237520.92</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32</v>
      </c>
      <c r="BJ393" s="115">
        <v>246755.43</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33</v>
      </c>
      <c r="BJ394" s="115">
        <v>256047.41</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34</v>
      </c>
      <c r="BJ395" s="115">
        <v>265395.83</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35</v>
      </c>
      <c r="BJ396" s="115">
        <v>274800.68</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36</v>
      </c>
      <c r="BJ397" s="115">
        <v>284260.93</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37</v>
      </c>
      <c r="BJ398" s="115">
        <v>293771.34000000003</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38</v>
      </c>
      <c r="BJ399" s="115">
        <v>303334</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39</v>
      </c>
      <c r="BJ400" s="115">
        <v>312949.96999999997</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40</v>
      </c>
      <c r="BJ401" s="115">
        <v>322614.01</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41</v>
      </c>
      <c r="BJ402" s="115">
        <v>332326.12</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42</v>
      </c>
      <c r="BJ403" s="115">
        <v>342088.4</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43</v>
      </c>
      <c r="BJ404" s="115">
        <v>351895.62</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44</v>
      </c>
      <c r="BJ405" s="115">
        <v>361749.87</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45</v>
      </c>
      <c r="BJ406" s="115">
        <v>371649.06</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46</v>
      </c>
      <c r="BJ407" s="115">
        <v>381591.09</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47</v>
      </c>
      <c r="BJ408" s="115">
        <v>391578.07</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48</v>
      </c>
      <c r="BJ409" s="115">
        <v>401608.94</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49</v>
      </c>
      <c r="BJ410" s="115">
        <v>411680.57</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50</v>
      </c>
      <c r="BJ411" s="115">
        <v>421792.95</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51</v>
      </c>
      <c r="BJ412" s="115">
        <v>431949.24</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52</v>
      </c>
      <c r="BJ413" s="115">
        <v>442143.14</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53</v>
      </c>
      <c r="BJ414" s="115">
        <v>452375.72</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54</v>
      </c>
      <c r="BJ415" s="115">
        <v>462649.05</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55</v>
      </c>
      <c r="BJ416" s="115">
        <v>472960</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56</v>
      </c>
      <c r="BJ417" s="115">
        <v>483309.63</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57</v>
      </c>
      <c r="BJ418" s="115">
        <v>493695.83</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58</v>
      </c>
      <c r="BJ419" s="115">
        <v>504119.66</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59</v>
      </c>
      <c r="BJ420" s="115">
        <v>514577.98</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60</v>
      </c>
      <c r="BJ421" s="115">
        <v>525072.87</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61</v>
      </c>
      <c r="BJ422" s="115">
        <v>535603.30000000005</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62</v>
      </c>
      <c r="BJ423" s="115">
        <v>546167.17000000004</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63</v>
      </c>
      <c r="BJ424" s="115">
        <v>556767.62</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64</v>
      </c>
      <c r="BJ425" s="115">
        <v>567402.56000000006</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65</v>
      </c>
      <c r="BJ426" s="115">
        <v>578069.89</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66</v>
      </c>
      <c r="BJ427" s="115">
        <v>588769.63</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67</v>
      </c>
      <c r="BJ428" s="115">
        <v>599501.76</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68</v>
      </c>
      <c r="BJ429" s="115">
        <v>610267.32999999996</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69</v>
      </c>
      <c r="BJ430" s="115">
        <v>621062.17000000004</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70</v>
      </c>
      <c r="BJ431" s="115">
        <v>631892.54</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71</v>
      </c>
      <c r="BJ432" s="115">
        <v>642752.18000000005</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72</v>
      </c>
      <c r="BJ433" s="115">
        <v>653641.06999999995</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73</v>
      </c>
      <c r="BJ434" s="115">
        <v>664562.37</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74</v>
      </c>
      <c r="BJ435" s="115">
        <v>675513.97</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75</v>
      </c>
      <c r="BJ436" s="115">
        <v>686494.84</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76</v>
      </c>
      <c r="BJ437" s="115">
        <v>697506.01</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77</v>
      </c>
      <c r="BJ438" s="115">
        <v>708544.36</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78</v>
      </c>
      <c r="BJ439" s="115">
        <v>719613.01</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79</v>
      </c>
      <c r="BJ440" s="115">
        <v>730709.88</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80</v>
      </c>
      <c r="BJ441" s="115">
        <v>741836.02</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81</v>
      </c>
      <c r="BJ442" s="115">
        <v>752989.32</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82</v>
      </c>
      <c r="BJ443" s="115">
        <v>764169.8</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83</v>
      </c>
      <c r="BJ444" s="115">
        <v>775378.5</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84</v>
      </c>
      <c r="BJ445" s="115">
        <v>786615.42</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85</v>
      </c>
      <c r="BJ446" s="115">
        <v>797879.5</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86</v>
      </c>
      <c r="BJ447" s="115">
        <v>809166.58</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87</v>
      </c>
      <c r="BJ448" s="115">
        <v>820485.02</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88</v>
      </c>
      <c r="BJ449" s="115">
        <v>831826.44</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89</v>
      </c>
      <c r="BJ450" s="115">
        <v>843195.04</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90</v>
      </c>
      <c r="BJ451" s="115">
        <v>854588.72</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91</v>
      </c>
      <c r="BJ452" s="115">
        <v>866008.53</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92</v>
      </c>
      <c r="BJ453" s="115">
        <v>877453.42</v>
      </c>
      <c r="BK453" s="115" t="s">
        <v>194</v>
      </c>
      <c r="BL453" s="115">
        <v>2024</v>
      </c>
      <c r="BM453" t="s">
        <v>195</v>
      </c>
    </row>
    <row r="454" spans="34:65" x14ac:dyDescent="0.3">
      <c r="AH454" s="115">
        <v>6</v>
      </c>
      <c r="AI454" s="115">
        <v>7</v>
      </c>
      <c r="AJ454" s="115">
        <v>12</v>
      </c>
      <c r="AK454" s="115">
        <v>13</v>
      </c>
      <c r="AL454" s="115">
        <v>29</v>
      </c>
      <c r="AM454" s="115">
        <v>39</v>
      </c>
      <c r="AN454" s="115">
        <v>40</v>
      </c>
      <c r="AO454" s="115">
        <v>41</v>
      </c>
      <c r="AP454" s="115">
        <v>42</v>
      </c>
      <c r="AQ454" s="115">
        <v>43</v>
      </c>
      <c r="AR454" s="115">
        <v>45</v>
      </c>
      <c r="AS454" s="115">
        <v>49</v>
      </c>
      <c r="AT454" s="115">
        <v>50</v>
      </c>
      <c r="AU454" s="115">
        <v>51</v>
      </c>
      <c r="AV454" s="115">
        <v>52</v>
      </c>
      <c r="AW454" s="115">
        <v>78</v>
      </c>
      <c r="AX454" s="115">
        <v>80</v>
      </c>
      <c r="AY454" s="115">
        <v>91</v>
      </c>
      <c r="AZ454" s="115">
        <v>73</v>
      </c>
      <c r="BA454" s="115"/>
      <c r="BB454" s="115"/>
      <c r="BC454" s="115"/>
      <c r="BD454" s="115"/>
      <c r="BE454" s="115"/>
      <c r="BF454" s="115"/>
      <c r="BG454" s="115"/>
      <c r="BH454" s="115"/>
      <c r="BI454" s="115">
        <v>93</v>
      </c>
      <c r="BJ454" s="115">
        <v>888923.39</v>
      </c>
      <c r="BK454" s="115" t="s">
        <v>194</v>
      </c>
      <c r="BL454" s="115">
        <v>2024</v>
      </c>
      <c r="BM454" t="s">
        <v>195</v>
      </c>
    </row>
    <row r="455" spans="34:65" x14ac:dyDescent="0.3">
      <c r="AH455" s="115">
        <v>6</v>
      </c>
      <c r="AI455" s="115">
        <v>7</v>
      </c>
      <c r="AJ455" s="115">
        <v>12</v>
      </c>
      <c r="AK455" s="115">
        <v>13</v>
      </c>
      <c r="AL455" s="115">
        <v>29</v>
      </c>
      <c r="AM455" s="115">
        <v>39</v>
      </c>
      <c r="AN455" s="115">
        <v>40</v>
      </c>
      <c r="AO455" s="115">
        <v>41</v>
      </c>
      <c r="AP455" s="115">
        <v>42</v>
      </c>
      <c r="AQ455" s="115">
        <v>43</v>
      </c>
      <c r="AR455" s="115">
        <v>45</v>
      </c>
      <c r="AS455" s="115">
        <v>49</v>
      </c>
      <c r="AT455" s="115">
        <v>50</v>
      </c>
      <c r="AU455" s="115">
        <v>51</v>
      </c>
      <c r="AV455" s="115">
        <v>52</v>
      </c>
      <c r="AW455" s="115">
        <v>78</v>
      </c>
      <c r="AX455" s="115">
        <v>80</v>
      </c>
      <c r="AY455" s="115">
        <v>91</v>
      </c>
      <c r="AZ455" s="115">
        <v>73</v>
      </c>
      <c r="BA455" s="115"/>
      <c r="BB455" s="115"/>
      <c r="BC455" s="115"/>
      <c r="BD455" s="115"/>
      <c r="BE455" s="115"/>
      <c r="BF455" s="115"/>
      <c r="BG455" s="115"/>
      <c r="BH455" s="115"/>
      <c r="BI455" s="115">
        <v>94</v>
      </c>
      <c r="BJ455" s="115">
        <v>900416.36</v>
      </c>
      <c r="BK455" s="115" t="s">
        <v>194</v>
      </c>
      <c r="BL455" s="115">
        <v>2024</v>
      </c>
      <c r="BM455" t="s">
        <v>195</v>
      </c>
    </row>
    <row r="456" spans="34:65" x14ac:dyDescent="0.3">
      <c r="AH456" s="115">
        <v>6</v>
      </c>
      <c r="AI456" s="115">
        <v>7</v>
      </c>
      <c r="AJ456" s="115">
        <v>12</v>
      </c>
      <c r="AK456" s="115">
        <v>13</v>
      </c>
      <c r="AL456" s="115">
        <v>29</v>
      </c>
      <c r="AM456" s="115">
        <v>39</v>
      </c>
      <c r="AN456" s="115">
        <v>40</v>
      </c>
      <c r="AO456" s="115">
        <v>41</v>
      </c>
      <c r="AP456" s="115">
        <v>42</v>
      </c>
      <c r="AQ456" s="115">
        <v>43</v>
      </c>
      <c r="AR456" s="115">
        <v>45</v>
      </c>
      <c r="AS456" s="115">
        <v>49</v>
      </c>
      <c r="AT456" s="115">
        <v>50</v>
      </c>
      <c r="AU456" s="115">
        <v>51</v>
      </c>
      <c r="AV456" s="115">
        <v>52</v>
      </c>
      <c r="AW456" s="115">
        <v>78</v>
      </c>
      <c r="AX456" s="115">
        <v>80</v>
      </c>
      <c r="AY456" s="115">
        <v>91</v>
      </c>
      <c r="AZ456" s="115">
        <v>73</v>
      </c>
      <c r="BA456" s="115"/>
      <c r="BB456" s="115"/>
      <c r="BC456" s="115"/>
      <c r="BD456" s="115"/>
      <c r="BE456" s="115"/>
      <c r="BF456" s="115"/>
      <c r="BG456" s="115"/>
      <c r="BH456" s="115"/>
      <c r="BI456" s="115">
        <v>95</v>
      </c>
      <c r="BJ456" s="115">
        <v>911936.49</v>
      </c>
      <c r="BK456" s="115" t="s">
        <v>194</v>
      </c>
      <c r="BL456" s="115">
        <v>2024</v>
      </c>
      <c r="BM456" t="s">
        <v>195</v>
      </c>
    </row>
    <row r="457" spans="34:65" x14ac:dyDescent="0.3">
      <c r="AH457" s="115">
        <v>6</v>
      </c>
      <c r="AI457" s="115">
        <v>7</v>
      </c>
      <c r="AJ457" s="115">
        <v>12</v>
      </c>
      <c r="AK457" s="115">
        <v>13</v>
      </c>
      <c r="AL457" s="115">
        <v>29</v>
      </c>
      <c r="AM457" s="115">
        <v>39</v>
      </c>
      <c r="AN457" s="115">
        <v>40</v>
      </c>
      <c r="AO457" s="115">
        <v>41</v>
      </c>
      <c r="AP457" s="115">
        <v>42</v>
      </c>
      <c r="AQ457" s="115">
        <v>43</v>
      </c>
      <c r="AR457" s="115">
        <v>45</v>
      </c>
      <c r="AS457" s="115">
        <v>49</v>
      </c>
      <c r="AT457" s="115">
        <v>50</v>
      </c>
      <c r="AU457" s="115">
        <v>51</v>
      </c>
      <c r="AV457" s="115">
        <v>52</v>
      </c>
      <c r="AW457" s="115">
        <v>78</v>
      </c>
      <c r="AX457" s="115">
        <v>80</v>
      </c>
      <c r="AY457" s="115">
        <v>91</v>
      </c>
      <c r="AZ457" s="115">
        <v>73</v>
      </c>
      <c r="BA457" s="115"/>
      <c r="BB457" s="115"/>
      <c r="BC457" s="115"/>
      <c r="BD457" s="115"/>
      <c r="BE457" s="115"/>
      <c r="BF457" s="115"/>
      <c r="BG457" s="115"/>
      <c r="BH457" s="115"/>
      <c r="BI457" s="115">
        <v>96</v>
      </c>
      <c r="BJ457" s="115">
        <v>923480.67</v>
      </c>
      <c r="BK457" s="115" t="s">
        <v>194</v>
      </c>
      <c r="BL457" s="115">
        <v>2024</v>
      </c>
      <c r="BM457" t="s">
        <v>195</v>
      </c>
    </row>
    <row r="458" spans="34:65" x14ac:dyDescent="0.3">
      <c r="AH458" s="115">
        <v>6</v>
      </c>
      <c r="AI458" s="115">
        <v>7</v>
      </c>
      <c r="AJ458" s="115">
        <v>12</v>
      </c>
      <c r="AK458" s="115">
        <v>13</v>
      </c>
      <c r="AL458" s="115">
        <v>29</v>
      </c>
      <c r="AM458" s="115">
        <v>39</v>
      </c>
      <c r="AN458" s="115">
        <v>40</v>
      </c>
      <c r="AO458" s="115">
        <v>41</v>
      </c>
      <c r="AP458" s="115">
        <v>42</v>
      </c>
      <c r="AQ458" s="115">
        <v>43</v>
      </c>
      <c r="AR458" s="115">
        <v>45</v>
      </c>
      <c r="AS458" s="115">
        <v>49</v>
      </c>
      <c r="AT458" s="115">
        <v>50</v>
      </c>
      <c r="AU458" s="115">
        <v>51</v>
      </c>
      <c r="AV458" s="115">
        <v>52</v>
      </c>
      <c r="AW458" s="115">
        <v>78</v>
      </c>
      <c r="AX458" s="115">
        <v>80</v>
      </c>
      <c r="AY458" s="115">
        <v>91</v>
      </c>
      <c r="AZ458" s="115">
        <v>73</v>
      </c>
      <c r="BA458" s="115"/>
      <c r="BB458" s="115"/>
      <c r="BC458" s="115"/>
      <c r="BD458" s="115"/>
      <c r="BE458" s="115"/>
      <c r="BF458" s="115"/>
      <c r="BG458" s="115"/>
      <c r="BH458" s="115"/>
      <c r="BI458" s="115">
        <v>97</v>
      </c>
      <c r="BJ458" s="115">
        <v>935047.83</v>
      </c>
      <c r="BK458" s="115" t="s">
        <v>194</v>
      </c>
      <c r="BL458" s="115">
        <v>2024</v>
      </c>
      <c r="BM458" t="s">
        <v>195</v>
      </c>
    </row>
    <row r="459" spans="34:65" x14ac:dyDescent="0.3">
      <c r="AH459" s="115">
        <v>6</v>
      </c>
      <c r="AI459" s="115">
        <v>7</v>
      </c>
      <c r="AJ459" s="115">
        <v>12</v>
      </c>
      <c r="AK459" s="115">
        <v>13</v>
      </c>
      <c r="AL459" s="115">
        <v>29</v>
      </c>
      <c r="AM459" s="115">
        <v>39</v>
      </c>
      <c r="AN459" s="115">
        <v>40</v>
      </c>
      <c r="AO459" s="115">
        <v>41</v>
      </c>
      <c r="AP459" s="115">
        <v>42</v>
      </c>
      <c r="AQ459" s="115">
        <v>43</v>
      </c>
      <c r="AR459" s="115">
        <v>45</v>
      </c>
      <c r="AS459" s="115">
        <v>49</v>
      </c>
      <c r="AT459" s="115">
        <v>50</v>
      </c>
      <c r="AU459" s="115">
        <v>51</v>
      </c>
      <c r="AV459" s="115">
        <v>52</v>
      </c>
      <c r="AW459" s="115">
        <v>78</v>
      </c>
      <c r="AX459" s="115">
        <v>80</v>
      </c>
      <c r="AY459" s="115">
        <v>91</v>
      </c>
      <c r="AZ459" s="115">
        <v>73</v>
      </c>
      <c r="BA459" s="115"/>
      <c r="BB459" s="115"/>
      <c r="BC459" s="115"/>
      <c r="BD459" s="115"/>
      <c r="BE459" s="115"/>
      <c r="BF459" s="115"/>
      <c r="BG459" s="115"/>
      <c r="BH459" s="115"/>
      <c r="BI459" s="115">
        <v>98</v>
      </c>
      <c r="BJ459" s="115">
        <v>946640.08</v>
      </c>
      <c r="BK459" s="115" t="s">
        <v>194</v>
      </c>
      <c r="BL459" s="115">
        <v>2024</v>
      </c>
      <c r="BM459" t="s">
        <v>195</v>
      </c>
    </row>
    <row r="460" spans="34:65" x14ac:dyDescent="0.3">
      <c r="AH460" s="115">
        <v>6</v>
      </c>
      <c r="AI460" s="115">
        <v>7</v>
      </c>
      <c r="AJ460" s="115">
        <v>12</v>
      </c>
      <c r="AK460" s="115">
        <v>13</v>
      </c>
      <c r="AL460" s="115">
        <v>29</v>
      </c>
      <c r="AM460" s="115">
        <v>39</v>
      </c>
      <c r="AN460" s="115">
        <v>40</v>
      </c>
      <c r="AO460" s="115">
        <v>41</v>
      </c>
      <c r="AP460" s="115">
        <v>42</v>
      </c>
      <c r="AQ460" s="115">
        <v>43</v>
      </c>
      <c r="AR460" s="115">
        <v>45</v>
      </c>
      <c r="AS460" s="115">
        <v>49</v>
      </c>
      <c r="AT460" s="115">
        <v>50</v>
      </c>
      <c r="AU460" s="115">
        <v>51</v>
      </c>
      <c r="AV460" s="115">
        <v>52</v>
      </c>
      <c r="AW460" s="115">
        <v>78</v>
      </c>
      <c r="AX460" s="115">
        <v>80</v>
      </c>
      <c r="AY460" s="115">
        <v>91</v>
      </c>
      <c r="AZ460" s="115">
        <v>73</v>
      </c>
      <c r="BA460" s="115"/>
      <c r="BB460" s="115"/>
      <c r="BC460" s="115"/>
      <c r="BD460" s="115"/>
      <c r="BE460" s="115"/>
      <c r="BF460" s="115"/>
      <c r="BG460" s="115"/>
      <c r="BH460" s="115"/>
      <c r="BI460" s="115">
        <v>99</v>
      </c>
      <c r="BJ460" s="115">
        <v>958256.37</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1</v>
      </c>
      <c r="BJ461" s="115">
        <v>2740.25</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2</v>
      </c>
      <c r="BJ462" s="115">
        <v>7538.31</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3</v>
      </c>
      <c r="BJ463" s="115">
        <v>13624.97</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4</v>
      </c>
      <c r="BJ464" s="115">
        <v>20737.919999999998</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5</v>
      </c>
      <c r="BJ465" s="115">
        <v>28724.57</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6</v>
      </c>
      <c r="BJ466" s="115">
        <v>37486.69</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7</v>
      </c>
      <c r="BJ467" s="115">
        <v>46947.98</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8</v>
      </c>
      <c r="BJ468" s="115">
        <v>57054.1</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9</v>
      </c>
      <c r="BJ469" s="115">
        <v>67760.100000000006</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10</v>
      </c>
      <c r="BJ470" s="115">
        <v>79028.37</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11</v>
      </c>
      <c r="BJ471" s="115">
        <v>90827.55</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12</v>
      </c>
      <c r="BJ472" s="115">
        <v>103131.51</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13</v>
      </c>
      <c r="BJ473" s="115">
        <v>115917.27</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14</v>
      </c>
      <c r="BJ474" s="115">
        <v>129162.86</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15</v>
      </c>
      <c r="BJ475" s="115">
        <v>142851.57999999999</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16</v>
      </c>
      <c r="BJ476" s="115">
        <v>156966.70000000001</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17</v>
      </c>
      <c r="BJ477" s="115">
        <v>171495.67999999999</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18</v>
      </c>
      <c r="BJ478" s="115">
        <v>186421.8</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19</v>
      </c>
      <c r="BJ479" s="115">
        <v>201734.61</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20</v>
      </c>
      <c r="BJ480" s="115">
        <v>217422.6</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21</v>
      </c>
      <c r="BJ481" s="115">
        <v>233475.34</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22</v>
      </c>
      <c r="BJ482" s="115">
        <v>249884.46</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23</v>
      </c>
      <c r="BJ483" s="115">
        <v>266639.5</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24</v>
      </c>
      <c r="BJ484" s="115">
        <v>283734.2</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25</v>
      </c>
      <c r="BJ485" s="115">
        <v>301160.2</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26</v>
      </c>
      <c r="BJ486" s="115">
        <v>318909.13</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27</v>
      </c>
      <c r="BJ487" s="115">
        <v>336975.77</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28</v>
      </c>
      <c r="BJ488" s="115">
        <v>355351.77</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29</v>
      </c>
      <c r="BJ489" s="115">
        <v>374032.93</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30</v>
      </c>
      <c r="BJ490" s="115">
        <v>393012.99</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31</v>
      </c>
      <c r="BJ491" s="115">
        <v>412285.68</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32</v>
      </c>
      <c r="BJ492" s="115">
        <v>431846.82</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33</v>
      </c>
      <c r="BJ493" s="115">
        <v>451692.22</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34</v>
      </c>
      <c r="BJ494" s="115">
        <v>471814.58</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35</v>
      </c>
      <c r="BJ495" s="115">
        <v>492212.84</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36</v>
      </c>
      <c r="BJ496" s="115">
        <v>512879.69</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37</v>
      </c>
      <c r="BJ497" s="115">
        <v>533813.04</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38</v>
      </c>
      <c r="BJ498" s="115">
        <v>555007.67000000004</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39</v>
      </c>
      <c r="BJ499" s="115">
        <v>576461.48</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40</v>
      </c>
      <c r="BJ500" s="115">
        <v>598169.26</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41</v>
      </c>
      <c r="BJ501" s="115">
        <v>620128.9</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42</v>
      </c>
      <c r="BJ502" s="115">
        <v>642335.18000000005</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43</v>
      </c>
      <c r="BJ503" s="115">
        <v>664787.06000000006</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44</v>
      </c>
      <c r="BJ504" s="115">
        <v>687479.32</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45</v>
      </c>
      <c r="BJ505" s="115">
        <v>710410.91</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46</v>
      </c>
      <c r="BJ506" s="115">
        <v>733577.64</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47</v>
      </c>
      <c r="BJ507" s="115">
        <v>756977.43</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48</v>
      </c>
      <c r="BJ508" s="115">
        <v>780608.18</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49</v>
      </c>
      <c r="BJ509" s="115">
        <v>804465.72</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50</v>
      </c>
      <c r="BJ510" s="115">
        <v>828549.01</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51</v>
      </c>
      <c r="BJ511" s="115">
        <v>852854.9</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52</v>
      </c>
      <c r="BJ512" s="115">
        <v>877380.26</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53</v>
      </c>
      <c r="BJ513" s="115">
        <v>902124.05</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54</v>
      </c>
      <c r="BJ514" s="115">
        <v>927083.13</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55</v>
      </c>
      <c r="BJ515" s="115">
        <v>952256.45</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56</v>
      </c>
      <c r="BJ516" s="115">
        <v>977640.89</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57</v>
      </c>
      <c r="BJ517" s="115">
        <v>1003234.34</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58</v>
      </c>
      <c r="BJ518" s="115">
        <v>1029034.72</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59</v>
      </c>
      <c r="BJ519" s="115">
        <v>1055042.04</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60</v>
      </c>
      <c r="BJ520" s="115">
        <v>1081252.1000000001</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61</v>
      </c>
      <c r="BJ521" s="115">
        <v>1107663.8700000001</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62</v>
      </c>
      <c r="BJ522" s="115">
        <v>1134276.29</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63</v>
      </c>
      <c r="BJ523" s="115">
        <v>1161087.29</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64</v>
      </c>
      <c r="BJ524" s="115">
        <v>1188092.67</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65</v>
      </c>
      <c r="BJ525" s="115">
        <v>1215294.53</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66</v>
      </c>
      <c r="BJ526" s="115">
        <v>1242689.74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67</v>
      </c>
      <c r="BJ527" s="115">
        <v>1270276.2</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68</v>
      </c>
      <c r="BJ528" s="115">
        <v>1298052.8700000001</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69</v>
      </c>
      <c r="BJ529" s="115">
        <v>1326017.6499999999</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70</v>
      </c>
      <c r="BJ530" s="115">
        <v>1354170.56</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71</v>
      </c>
      <c r="BJ531" s="115">
        <v>1382507.4</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72</v>
      </c>
      <c r="BJ532" s="115">
        <v>1411030.27</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73</v>
      </c>
      <c r="BJ533" s="115">
        <v>1439733.94</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74</v>
      </c>
      <c r="BJ534" s="115">
        <v>1468620.5</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75</v>
      </c>
      <c r="BJ535" s="115">
        <v>1497686.83</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76</v>
      </c>
      <c r="BJ536" s="115">
        <v>1526931.86</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77</v>
      </c>
      <c r="BJ537" s="115">
        <v>1556355.6</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78</v>
      </c>
      <c r="BJ538" s="115">
        <v>1585954.93</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79</v>
      </c>
      <c r="BJ539" s="115">
        <v>1615728.78</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80</v>
      </c>
      <c r="BJ540" s="115">
        <v>1645677.17</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81</v>
      </c>
      <c r="BJ541" s="115">
        <v>1675797.99</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82</v>
      </c>
      <c r="BJ542" s="115">
        <v>1706090.22</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83</v>
      </c>
      <c r="BJ543" s="115">
        <v>1736553.84</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84</v>
      </c>
      <c r="BJ544" s="115">
        <v>1767185.72</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85</v>
      </c>
      <c r="BJ545" s="115">
        <v>1797986.9</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86</v>
      </c>
      <c r="BJ546" s="115">
        <v>1828954.26</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87</v>
      </c>
      <c r="BJ547" s="115">
        <v>1860087.79</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88</v>
      </c>
      <c r="BJ548" s="115">
        <v>1891385.4</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89</v>
      </c>
      <c r="BJ549" s="115">
        <v>1922849.18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90</v>
      </c>
      <c r="BJ550" s="115">
        <v>1954474.95</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91</v>
      </c>
      <c r="BJ551" s="115">
        <v>1986262.71</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92</v>
      </c>
      <c r="BJ552" s="115">
        <v>2018212.47</v>
      </c>
      <c r="BK552" s="115" t="s">
        <v>194</v>
      </c>
      <c r="BL552" s="115">
        <v>2024</v>
      </c>
      <c r="BM552" t="s">
        <v>195</v>
      </c>
    </row>
    <row r="553" spans="34:65" x14ac:dyDescent="0.3">
      <c r="AH553" s="115">
        <v>16</v>
      </c>
      <c r="AI553" s="115">
        <v>76</v>
      </c>
      <c r="AJ553" s="115">
        <v>86</v>
      </c>
      <c r="AK553" s="115">
        <v>87</v>
      </c>
      <c r="AL553" s="115">
        <v>88</v>
      </c>
      <c r="AM553" s="115">
        <v>58</v>
      </c>
      <c r="AN553" s="115">
        <v>74</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93</v>
      </c>
      <c r="BJ553" s="115">
        <v>2050321.07</v>
      </c>
      <c r="BK553" s="115" t="s">
        <v>194</v>
      </c>
      <c r="BL553" s="115">
        <v>2024</v>
      </c>
      <c r="BM553" t="s">
        <v>195</v>
      </c>
    </row>
    <row r="554" spans="34:65" x14ac:dyDescent="0.3">
      <c r="AH554" s="115">
        <v>16</v>
      </c>
      <c r="AI554" s="115">
        <v>76</v>
      </c>
      <c r="AJ554" s="115">
        <v>86</v>
      </c>
      <c r="AK554" s="115">
        <v>87</v>
      </c>
      <c r="AL554" s="115">
        <v>88</v>
      </c>
      <c r="AM554" s="115">
        <v>58</v>
      </c>
      <c r="AN554" s="115">
        <v>74</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94</v>
      </c>
      <c r="BJ554" s="115">
        <v>2082589.58</v>
      </c>
      <c r="BK554" s="115" t="s">
        <v>194</v>
      </c>
      <c r="BL554" s="115">
        <v>2024</v>
      </c>
      <c r="BM554" t="s">
        <v>195</v>
      </c>
    </row>
    <row r="555" spans="34:65" x14ac:dyDescent="0.3">
      <c r="AH555" s="115">
        <v>16</v>
      </c>
      <c r="AI555" s="115">
        <v>76</v>
      </c>
      <c r="AJ555" s="115">
        <v>86</v>
      </c>
      <c r="AK555" s="115">
        <v>87</v>
      </c>
      <c r="AL555" s="115">
        <v>88</v>
      </c>
      <c r="AM555" s="115">
        <v>58</v>
      </c>
      <c r="AN555" s="115">
        <v>74</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95</v>
      </c>
      <c r="BJ555" s="115">
        <v>2115016.94</v>
      </c>
      <c r="BK555" s="115" t="s">
        <v>194</v>
      </c>
      <c r="BL555" s="115">
        <v>2024</v>
      </c>
      <c r="BM555" t="s">
        <v>195</v>
      </c>
    </row>
    <row r="556" spans="34:65" x14ac:dyDescent="0.3">
      <c r="AH556" s="115">
        <v>16</v>
      </c>
      <c r="AI556" s="115">
        <v>76</v>
      </c>
      <c r="AJ556" s="115">
        <v>86</v>
      </c>
      <c r="AK556" s="115">
        <v>87</v>
      </c>
      <c r="AL556" s="115">
        <v>88</v>
      </c>
      <c r="AM556" s="115">
        <v>58</v>
      </c>
      <c r="AN556" s="115">
        <v>74</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96</v>
      </c>
      <c r="BJ556" s="115">
        <v>2147601.0699999998</v>
      </c>
      <c r="BK556" s="115" t="s">
        <v>194</v>
      </c>
      <c r="BL556" s="115">
        <v>2024</v>
      </c>
      <c r="BM556" t="s">
        <v>195</v>
      </c>
    </row>
    <row r="557" spans="34:65" x14ac:dyDescent="0.3">
      <c r="AH557" s="115">
        <v>16</v>
      </c>
      <c r="AI557" s="115">
        <v>76</v>
      </c>
      <c r="AJ557" s="115">
        <v>86</v>
      </c>
      <c r="AK557" s="115">
        <v>87</v>
      </c>
      <c r="AL557" s="115">
        <v>88</v>
      </c>
      <c r="AM557" s="115">
        <v>58</v>
      </c>
      <c r="AN557" s="115">
        <v>74</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97</v>
      </c>
      <c r="BJ557" s="115">
        <v>2180341.9700000002</v>
      </c>
      <c r="BK557" s="115" t="s">
        <v>194</v>
      </c>
      <c r="BL557" s="115">
        <v>2024</v>
      </c>
      <c r="BM557" t="s">
        <v>195</v>
      </c>
    </row>
    <row r="558" spans="34:65" x14ac:dyDescent="0.3">
      <c r="AH558" s="115">
        <v>16</v>
      </c>
      <c r="AI558" s="115">
        <v>76</v>
      </c>
      <c r="AJ558" s="115">
        <v>86</v>
      </c>
      <c r="AK558" s="115">
        <v>87</v>
      </c>
      <c r="AL558" s="115">
        <v>88</v>
      </c>
      <c r="AM558" s="115">
        <v>58</v>
      </c>
      <c r="AN558" s="115">
        <v>74</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98</v>
      </c>
      <c r="BJ558" s="115">
        <v>2213238.58</v>
      </c>
      <c r="BK558" s="115" t="s">
        <v>194</v>
      </c>
      <c r="BL558" s="115">
        <v>2024</v>
      </c>
      <c r="BM558" t="s">
        <v>195</v>
      </c>
    </row>
    <row r="559" spans="34:65" x14ac:dyDescent="0.3">
      <c r="AH559" s="115">
        <v>16</v>
      </c>
      <c r="AI559" s="115">
        <v>76</v>
      </c>
      <c r="AJ559" s="115">
        <v>86</v>
      </c>
      <c r="AK559" s="115">
        <v>87</v>
      </c>
      <c r="AL559" s="115">
        <v>88</v>
      </c>
      <c r="AM559" s="115">
        <v>58</v>
      </c>
      <c r="AN559" s="115">
        <v>74</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99</v>
      </c>
      <c r="BJ559" s="115">
        <v>2246289.87</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1</v>
      </c>
      <c r="BJ560" s="115">
        <v>5637.27</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2</v>
      </c>
      <c r="BJ561" s="115">
        <v>13071.07</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3</v>
      </c>
      <c r="BJ562" s="115">
        <v>21380.66</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4</v>
      </c>
      <c r="BJ563" s="115">
        <v>30314.17</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5</v>
      </c>
      <c r="BJ564" s="115">
        <v>39742.019999999997</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6</v>
      </c>
      <c r="BJ565" s="115">
        <v>49582.68</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7</v>
      </c>
      <c r="BJ566" s="115">
        <v>59782.86</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8</v>
      </c>
      <c r="BJ567" s="115">
        <v>70299.7</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9</v>
      </c>
      <c r="BJ568" s="115">
        <v>81101.850000000006</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10</v>
      </c>
      <c r="BJ569" s="115">
        <v>92163.19</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11</v>
      </c>
      <c r="BJ570" s="115">
        <v>103464.9</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12</v>
      </c>
      <c r="BJ571" s="115">
        <v>114987.13</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13</v>
      </c>
      <c r="BJ572" s="115">
        <v>126716.28</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14</v>
      </c>
      <c r="BJ573" s="115">
        <v>138640.88</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15</v>
      </c>
      <c r="BJ574" s="115">
        <v>150748.35999999999</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16</v>
      </c>
      <c r="BJ575" s="115">
        <v>163029.32999999999</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17</v>
      </c>
      <c r="BJ576" s="115">
        <v>175476.47</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18</v>
      </c>
      <c r="BJ577" s="115">
        <v>188080.38</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19</v>
      </c>
      <c r="BJ578" s="115">
        <v>200835.82</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20</v>
      </c>
      <c r="BJ579" s="115">
        <v>213733.4</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21</v>
      </c>
      <c r="BJ580" s="115">
        <v>226771.02</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22</v>
      </c>
      <c r="BJ581" s="115">
        <v>239941.37</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23</v>
      </c>
      <c r="BJ582" s="115">
        <v>253240.27</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24</v>
      </c>
      <c r="BJ583" s="115">
        <v>266663.53999999998</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25</v>
      </c>
      <c r="BJ584" s="115">
        <v>280205.94</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26</v>
      </c>
      <c r="BJ585" s="115">
        <v>293866.44</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27</v>
      </c>
      <c r="BJ586" s="115">
        <v>307637.73</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28</v>
      </c>
      <c r="BJ587" s="115">
        <v>321518.74</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29</v>
      </c>
      <c r="BJ588" s="115">
        <v>335507.40999999997</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30</v>
      </c>
      <c r="BJ589" s="115">
        <v>349598.49</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31</v>
      </c>
      <c r="BJ590" s="115">
        <v>363788.86</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32</v>
      </c>
      <c r="BJ591" s="115">
        <v>378078.51</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33</v>
      </c>
      <c r="BJ592" s="115">
        <v>392465.36</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34</v>
      </c>
      <c r="BJ593" s="115">
        <v>406944.17</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35</v>
      </c>
      <c r="BJ594" s="115">
        <v>421513.91</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36</v>
      </c>
      <c r="BJ595" s="115">
        <v>436172.48</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37</v>
      </c>
      <c r="BJ596" s="115">
        <v>450919.89</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38</v>
      </c>
      <c r="BJ597" s="115">
        <v>465750.91</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39</v>
      </c>
      <c r="BJ598" s="115">
        <v>480666.57</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40</v>
      </c>
      <c r="BJ599" s="115">
        <v>495664.8</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41</v>
      </c>
      <c r="BJ600" s="115">
        <v>510742.46</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42</v>
      </c>
      <c r="BJ601" s="115">
        <v>525898.5</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43</v>
      </c>
      <c r="BJ602" s="115">
        <v>541132.92000000004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44</v>
      </c>
      <c r="BJ603" s="115">
        <v>556441.55000000005</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45</v>
      </c>
      <c r="BJ604" s="115">
        <v>571826.46</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46</v>
      </c>
      <c r="BJ605" s="115">
        <v>587283.49</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47</v>
      </c>
      <c r="BJ606" s="115">
        <v>602811.59</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48</v>
      </c>
      <c r="BJ607" s="115">
        <v>618412.84</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49</v>
      </c>
      <c r="BJ608" s="115">
        <v>634082.03</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50</v>
      </c>
      <c r="BJ609" s="115">
        <v>649819.14</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51</v>
      </c>
      <c r="BJ610" s="115">
        <v>665624.18999999994</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52</v>
      </c>
      <c r="BJ611" s="115">
        <v>681497.17</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53</v>
      </c>
      <c r="BJ612" s="115">
        <v>697433.9</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54</v>
      </c>
      <c r="BJ613" s="115">
        <v>713434.38</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55</v>
      </c>
      <c r="BJ614" s="115">
        <v>729499.66</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56</v>
      </c>
      <c r="BJ615" s="115">
        <v>745626.59</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57</v>
      </c>
      <c r="BJ616" s="115">
        <v>761815.19</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58</v>
      </c>
      <c r="BJ617" s="115">
        <v>778064.41</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59</v>
      </c>
      <c r="BJ618" s="115">
        <v>794374.24</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60</v>
      </c>
      <c r="BJ619" s="115">
        <v>810742.6</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61</v>
      </c>
      <c r="BJ620" s="115">
        <v>827170.52</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62</v>
      </c>
      <c r="BJ621" s="115">
        <v>843653.84</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63</v>
      </c>
      <c r="BJ622" s="115">
        <v>860195.68</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64</v>
      </c>
      <c r="BJ623" s="115">
        <v>876793.96</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65</v>
      </c>
      <c r="BJ624" s="115">
        <v>893446.58</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66</v>
      </c>
      <c r="BJ625" s="115">
        <v>910154.6</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67</v>
      </c>
      <c r="BJ626" s="115">
        <v>926916.96</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68</v>
      </c>
      <c r="BJ627" s="115">
        <v>943732.62</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69</v>
      </c>
      <c r="BJ628" s="115">
        <v>960600.53</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70</v>
      </c>
      <c r="BJ629" s="115">
        <v>977521.74</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71</v>
      </c>
      <c r="BJ630" s="115">
        <v>994494.17</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72</v>
      </c>
      <c r="BJ631" s="115">
        <v>1011517.8</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73</v>
      </c>
      <c r="BJ632" s="115">
        <v>1028591.6</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74</v>
      </c>
      <c r="BJ633" s="115">
        <v>1045715.56</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75</v>
      </c>
      <c r="BJ634" s="115">
        <v>1062889.69</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76</v>
      </c>
      <c r="BJ635" s="115">
        <v>1080111.8999999999</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77</v>
      </c>
      <c r="BJ636" s="115">
        <v>1097384.26</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78</v>
      </c>
      <c r="BJ637" s="115">
        <v>1114702.6100000001</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79</v>
      </c>
      <c r="BJ638" s="115">
        <v>1132069.04</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80</v>
      </c>
      <c r="BJ639" s="115">
        <v>1149483.54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81</v>
      </c>
      <c r="BJ640" s="115">
        <v>1166941.94</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82</v>
      </c>
      <c r="BJ641" s="115">
        <v>1184448.4099999999</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83</v>
      </c>
      <c r="BJ642" s="115">
        <v>1202001.9099999999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84</v>
      </c>
      <c r="BJ643" s="115">
        <v>1219598.26</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85</v>
      </c>
      <c r="BJ644" s="115">
        <v>1237239.54</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86</v>
      </c>
      <c r="BJ645" s="115">
        <v>1254926.82</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87</v>
      </c>
      <c r="BJ646" s="115">
        <v>1272656.94</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88</v>
      </c>
      <c r="BJ647" s="115">
        <v>1290429.9099999999</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89</v>
      </c>
      <c r="BJ648" s="115">
        <v>1308247.82</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90</v>
      </c>
      <c r="BJ649" s="115">
        <v>1326106.49</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91</v>
      </c>
      <c r="BJ650" s="115">
        <v>1344009.05</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92</v>
      </c>
      <c r="BJ651" s="115">
        <v>1361953.42</v>
      </c>
      <c r="BK651" s="115" t="s">
        <v>194</v>
      </c>
      <c r="BL651" s="115">
        <v>2024</v>
      </c>
      <c r="BM651" t="s">
        <v>195</v>
      </c>
    </row>
    <row r="652" spans="34:65" x14ac:dyDescent="0.3">
      <c r="AH652" s="115">
        <v>19</v>
      </c>
      <c r="AI652" s="115">
        <v>31</v>
      </c>
      <c r="AJ652" s="115">
        <v>33</v>
      </c>
      <c r="AK652" s="115">
        <v>36</v>
      </c>
      <c r="AL652" s="115">
        <v>37</v>
      </c>
      <c r="AM652" s="115">
        <v>89</v>
      </c>
      <c r="AN652" s="115">
        <v>90</v>
      </c>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93</v>
      </c>
      <c r="BJ652" s="115">
        <v>1379939.59</v>
      </c>
      <c r="BK652" s="115" t="s">
        <v>194</v>
      </c>
      <c r="BL652" s="115">
        <v>2024</v>
      </c>
      <c r="BM652" t="s">
        <v>195</v>
      </c>
    </row>
    <row r="653" spans="34:65" x14ac:dyDescent="0.3">
      <c r="AH653" s="115">
        <v>19</v>
      </c>
      <c r="AI653" s="115">
        <v>31</v>
      </c>
      <c r="AJ653" s="115">
        <v>33</v>
      </c>
      <c r="AK653" s="115">
        <v>36</v>
      </c>
      <c r="AL653" s="115">
        <v>37</v>
      </c>
      <c r="AM653" s="115">
        <v>89</v>
      </c>
      <c r="AN653" s="115">
        <v>90</v>
      </c>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94</v>
      </c>
      <c r="BJ653" s="115">
        <v>1397966.52</v>
      </c>
      <c r="BK653" s="115" t="s">
        <v>194</v>
      </c>
      <c r="BL653" s="115">
        <v>2024</v>
      </c>
      <c r="BM653" t="s">
        <v>195</v>
      </c>
    </row>
    <row r="654" spans="34:65" x14ac:dyDescent="0.3">
      <c r="AH654" s="115">
        <v>19</v>
      </c>
      <c r="AI654" s="115">
        <v>31</v>
      </c>
      <c r="AJ654" s="115">
        <v>33</v>
      </c>
      <c r="AK654" s="115">
        <v>36</v>
      </c>
      <c r="AL654" s="115">
        <v>37</v>
      </c>
      <c r="AM654" s="115">
        <v>89</v>
      </c>
      <c r="AN654" s="115">
        <v>90</v>
      </c>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95</v>
      </c>
      <c r="BJ654" s="115">
        <v>1416035.25</v>
      </c>
      <c r="BK654" s="115" t="s">
        <v>194</v>
      </c>
      <c r="BL654" s="115">
        <v>2024</v>
      </c>
      <c r="BM654" t="s">
        <v>195</v>
      </c>
    </row>
    <row r="655" spans="34:65" x14ac:dyDescent="0.3">
      <c r="AH655" s="115">
        <v>19</v>
      </c>
      <c r="AI655" s="115">
        <v>31</v>
      </c>
      <c r="AJ655" s="115">
        <v>33</v>
      </c>
      <c r="AK655" s="115">
        <v>36</v>
      </c>
      <c r="AL655" s="115">
        <v>37</v>
      </c>
      <c r="AM655" s="115">
        <v>89</v>
      </c>
      <c r="AN655" s="115">
        <v>90</v>
      </c>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96</v>
      </c>
      <c r="BJ655" s="115">
        <v>1434144.75</v>
      </c>
      <c r="BK655" s="115" t="s">
        <v>194</v>
      </c>
      <c r="BL655" s="115">
        <v>2024</v>
      </c>
      <c r="BM655" t="s">
        <v>195</v>
      </c>
    </row>
    <row r="656" spans="34:65" x14ac:dyDescent="0.3">
      <c r="AH656" s="115">
        <v>19</v>
      </c>
      <c r="AI656" s="115">
        <v>31</v>
      </c>
      <c r="AJ656" s="115">
        <v>33</v>
      </c>
      <c r="AK656" s="115">
        <v>36</v>
      </c>
      <c r="AL656" s="115">
        <v>37</v>
      </c>
      <c r="AM656" s="115">
        <v>89</v>
      </c>
      <c r="AN656" s="115">
        <v>90</v>
      </c>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97</v>
      </c>
      <c r="BJ656" s="115">
        <v>1452293.95</v>
      </c>
      <c r="BK656" s="115" t="s">
        <v>194</v>
      </c>
      <c r="BL656" s="115">
        <v>2024</v>
      </c>
      <c r="BM656" t="s">
        <v>195</v>
      </c>
    </row>
    <row r="657" spans="34:65" x14ac:dyDescent="0.3">
      <c r="AH657" s="115">
        <v>19</v>
      </c>
      <c r="AI657" s="115">
        <v>31</v>
      </c>
      <c r="AJ657" s="115">
        <v>33</v>
      </c>
      <c r="AK657" s="115">
        <v>36</v>
      </c>
      <c r="AL657" s="115">
        <v>37</v>
      </c>
      <c r="AM657" s="115">
        <v>89</v>
      </c>
      <c r="AN657" s="115">
        <v>90</v>
      </c>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98</v>
      </c>
      <c r="BJ657" s="115">
        <v>1470482.87</v>
      </c>
      <c r="BK657" s="115" t="s">
        <v>194</v>
      </c>
      <c r="BL657" s="115">
        <v>2024</v>
      </c>
      <c r="BM657" t="s">
        <v>195</v>
      </c>
    </row>
    <row r="658" spans="34:65" x14ac:dyDescent="0.3">
      <c r="AH658" s="115">
        <v>19</v>
      </c>
      <c r="AI658" s="115">
        <v>31</v>
      </c>
      <c r="AJ658" s="115">
        <v>33</v>
      </c>
      <c r="AK658" s="115">
        <v>36</v>
      </c>
      <c r="AL658" s="115">
        <v>37</v>
      </c>
      <c r="AM658" s="115">
        <v>89</v>
      </c>
      <c r="AN658" s="115">
        <v>90</v>
      </c>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99</v>
      </c>
      <c r="BJ658" s="115">
        <v>1488711.51</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1</v>
      </c>
      <c r="BJ659" s="115">
        <v>217219.85</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2</v>
      </c>
      <c r="BJ660" s="115">
        <v>224742.48</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3</v>
      </c>
      <c r="BJ661" s="115">
        <v>232524.3</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4</v>
      </c>
      <c r="BJ662" s="115">
        <v>240576.79</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5</v>
      </c>
      <c r="BJ663" s="115">
        <v>248905.2</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6</v>
      </c>
      <c r="BJ664" s="115">
        <v>257525.18</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7</v>
      </c>
      <c r="BJ665" s="115">
        <v>266441.96999999997</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8</v>
      </c>
      <c r="BJ666" s="115">
        <v>275668.12</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9</v>
      </c>
      <c r="BJ667" s="115">
        <v>285214.06</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10</v>
      </c>
      <c r="BJ668" s="115">
        <v>295089.21000000002</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11</v>
      </c>
      <c r="BJ669" s="115">
        <v>305307.15000000002</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12</v>
      </c>
      <c r="BJ670" s="115">
        <v>315879.38</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13</v>
      </c>
      <c r="BJ671" s="115">
        <v>326816.36</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14</v>
      </c>
      <c r="BJ672" s="115">
        <v>338133.74</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15</v>
      </c>
      <c r="BJ673" s="115">
        <v>349842</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16</v>
      </c>
      <c r="BJ674" s="115">
        <v>361955.75</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17</v>
      </c>
      <c r="BJ675" s="115">
        <v>374488.59</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18</v>
      </c>
      <c r="BJ676" s="115">
        <v>387456.19</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19</v>
      </c>
      <c r="BJ677" s="115">
        <v>400872.14</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20</v>
      </c>
      <c r="BJ678" s="115">
        <v>414752.12</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21</v>
      </c>
      <c r="BJ679" s="115">
        <v>429114.92</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22</v>
      </c>
      <c r="BJ680" s="115">
        <v>443973.11</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23</v>
      </c>
      <c r="BJ681" s="115">
        <v>459346.53</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24</v>
      </c>
      <c r="BJ682" s="115">
        <v>475251.91</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25</v>
      </c>
      <c r="BJ683" s="115">
        <v>491708.05</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26</v>
      </c>
      <c r="BJ684" s="115">
        <v>508734.82</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27</v>
      </c>
      <c r="BJ685" s="115">
        <v>526349.98</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28</v>
      </c>
      <c r="BJ686" s="115">
        <v>544575.48</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29</v>
      </c>
      <c r="BJ687" s="115">
        <v>563433.27</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30</v>
      </c>
      <c r="BJ688" s="115">
        <v>582942.15</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31</v>
      </c>
      <c r="BJ689" s="115">
        <v>603127.21</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32</v>
      </c>
      <c r="BJ690" s="115">
        <v>624012.49</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33</v>
      </c>
      <c r="BJ691" s="115">
        <v>645619.93000000005</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34</v>
      </c>
      <c r="BJ692" s="115">
        <v>667974.62</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35</v>
      </c>
      <c r="BJ693" s="115">
        <v>691104.77</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36</v>
      </c>
      <c r="BJ694" s="115">
        <v>715035.47</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37</v>
      </c>
      <c r="BJ695" s="115">
        <v>739793.89</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38</v>
      </c>
      <c r="BJ696" s="115">
        <v>765411.38</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39</v>
      </c>
      <c r="BJ697" s="115">
        <v>791914.07</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40</v>
      </c>
      <c r="BJ698" s="115">
        <v>819335.41</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41</v>
      </c>
      <c r="BJ699" s="115">
        <v>847706.74</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42</v>
      </c>
      <c r="BJ700" s="115">
        <v>877059.42</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43</v>
      </c>
      <c r="BJ701" s="115">
        <v>907428.98</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44</v>
      </c>
      <c r="BJ702" s="115">
        <v>938849.91</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45</v>
      </c>
      <c r="BJ703" s="115">
        <v>971359.83</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46</v>
      </c>
      <c r="BJ704" s="115">
        <v>1004994.29</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47</v>
      </c>
      <c r="BJ705" s="115">
        <v>1039792.98</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48</v>
      </c>
      <c r="BJ706" s="115">
        <v>1075798.77</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49</v>
      </c>
      <c r="BJ707" s="115">
        <v>1113049.27</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50</v>
      </c>
      <c r="BJ708" s="115">
        <v>1151590.46</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51</v>
      </c>
      <c r="BJ709" s="115">
        <v>1191465.21</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52</v>
      </c>
      <c r="BJ710" s="115">
        <v>1232722.6200000001</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53</v>
      </c>
      <c r="BJ711" s="115">
        <v>1275406.6000000001</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54</v>
      </c>
      <c r="BJ712" s="115">
        <v>1319570.43</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55</v>
      </c>
      <c r="BJ713" s="115">
        <v>1365262.2</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56</v>
      </c>
      <c r="BJ714" s="115">
        <v>1412536.26</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57</v>
      </c>
      <c r="BJ715" s="115">
        <v>1461447.98</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58</v>
      </c>
      <c r="BJ716" s="115">
        <v>1512051.73</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59</v>
      </c>
      <c r="BJ717" s="115">
        <v>1564409.14</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60</v>
      </c>
      <c r="BJ718" s="115">
        <v>1618578.77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61</v>
      </c>
      <c r="BJ719" s="115">
        <v>1674625.39</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62</v>
      </c>
      <c r="BJ720" s="115">
        <v>1732611.72</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63</v>
      </c>
      <c r="BJ721" s="115">
        <v>1792606.73</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64</v>
      </c>
      <c r="BJ722" s="115">
        <v>1854677.31</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65</v>
      </c>
      <c r="BJ723" s="115">
        <v>1918898.7</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66</v>
      </c>
      <c r="BJ724" s="115">
        <v>1985344.07</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67</v>
      </c>
      <c r="BJ725" s="115">
        <v>2054089.7</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68</v>
      </c>
      <c r="BJ726" s="115">
        <v>2125215.0299999998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69</v>
      </c>
      <c r="BJ727" s="115">
        <v>2198803.66</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70</v>
      </c>
      <c r="BJ728" s="115">
        <v>2274941.2799999998</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71</v>
      </c>
      <c r="BJ729" s="115">
        <v>2353714.65</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72</v>
      </c>
      <c r="BJ730" s="115">
        <v>2435215.73</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73</v>
      </c>
      <c r="BJ731" s="115">
        <v>2519538.58</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74</v>
      </c>
      <c r="BJ732" s="115">
        <v>2606781.4300000002</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75</v>
      </c>
      <c r="BJ733" s="115">
        <v>2697045.68</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76</v>
      </c>
      <c r="BJ734" s="115">
        <v>2790434.77</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77</v>
      </c>
      <c r="BJ735" s="115">
        <v>2887057.4</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78</v>
      </c>
      <c r="BJ736" s="115">
        <v>2987026.44</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79</v>
      </c>
      <c r="BJ737" s="115">
        <v>3090456.85</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80</v>
      </c>
      <c r="BJ738" s="115">
        <v>3197468.82</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81</v>
      </c>
      <c r="BJ739" s="115">
        <v>3308185.67</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82</v>
      </c>
      <c r="BJ740" s="115">
        <v>3422736.99</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83</v>
      </c>
      <c r="BJ741" s="115">
        <v>3541253.42</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84</v>
      </c>
      <c r="BJ742" s="115">
        <v>3663875</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85</v>
      </c>
      <c r="BJ743" s="115">
        <v>3790742.83</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86</v>
      </c>
      <c r="BJ744" s="115">
        <v>3922003.21</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87</v>
      </c>
      <c r="BJ745" s="115">
        <v>4057807.68</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88</v>
      </c>
      <c r="BJ746" s="115">
        <v>4198316.1500000004</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89</v>
      </c>
      <c r="BJ747" s="115">
        <v>4343689.5599999996</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90</v>
      </c>
      <c r="BJ748" s="115">
        <v>4494096.17</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91</v>
      </c>
      <c r="BJ749" s="115">
        <v>4649711.5599999996</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92</v>
      </c>
      <c r="BJ750" s="115">
        <v>4810714.4400000004</v>
      </c>
      <c r="BK750" s="115" t="s">
        <v>194</v>
      </c>
      <c r="BL750" s="115">
        <v>2024</v>
      </c>
      <c r="BM750" t="s">
        <v>195</v>
      </c>
    </row>
    <row r="751" spans="34:65" x14ac:dyDescent="0.3">
      <c r="AH751" s="115">
        <v>25</v>
      </c>
      <c r="AI751" s="115">
        <v>75</v>
      </c>
      <c r="AJ751" s="115">
        <v>77</v>
      </c>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93</v>
      </c>
      <c r="BJ751" s="115">
        <v>4977292.93</v>
      </c>
      <c r="BK751" s="115" t="s">
        <v>194</v>
      </c>
      <c r="BL751" s="115">
        <v>2024</v>
      </c>
      <c r="BM751" t="s">
        <v>195</v>
      </c>
    </row>
    <row r="752" spans="34:65" x14ac:dyDescent="0.3">
      <c r="AH752" s="115">
        <v>25</v>
      </c>
      <c r="AI752" s="115">
        <v>75</v>
      </c>
      <c r="AJ752" s="115">
        <v>77</v>
      </c>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94</v>
      </c>
      <c r="BJ752" s="115">
        <v>5149639.33</v>
      </c>
      <c r="BK752" s="115" t="s">
        <v>194</v>
      </c>
      <c r="BL752" s="115">
        <v>2024</v>
      </c>
      <c r="BM752" t="s">
        <v>195</v>
      </c>
    </row>
    <row r="753" spans="34:65" x14ac:dyDescent="0.3">
      <c r="AH753" s="115">
        <v>25</v>
      </c>
      <c r="AI753" s="115">
        <v>75</v>
      </c>
      <c r="AJ753" s="115">
        <v>77</v>
      </c>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95</v>
      </c>
      <c r="BJ753" s="115">
        <v>5327953.24</v>
      </c>
      <c r="BK753" s="115" t="s">
        <v>194</v>
      </c>
      <c r="BL753" s="115">
        <v>2024</v>
      </c>
      <c r="BM753" t="s">
        <v>195</v>
      </c>
    </row>
    <row r="754" spans="34:65" x14ac:dyDescent="0.3">
      <c r="AH754" s="115">
        <v>25</v>
      </c>
      <c r="AI754" s="115">
        <v>75</v>
      </c>
      <c r="AJ754" s="115">
        <v>77</v>
      </c>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96</v>
      </c>
      <c r="BJ754" s="115">
        <v>5512441.6100000003</v>
      </c>
      <c r="BK754" s="115" t="s">
        <v>194</v>
      </c>
      <c r="BL754" s="115">
        <v>2024</v>
      </c>
      <c r="BM754" t="s">
        <v>195</v>
      </c>
    </row>
    <row r="755" spans="34:65" x14ac:dyDescent="0.3">
      <c r="AH755" s="115">
        <v>25</v>
      </c>
      <c r="AI755" s="115">
        <v>75</v>
      </c>
      <c r="AJ755" s="115">
        <v>77</v>
      </c>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97</v>
      </c>
      <c r="BJ755" s="115">
        <v>5703317.6299999999</v>
      </c>
      <c r="BK755" s="115" t="s">
        <v>194</v>
      </c>
      <c r="BL755" s="115">
        <v>2024</v>
      </c>
      <c r="BM755" t="s">
        <v>195</v>
      </c>
    </row>
    <row r="756" spans="34:65" x14ac:dyDescent="0.3">
      <c r="AH756" s="115">
        <v>25</v>
      </c>
      <c r="AI756" s="115">
        <v>75</v>
      </c>
      <c r="AJ756" s="115">
        <v>77</v>
      </c>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98</v>
      </c>
      <c r="BJ756" s="115">
        <v>5900803.9100000001</v>
      </c>
      <c r="BK756" s="115" t="s">
        <v>194</v>
      </c>
      <c r="BL756" s="115">
        <v>2024</v>
      </c>
      <c r="BM756" t="s">
        <v>195</v>
      </c>
    </row>
    <row r="757" spans="34:65" x14ac:dyDescent="0.3">
      <c r="AH757" s="115">
        <v>25</v>
      </c>
      <c r="AI757" s="115">
        <v>75</v>
      </c>
      <c r="AJ757" s="115">
        <v>77</v>
      </c>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99</v>
      </c>
      <c r="BJ757" s="115">
        <v>6105129.3200000003</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1</v>
      </c>
      <c r="BJ758" s="115">
        <v>20142.21</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2</v>
      </c>
      <c r="BJ759" s="115">
        <v>42022.43</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3</v>
      </c>
      <c r="BJ760" s="115">
        <v>64612.26</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4</v>
      </c>
      <c r="BJ761" s="115">
        <v>87673.44</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5</v>
      </c>
      <c r="BJ762" s="115">
        <v>111093.08</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6</v>
      </c>
      <c r="BJ763" s="115">
        <v>134802.22</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7</v>
      </c>
      <c r="BJ764" s="115">
        <v>158754.87</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8</v>
      </c>
      <c r="BJ765" s="115">
        <v>182917.58</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9</v>
      </c>
      <c r="BJ766" s="115">
        <v>207266.32</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10</v>
      </c>
      <c r="BJ767" s="115">
        <v>231780.19</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11</v>
      </c>
      <c r="BJ768" s="115">
        <v>256443.5</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12</v>
      </c>
      <c r="BJ769" s="115">
        <v>281245.82</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13</v>
      </c>
      <c r="BJ770" s="115">
        <v>306172.5</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14</v>
      </c>
      <c r="BJ771" s="115">
        <v>331218.32</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15</v>
      </c>
      <c r="BJ772" s="115">
        <v>356372.83</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16</v>
      </c>
      <c r="BJ773" s="115">
        <v>381630.81</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17</v>
      </c>
      <c r="BJ774" s="115">
        <v>406983.89</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18</v>
      </c>
      <c r="BJ775" s="115">
        <v>432428.94</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19</v>
      </c>
      <c r="BJ776" s="115">
        <v>457959.67999999999</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20</v>
      </c>
      <c r="BJ777" s="115">
        <v>483573</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21</v>
      </c>
      <c r="BJ778" s="115">
        <v>509264.69</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22</v>
      </c>
      <c r="BJ779" s="115">
        <v>535030.57999999996</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23</v>
      </c>
      <c r="BJ780" s="115">
        <v>560868.59</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24</v>
      </c>
      <c r="BJ781" s="115">
        <v>586775.57999999996</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25</v>
      </c>
      <c r="BJ782" s="115">
        <v>612747.36</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26</v>
      </c>
      <c r="BJ783" s="115">
        <v>638783.93000000005</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27</v>
      </c>
      <c r="BJ784" s="115">
        <v>664881.12</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28</v>
      </c>
      <c r="BJ785" s="115">
        <v>691036.84</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29</v>
      </c>
      <c r="BJ786" s="115">
        <v>717250.04</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30</v>
      </c>
      <c r="BJ787" s="115">
        <v>743517.58</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31</v>
      </c>
      <c r="BJ788" s="115">
        <v>769839.47</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32</v>
      </c>
      <c r="BJ789" s="115">
        <v>796213.62</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33</v>
      </c>
      <c r="BJ790" s="115">
        <v>822637.92</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34</v>
      </c>
      <c r="BJ791" s="115">
        <v>849110.31</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35</v>
      </c>
      <c r="BJ792" s="115">
        <v>875629.72</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36</v>
      </c>
      <c r="BJ793" s="115">
        <v>902197.21</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37</v>
      </c>
      <c r="BJ794" s="115">
        <v>928808.59</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38</v>
      </c>
      <c r="BJ795" s="115">
        <v>955464.91</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39</v>
      </c>
      <c r="BJ796" s="115">
        <v>982163.03</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40</v>
      </c>
      <c r="BJ797" s="115">
        <v>1008901.92</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41</v>
      </c>
      <c r="BJ798" s="115">
        <v>1035683.65</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42</v>
      </c>
      <c r="BJ799" s="115">
        <v>1062504.05</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43</v>
      </c>
      <c r="BJ800" s="115">
        <v>1089364.17</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44</v>
      </c>
      <c r="BJ801" s="115">
        <v>1116261.8999999999</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45</v>
      </c>
      <c r="BJ802" s="115">
        <v>1143196.22</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46</v>
      </c>
      <c r="BJ803" s="115">
        <v>1170169.21</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47</v>
      </c>
      <c r="BJ804" s="115">
        <v>1197176.68</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48</v>
      </c>
      <c r="BJ805" s="115">
        <v>1224218.6399999999</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49</v>
      </c>
      <c r="BJ806" s="115">
        <v>1251295.0900000001</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50</v>
      </c>
      <c r="BJ807" s="115">
        <v>1278406.03</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51</v>
      </c>
      <c r="BJ808" s="115">
        <v>1305549.3700000001</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52</v>
      </c>
      <c r="BJ809" s="115">
        <v>1332726.1499999999</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53</v>
      </c>
      <c r="BJ810" s="115">
        <v>1359934.28</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54</v>
      </c>
      <c r="BJ811" s="115">
        <v>1387172.73</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55</v>
      </c>
      <c r="BJ812" s="115">
        <v>1414443.57</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56</v>
      </c>
      <c r="BJ813" s="115">
        <v>1441743.67</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57</v>
      </c>
      <c r="BJ814" s="115">
        <v>1469074.08</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58</v>
      </c>
      <c r="BJ815" s="115">
        <v>1496433.75</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59</v>
      </c>
      <c r="BJ816" s="115">
        <v>1523821.64</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60</v>
      </c>
      <c r="BJ817" s="115">
        <v>1551238.79</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61</v>
      </c>
      <c r="BJ818" s="115">
        <v>1578683.12</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62</v>
      </c>
      <c r="BJ819" s="115">
        <v>1606154.62</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63</v>
      </c>
      <c r="BJ820" s="115">
        <v>1633653.29</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64</v>
      </c>
      <c r="BJ821" s="115">
        <v>1661179.13</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65</v>
      </c>
      <c r="BJ822" s="115">
        <v>1688731.11</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66</v>
      </c>
      <c r="BJ823" s="115">
        <v>1716308.16</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67</v>
      </c>
      <c r="BJ824" s="115">
        <v>1743911.34</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68</v>
      </c>
      <c r="BJ825" s="115">
        <v>1771539.6</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69</v>
      </c>
      <c r="BJ826" s="115">
        <v>1799192.95</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70</v>
      </c>
      <c r="BJ827" s="115">
        <v>1826870.33</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71</v>
      </c>
      <c r="BJ828" s="115">
        <v>1854571.75</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72</v>
      </c>
      <c r="BJ829" s="115">
        <v>1882297.21</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73</v>
      </c>
      <c r="BJ830" s="115">
        <v>1910046.71</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74</v>
      </c>
      <c r="BJ831" s="115">
        <v>1937818.15</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75</v>
      </c>
      <c r="BJ832" s="115">
        <v>1965613.63</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76</v>
      </c>
      <c r="BJ833" s="115">
        <v>1993431.06</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77</v>
      </c>
      <c r="BJ834" s="115">
        <v>2021271.47</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78</v>
      </c>
      <c r="BJ835" s="115">
        <v>2049133.84</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79</v>
      </c>
      <c r="BJ836" s="115">
        <v>2077017.11</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80</v>
      </c>
      <c r="BJ837" s="115">
        <v>2104922.3199999998</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81</v>
      </c>
      <c r="BJ838" s="115">
        <v>2132849.4900000002</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82</v>
      </c>
      <c r="BJ839" s="115">
        <v>2160796.5</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83</v>
      </c>
      <c r="BJ840" s="115">
        <v>2188765.4700000002</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84</v>
      </c>
      <c r="BJ841" s="115">
        <v>2216754.29</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85</v>
      </c>
      <c r="BJ842" s="115">
        <v>2244762.9700000002</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86</v>
      </c>
      <c r="BJ843" s="115">
        <v>2272793.6000000001</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87</v>
      </c>
      <c r="BJ844" s="115">
        <v>2300840.9500000002</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88</v>
      </c>
      <c r="BJ845" s="115">
        <v>2328910.25</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89</v>
      </c>
      <c r="BJ846" s="115">
        <v>2356999.4</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90</v>
      </c>
      <c r="BJ847" s="115">
        <v>2385107.36</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91</v>
      </c>
      <c r="BJ848" s="115">
        <v>2413233.09</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92</v>
      </c>
      <c r="BJ849" s="115">
        <v>2441379.73</v>
      </c>
      <c r="BK849" s="115" t="s">
        <v>194</v>
      </c>
      <c r="BL849" s="115">
        <v>2024</v>
      </c>
      <c r="BM849" t="s">
        <v>195</v>
      </c>
    </row>
    <row r="850" spans="34:65" x14ac:dyDescent="0.3">
      <c r="AH850" s="115">
        <v>28</v>
      </c>
      <c r="AI850" s="115">
        <v>54</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93</v>
      </c>
      <c r="BJ850" s="115">
        <v>2469544.13</v>
      </c>
      <c r="BK850" s="115" t="s">
        <v>194</v>
      </c>
      <c r="BL850" s="115">
        <v>2024</v>
      </c>
      <c r="BM850" t="s">
        <v>195</v>
      </c>
    </row>
    <row r="851" spans="34:65" x14ac:dyDescent="0.3">
      <c r="AH851" s="115">
        <v>28</v>
      </c>
      <c r="AI851" s="115">
        <v>54</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94</v>
      </c>
      <c r="BJ851" s="115">
        <v>2497726.29</v>
      </c>
      <c r="BK851" s="115" t="s">
        <v>194</v>
      </c>
      <c r="BL851" s="115">
        <v>2024</v>
      </c>
      <c r="BM851" t="s">
        <v>195</v>
      </c>
    </row>
    <row r="852" spans="34:65" x14ac:dyDescent="0.3">
      <c r="AH852" s="115">
        <v>28</v>
      </c>
      <c r="AI852" s="115">
        <v>54</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95</v>
      </c>
      <c r="BJ852" s="115">
        <v>2525927.27</v>
      </c>
      <c r="BK852" s="115" t="s">
        <v>194</v>
      </c>
      <c r="BL852" s="115">
        <v>2024</v>
      </c>
      <c r="BM852" t="s">
        <v>195</v>
      </c>
    </row>
    <row r="853" spans="34:65" x14ac:dyDescent="0.3">
      <c r="AH853" s="115">
        <v>28</v>
      </c>
      <c r="AI853" s="115">
        <v>54</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96</v>
      </c>
      <c r="BJ853" s="115">
        <v>2554147.06</v>
      </c>
      <c r="BK853" s="115" t="s">
        <v>194</v>
      </c>
      <c r="BL853" s="115">
        <v>2024</v>
      </c>
      <c r="BM853" t="s">
        <v>195</v>
      </c>
    </row>
    <row r="854" spans="34:65" x14ac:dyDescent="0.3">
      <c r="AH854" s="115">
        <v>28</v>
      </c>
      <c r="AI854" s="115">
        <v>54</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97</v>
      </c>
      <c r="BJ854" s="115">
        <v>2582383.5699999998</v>
      </c>
      <c r="BK854" s="115" t="s">
        <v>194</v>
      </c>
      <c r="BL854" s="115">
        <v>2024</v>
      </c>
      <c r="BM854" t="s">
        <v>195</v>
      </c>
    </row>
    <row r="855" spans="34:65" x14ac:dyDescent="0.3">
      <c r="AH855" s="115">
        <v>28</v>
      </c>
      <c r="AI855" s="115">
        <v>54</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98</v>
      </c>
      <c r="BJ855" s="115">
        <v>2610638.9</v>
      </c>
      <c r="BK855" s="115" t="s">
        <v>194</v>
      </c>
      <c r="BL855" s="115">
        <v>2024</v>
      </c>
      <c r="BM855" t="s">
        <v>195</v>
      </c>
    </row>
    <row r="856" spans="34:65" x14ac:dyDescent="0.3">
      <c r="AH856" s="115">
        <v>28</v>
      </c>
      <c r="AI856" s="115">
        <v>54</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99</v>
      </c>
      <c r="BJ856" s="115">
        <v>2638910.94</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1</v>
      </c>
      <c r="BJ857" s="115">
        <v>8171.64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2</v>
      </c>
      <c r="BJ858" s="115">
        <v>18979.02</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3</v>
      </c>
      <c r="BJ859" s="115">
        <v>31068.73</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4</v>
      </c>
      <c r="BJ860" s="115">
        <v>44077.09</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5</v>
      </c>
      <c r="BJ861" s="115">
        <v>57812.84</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6</v>
      </c>
      <c r="BJ862" s="115">
        <v>72156.84</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7</v>
      </c>
      <c r="BJ863" s="115">
        <v>87029.66</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8</v>
      </c>
      <c r="BJ864" s="115">
        <v>102367.54</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9</v>
      </c>
      <c r="BJ865" s="115">
        <v>118125.56</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10</v>
      </c>
      <c r="BJ866" s="115">
        <v>134268.18</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11</v>
      </c>
      <c r="BJ867" s="115">
        <v>150761.95000000001</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12</v>
      </c>
      <c r="BJ868" s="115">
        <v>167582.82999999999</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13</v>
      </c>
      <c r="BJ869" s="115">
        <v>184708.88</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14</v>
      </c>
      <c r="BJ870" s="115">
        <v>202122.34</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15</v>
      </c>
      <c r="BJ871" s="115">
        <v>219806.48</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16</v>
      </c>
      <c r="BJ872" s="115">
        <v>237746.66</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17</v>
      </c>
      <c r="BJ873" s="115">
        <v>255929.31</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18</v>
      </c>
      <c r="BJ874" s="115">
        <v>274345.02</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19</v>
      </c>
      <c r="BJ875" s="115">
        <v>292983.33</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20</v>
      </c>
      <c r="BJ876" s="115">
        <v>311833.8</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21</v>
      </c>
      <c r="BJ877" s="115">
        <v>330889.11</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22</v>
      </c>
      <c r="BJ878" s="115">
        <v>350140.9</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23</v>
      </c>
      <c r="BJ879" s="115">
        <v>369582.89</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24</v>
      </c>
      <c r="BJ880" s="115">
        <v>389206.74</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25</v>
      </c>
      <c r="BJ881" s="115">
        <v>409009.29</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26</v>
      </c>
      <c r="BJ882" s="115">
        <v>428982.2</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27</v>
      </c>
      <c r="BJ883" s="115">
        <v>449123.36</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28</v>
      </c>
      <c r="BJ884" s="115">
        <v>469424.43</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29</v>
      </c>
      <c r="BJ885" s="115">
        <v>489883.31</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30</v>
      </c>
      <c r="BJ886" s="115">
        <v>510494.77</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31</v>
      </c>
      <c r="BJ887" s="115">
        <v>531254.64</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32</v>
      </c>
      <c r="BJ888" s="115">
        <v>552158.73</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33</v>
      </c>
      <c r="BJ889" s="115">
        <v>573206</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34</v>
      </c>
      <c r="BJ890" s="115">
        <v>594390.17000000004</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35</v>
      </c>
      <c r="BJ891" s="115">
        <v>615709.17000000004</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36</v>
      </c>
      <c r="BJ892" s="115">
        <v>637160.89</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37</v>
      </c>
      <c r="BJ893" s="115">
        <v>658741.16</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38</v>
      </c>
      <c r="BJ894" s="115">
        <v>680446.84</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39</v>
      </c>
      <c r="BJ895" s="115">
        <v>702275.85</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40</v>
      </c>
      <c r="BJ896" s="115">
        <v>724227.13</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41</v>
      </c>
      <c r="BJ897" s="115">
        <v>746296.5</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42</v>
      </c>
      <c r="BJ898" s="115">
        <v>768481.89</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43</v>
      </c>
      <c r="BJ899" s="115">
        <v>790782.23</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44</v>
      </c>
      <c r="BJ900" s="115">
        <v>813193.36</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45</v>
      </c>
      <c r="BJ901" s="115">
        <v>835715.26</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46</v>
      </c>
      <c r="BJ902" s="115">
        <v>858346.9</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47</v>
      </c>
      <c r="BJ903" s="115">
        <v>881083.05</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48</v>
      </c>
      <c r="BJ904" s="115">
        <v>903924.76</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49</v>
      </c>
      <c r="BJ905" s="115">
        <v>926868.88</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50</v>
      </c>
      <c r="BJ906" s="115">
        <v>949914.38</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51</v>
      </c>
      <c r="BJ907" s="115">
        <v>973060.21</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52</v>
      </c>
      <c r="BJ908" s="115">
        <v>996303.24</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53</v>
      </c>
      <c r="BJ909" s="115">
        <v>1019642.41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54</v>
      </c>
      <c r="BJ910" s="115">
        <v>1043077.73</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55</v>
      </c>
      <c r="BJ911" s="115">
        <v>1066606.07</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56</v>
      </c>
      <c r="BJ912" s="115">
        <v>1090227.42</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57</v>
      </c>
      <c r="BJ913" s="115">
        <v>1113939.69</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58</v>
      </c>
      <c r="BJ914" s="115">
        <v>1137741.8400000001</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59</v>
      </c>
      <c r="BJ915" s="115">
        <v>1161632.83</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60</v>
      </c>
      <c r="BJ916" s="115">
        <v>1185611.6000000001</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61</v>
      </c>
      <c r="BJ917" s="115">
        <v>1209676.08</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62</v>
      </c>
      <c r="BJ918" s="115">
        <v>1233826.25</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63</v>
      </c>
      <c r="BJ919" s="115">
        <v>1258060.03</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64</v>
      </c>
      <c r="BJ920" s="115">
        <v>1282377.4099999999</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65</v>
      </c>
      <c r="BJ921" s="115">
        <v>1306776.32</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66</v>
      </c>
      <c r="BJ922" s="115">
        <v>1331256.74</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67</v>
      </c>
      <c r="BJ923" s="115">
        <v>1355816.59</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68</v>
      </c>
      <c r="BJ924" s="115">
        <v>1380456.91</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69</v>
      </c>
      <c r="BJ925" s="115">
        <v>1405175.62</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70</v>
      </c>
      <c r="BJ926" s="115">
        <v>1429970.62</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71</v>
      </c>
      <c r="BJ927" s="115">
        <v>1454842.95</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72</v>
      </c>
      <c r="BJ928" s="115">
        <v>1479790.53</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73</v>
      </c>
      <c r="BJ929" s="115">
        <v>1504812.32</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74</v>
      </c>
      <c r="BJ930" s="115">
        <v>1529909.35</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75</v>
      </c>
      <c r="BJ931" s="115">
        <v>1555078.49</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76</v>
      </c>
      <c r="BJ932" s="115">
        <v>1580320.79</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77</v>
      </c>
      <c r="BJ933" s="115">
        <v>1605634.16</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78</v>
      </c>
      <c r="BJ934" s="115">
        <v>1631018.59</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79</v>
      </c>
      <c r="BJ935" s="115">
        <v>1656474.09</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80</v>
      </c>
      <c r="BJ936" s="115">
        <v>1681998.57</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81</v>
      </c>
      <c r="BJ937" s="115">
        <v>1707593.07</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82</v>
      </c>
      <c r="BJ938" s="115">
        <v>1733255.5</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83</v>
      </c>
      <c r="BJ939" s="115">
        <v>1758984.82</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84</v>
      </c>
      <c r="BJ940" s="115">
        <v>1784781.02</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85</v>
      </c>
      <c r="BJ941" s="115">
        <v>1810643.07</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86</v>
      </c>
      <c r="BJ942" s="115">
        <v>1836572</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87</v>
      </c>
      <c r="BJ943" s="115">
        <v>1862564.68</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88</v>
      </c>
      <c r="BJ944" s="115">
        <v>1888624.25</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89</v>
      </c>
      <c r="BJ945" s="115">
        <v>1914745.48</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90</v>
      </c>
      <c r="BJ946" s="115">
        <v>1940930.46</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91</v>
      </c>
      <c r="BJ947" s="115">
        <v>1967179.19</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92</v>
      </c>
      <c r="BJ948" s="115">
        <v>1993489.58</v>
      </c>
      <c r="BK948" s="115" t="s">
        <v>194</v>
      </c>
      <c r="BL948" s="115">
        <v>2024</v>
      </c>
      <c r="BM948" t="s">
        <v>195</v>
      </c>
    </row>
    <row r="949" spans="34:65" x14ac:dyDescent="0.3">
      <c r="AH949" s="115">
        <v>34</v>
      </c>
      <c r="AI949" s="115">
        <v>55</v>
      </c>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93</v>
      </c>
      <c r="BJ949" s="115">
        <v>2019861.63</v>
      </c>
      <c r="BK949" s="115" t="s">
        <v>194</v>
      </c>
      <c r="BL949" s="115">
        <v>2024</v>
      </c>
      <c r="BM949" t="s">
        <v>195</v>
      </c>
    </row>
    <row r="950" spans="34:65" x14ac:dyDescent="0.3">
      <c r="AH950" s="115">
        <v>34</v>
      </c>
      <c r="AI950" s="115">
        <v>55</v>
      </c>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94</v>
      </c>
      <c r="BJ950" s="115">
        <v>2046295.35</v>
      </c>
      <c r="BK950" s="115" t="s">
        <v>194</v>
      </c>
      <c r="BL950" s="115">
        <v>2024</v>
      </c>
      <c r="BM950" t="s">
        <v>195</v>
      </c>
    </row>
    <row r="951" spans="34:65" x14ac:dyDescent="0.3">
      <c r="AH951" s="115">
        <v>34</v>
      </c>
      <c r="AI951" s="115">
        <v>55</v>
      </c>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95</v>
      </c>
      <c r="BJ951" s="115">
        <v>2072789.68</v>
      </c>
      <c r="BK951" s="115" t="s">
        <v>194</v>
      </c>
      <c r="BL951" s="115">
        <v>2024</v>
      </c>
      <c r="BM951" t="s">
        <v>195</v>
      </c>
    </row>
    <row r="952" spans="34:65" x14ac:dyDescent="0.3">
      <c r="AH952" s="115">
        <v>34</v>
      </c>
      <c r="AI952" s="115">
        <v>55</v>
      </c>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96</v>
      </c>
      <c r="BJ952" s="115">
        <v>2099344.62</v>
      </c>
      <c r="BK952" s="115" t="s">
        <v>194</v>
      </c>
      <c r="BL952" s="115">
        <v>2024</v>
      </c>
      <c r="BM952" t="s">
        <v>195</v>
      </c>
    </row>
    <row r="953" spans="34:65" x14ac:dyDescent="0.3">
      <c r="AH953" s="115">
        <v>34</v>
      </c>
      <c r="AI953" s="115">
        <v>55</v>
      </c>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97</v>
      </c>
      <c r="BJ953" s="115">
        <v>2125958.1</v>
      </c>
      <c r="BK953" s="115" t="s">
        <v>194</v>
      </c>
      <c r="BL953" s="115">
        <v>2024</v>
      </c>
      <c r="BM953" t="s">
        <v>195</v>
      </c>
    </row>
    <row r="954" spans="34:65" x14ac:dyDescent="0.3">
      <c r="AH954" s="115">
        <v>34</v>
      </c>
      <c r="AI954" s="115">
        <v>55</v>
      </c>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98</v>
      </c>
      <c r="BJ954" s="115">
        <v>2152631.14</v>
      </c>
      <c r="BK954" s="115" t="s">
        <v>194</v>
      </c>
      <c r="BL954" s="115">
        <v>2024</v>
      </c>
      <c r="BM954" t="s">
        <v>195</v>
      </c>
    </row>
    <row r="955" spans="34:65" x14ac:dyDescent="0.3">
      <c r="AH955" s="115">
        <v>34</v>
      </c>
      <c r="AI955" s="115">
        <v>55</v>
      </c>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99</v>
      </c>
      <c r="BJ955" s="115">
        <v>2179363.75</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1</v>
      </c>
      <c r="BJ956" s="115">
        <v>182157.79</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2</v>
      </c>
      <c r="BJ957" s="115">
        <v>188047.98</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3</v>
      </c>
      <c r="BJ958" s="115">
        <v>194128.37</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4</v>
      </c>
      <c r="BJ959" s="115">
        <v>200406.29</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5</v>
      </c>
      <c r="BJ960" s="115">
        <v>206886.95</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6</v>
      </c>
      <c r="BJ961" s="115">
        <v>213576.64</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7</v>
      </c>
      <c r="BJ962" s="115">
        <v>220483.7</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8</v>
      </c>
      <c r="BJ963" s="115">
        <v>227612.33</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9</v>
      </c>
      <c r="BJ964" s="115">
        <v>234974.01</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10</v>
      </c>
      <c r="BJ965" s="115">
        <v>242572.94</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11</v>
      </c>
      <c r="BJ966" s="115">
        <v>250416.41</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12</v>
      </c>
      <c r="BJ967" s="115">
        <v>258513.85</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13</v>
      </c>
      <c r="BJ968" s="115">
        <v>266873.59999999998</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14</v>
      </c>
      <c r="BJ969" s="115">
        <v>275504.03999999998</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15</v>
      </c>
      <c r="BJ970" s="115">
        <v>284412.46999999997</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16</v>
      </c>
      <c r="BJ971" s="115">
        <v>293609.34999999998</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17</v>
      </c>
      <c r="BJ972" s="115">
        <v>303104.08</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18</v>
      </c>
      <c r="BJ973" s="115">
        <v>312906.08</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19</v>
      </c>
      <c r="BJ974" s="115">
        <v>323024.73</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20</v>
      </c>
      <c r="BJ975" s="115">
        <v>333470.51</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21</v>
      </c>
      <c r="BJ976" s="115">
        <v>344253.85</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22</v>
      </c>
      <c r="BJ977" s="115">
        <v>355385.21</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23</v>
      </c>
      <c r="BJ978" s="115">
        <v>366878.17</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24</v>
      </c>
      <c r="BJ979" s="115">
        <v>378741.1</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25</v>
      </c>
      <c r="BJ980" s="115">
        <v>390989.68</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26</v>
      </c>
      <c r="BJ981" s="115">
        <v>403632.25</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27</v>
      </c>
      <c r="BJ982" s="115">
        <v>416685.55</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28</v>
      </c>
      <c r="BJ983" s="115">
        <v>430160.02</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29</v>
      </c>
      <c r="BJ984" s="115">
        <v>444069.26</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30</v>
      </c>
      <c r="BJ985" s="115">
        <v>458429.98</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31</v>
      </c>
      <c r="BJ986" s="115">
        <v>473253.68</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32</v>
      </c>
      <c r="BJ987" s="115">
        <v>488558.12</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33</v>
      </c>
      <c r="BJ988" s="115">
        <v>504355.85</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34</v>
      </c>
      <c r="BJ989" s="115">
        <v>520665.68</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35</v>
      </c>
      <c r="BJ990" s="115">
        <v>537502.25</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36</v>
      </c>
      <c r="BJ991" s="115">
        <v>554884.35</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37</v>
      </c>
      <c r="BJ992" s="115">
        <v>572827.67000000004</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38</v>
      </c>
      <c r="BJ993" s="115">
        <v>591352.06999999995</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39</v>
      </c>
      <c r="BJ994" s="115">
        <v>610474.26</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40</v>
      </c>
      <c r="BJ995" s="115">
        <v>630215.16</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41</v>
      </c>
      <c r="BJ996" s="115">
        <v>650593.56000000006</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42</v>
      </c>
      <c r="BJ997" s="115">
        <v>671632.47</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43</v>
      </c>
      <c r="BJ998" s="115">
        <v>693352.78</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44</v>
      </c>
      <c r="BJ999" s="115">
        <v>715773.31</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45</v>
      </c>
      <c r="BJ1000" s="115">
        <v>738918.1</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46</v>
      </c>
      <c r="BJ1001" s="115">
        <v>762813.26</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47</v>
      </c>
      <c r="BJ1002" s="115">
        <v>787481.8</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48</v>
      </c>
      <c r="BJ1003" s="115">
        <v>812945.67</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49</v>
      </c>
      <c r="BJ1004" s="115">
        <v>839234.11</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50</v>
      </c>
      <c r="BJ1005" s="115">
        <v>866373.27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51</v>
      </c>
      <c r="BJ1006" s="115">
        <v>894389.26</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52</v>
      </c>
      <c r="BJ1007" s="115">
        <v>923311.36</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53</v>
      </c>
      <c r="BJ1008" s="115">
        <v>953168.82</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54</v>
      </c>
      <c r="BJ1009" s="115">
        <v>983991.96</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55</v>
      </c>
      <c r="BJ1010" s="115">
        <v>1015811.07</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56</v>
      </c>
      <c r="BJ1011" s="115">
        <v>1048658.57</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57</v>
      </c>
      <c r="BJ1012" s="115">
        <v>1082569.97</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58</v>
      </c>
      <c r="BJ1013" s="115">
        <v>1117577.68</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59</v>
      </c>
      <c r="BJ1014" s="115">
        <v>1153717.24</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60</v>
      </c>
      <c r="BJ1015" s="115">
        <v>1191025.22</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61</v>
      </c>
      <c r="BJ1016" s="115">
        <v>1229539.25</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62</v>
      </c>
      <c r="BJ1017" s="115">
        <v>1269299.03</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63</v>
      </c>
      <c r="BJ1018" s="115">
        <v>1310345.33</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64</v>
      </c>
      <c r="BJ1019" s="115">
        <v>1352717.87</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65</v>
      </c>
      <c r="BJ1020" s="115">
        <v>1396461.57</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66</v>
      </c>
      <c r="BJ1021" s="115">
        <v>1441619.3</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67</v>
      </c>
      <c r="BJ1022" s="115">
        <v>1488237.03</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68</v>
      </c>
      <c r="BJ1023" s="115">
        <v>1536362.84</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69</v>
      </c>
      <c r="BJ1024" s="115">
        <v>1586044.81</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70</v>
      </c>
      <c r="BJ1025" s="115">
        <v>1637332.04</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71</v>
      </c>
      <c r="BJ1026" s="115">
        <v>1690279.94</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72</v>
      </c>
      <c r="BJ1027" s="115">
        <v>1744938.67</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73</v>
      </c>
      <c r="BJ1028" s="115">
        <v>1801364.67</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74</v>
      </c>
      <c r="BJ1029" s="115">
        <v>1859615.41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75</v>
      </c>
      <c r="BJ1030" s="115">
        <v>1919750.46</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76</v>
      </c>
      <c r="BJ1031" s="115">
        <v>1981830.45</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77</v>
      </c>
      <c r="BJ1032" s="115">
        <v>2045917.02</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78</v>
      </c>
      <c r="BJ1033" s="115">
        <v>2112077.08</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79</v>
      </c>
      <c r="BJ1034" s="115">
        <v>2180375.41</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80</v>
      </c>
      <c r="BJ1035" s="115">
        <v>2250883.08</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81</v>
      </c>
      <c r="BJ1036" s="115">
        <v>2323670.11</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82</v>
      </c>
      <c r="BJ1037" s="115">
        <v>2398811.7599999998</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83</v>
      </c>
      <c r="BJ1038" s="115">
        <v>2476382.2200000002</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84</v>
      </c>
      <c r="BJ1039" s="115">
        <v>2556461.96</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85</v>
      </c>
      <c r="BJ1040" s="115">
        <v>2639131.46</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86</v>
      </c>
      <c r="BJ1041" s="115">
        <v>2724474.33</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87</v>
      </c>
      <c r="BJ1042" s="115">
        <v>2812575.21</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88</v>
      </c>
      <c r="BJ1043" s="115">
        <v>2903526.08</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89</v>
      </c>
      <c r="BJ1044" s="115">
        <v>2997417.87</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90</v>
      </c>
      <c r="BJ1045" s="115">
        <v>3094346.71</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91</v>
      </c>
      <c r="BJ1046" s="115">
        <v>3194409.81</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92</v>
      </c>
      <c r="BJ1047" s="115">
        <v>3297708.54</v>
      </c>
      <c r="BK1047" s="115" t="s">
        <v>194</v>
      </c>
      <c r="BL1047" s="115">
        <v>2024</v>
      </c>
      <c r="BM1047" t="s">
        <v>195</v>
      </c>
    </row>
    <row r="1048" spans="34:65" x14ac:dyDescent="0.3">
      <c r="AH1048" s="115">
        <v>71</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93</v>
      </c>
      <c r="BJ1048" s="115">
        <v>3404346.36</v>
      </c>
      <c r="BK1048" s="115" t="s">
        <v>194</v>
      </c>
      <c r="BL1048" s="115">
        <v>2024</v>
      </c>
      <c r="BM1048" t="s">
        <v>195</v>
      </c>
    </row>
    <row r="1049" spans="34:65" x14ac:dyDescent="0.3">
      <c r="AH1049" s="115">
        <v>71</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94</v>
      </c>
      <c r="BJ1049" s="115">
        <v>3514434.06</v>
      </c>
      <c r="BK1049" s="115" t="s">
        <v>194</v>
      </c>
      <c r="BL1049" s="115">
        <v>2024</v>
      </c>
      <c r="BM1049" t="s">
        <v>195</v>
      </c>
    </row>
    <row r="1050" spans="34:65" x14ac:dyDescent="0.3">
      <c r="AH1050" s="115">
        <v>71</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95</v>
      </c>
      <c r="BJ1050" s="115">
        <v>3628081.37</v>
      </c>
      <c r="BK1050" s="115" t="s">
        <v>194</v>
      </c>
      <c r="BL1050" s="115">
        <v>2024</v>
      </c>
      <c r="BM1050" t="s">
        <v>195</v>
      </c>
    </row>
    <row r="1051" spans="34:65" x14ac:dyDescent="0.3">
      <c r="AH1051" s="115">
        <v>71</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96</v>
      </c>
      <c r="BJ1051" s="115">
        <v>3745404.3</v>
      </c>
      <c r="BK1051" s="115" t="s">
        <v>194</v>
      </c>
      <c r="BL1051" s="115">
        <v>2024</v>
      </c>
      <c r="BM1051" t="s">
        <v>195</v>
      </c>
    </row>
    <row r="1052" spans="34:65" x14ac:dyDescent="0.3">
      <c r="AH1052" s="115">
        <v>71</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97</v>
      </c>
      <c r="BJ1052" s="115">
        <v>3866519.89</v>
      </c>
      <c r="BK1052" s="115" t="s">
        <v>194</v>
      </c>
      <c r="BL1052" s="115">
        <v>2024</v>
      </c>
      <c r="BM1052" t="s">
        <v>195</v>
      </c>
    </row>
    <row r="1053" spans="34:65" x14ac:dyDescent="0.3">
      <c r="AH1053" s="115">
        <v>71</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98</v>
      </c>
      <c r="BJ1053" s="115">
        <v>3991552.52</v>
      </c>
      <c r="BK1053" s="115" t="s">
        <v>194</v>
      </c>
      <c r="BL1053" s="115">
        <v>2024</v>
      </c>
      <c r="BM1053" t="s">
        <v>195</v>
      </c>
    </row>
    <row r="1054" spans="34:65" x14ac:dyDescent="0.3">
      <c r="AH1054" s="115">
        <v>71</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99</v>
      </c>
      <c r="BJ1054" s="115">
        <v>4120628.64</v>
      </c>
      <c r="BK1054" s="115" t="s">
        <v>194</v>
      </c>
      <c r="BL1054" s="115">
        <v>2024</v>
      </c>
      <c r="BM1054" t="s">
        <v>195</v>
      </c>
    </row>
    <row r="1055" spans="34:65" x14ac:dyDescent="0.3">
      <c r="AH1055" s="115">
        <v>2</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20</v>
      </c>
      <c r="BJ1055" s="115">
        <v>21976.36</v>
      </c>
      <c r="BK1055" s="115" t="s">
        <v>194</v>
      </c>
      <c r="BL1055" s="115">
        <v>2024</v>
      </c>
      <c r="BM1055" t="s">
        <v>195</v>
      </c>
    </row>
    <row r="1056" spans="34:65" x14ac:dyDescent="0.3">
      <c r="AH1056" s="115">
        <v>2</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40</v>
      </c>
      <c r="BJ1056" s="115">
        <v>39557.03</v>
      </c>
      <c r="BK1056" s="115" t="s">
        <v>194</v>
      </c>
      <c r="BL1056" s="115">
        <v>2024</v>
      </c>
      <c r="BM1056" t="s">
        <v>195</v>
      </c>
    </row>
    <row r="1057" spans="34:65" x14ac:dyDescent="0.3">
      <c r="AH1057" s="115">
        <v>2</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60</v>
      </c>
      <c r="BJ1057" s="115">
        <v>52743.06</v>
      </c>
      <c r="BK1057" s="115" t="s">
        <v>194</v>
      </c>
      <c r="BL1057" s="115">
        <v>2024</v>
      </c>
      <c r="BM1057" t="s">
        <v>195</v>
      </c>
    </row>
    <row r="1058" spans="34:65" x14ac:dyDescent="0.3">
      <c r="AH1058" s="115">
        <v>2</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80</v>
      </c>
      <c r="BJ1058" s="115">
        <v>70576.649999999994</v>
      </c>
      <c r="BK1058" s="115" t="s">
        <v>194</v>
      </c>
      <c r="BL1058" s="115">
        <v>2024</v>
      </c>
      <c r="BM1058" t="s">
        <v>195</v>
      </c>
    </row>
    <row r="1059" spans="34:65" x14ac:dyDescent="0.3">
      <c r="AH1059" s="115">
        <v>3</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20</v>
      </c>
      <c r="BJ1059" s="115">
        <v>26371.01</v>
      </c>
      <c r="BK1059" s="115" t="s">
        <v>194</v>
      </c>
      <c r="BL1059" s="115">
        <v>2024</v>
      </c>
      <c r="BM1059" t="s">
        <v>195</v>
      </c>
    </row>
    <row r="1060" spans="34:65" x14ac:dyDescent="0.3">
      <c r="AH1060" s="115">
        <v>3</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40</v>
      </c>
      <c r="BJ1060" s="115">
        <v>35161.339999999997</v>
      </c>
      <c r="BK1060" s="115" t="s">
        <v>194</v>
      </c>
      <c r="BL1060" s="115">
        <v>2024</v>
      </c>
      <c r="BM1060" t="s">
        <v>195</v>
      </c>
    </row>
    <row r="1061" spans="34:65" x14ac:dyDescent="0.3">
      <c r="AH1061" s="115">
        <v>3</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60</v>
      </c>
      <c r="BJ1061" s="115">
        <v>52743.06</v>
      </c>
      <c r="BK1061" s="115" t="s">
        <v>194</v>
      </c>
      <c r="BL1061" s="115">
        <v>2024</v>
      </c>
      <c r="BM1061" t="s">
        <v>195</v>
      </c>
    </row>
    <row r="1062" spans="34:65" x14ac:dyDescent="0.3">
      <c r="AH1062" s="115">
        <v>3</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80</v>
      </c>
      <c r="BJ1062" s="115">
        <v>61532.35</v>
      </c>
      <c r="BK1062" s="115" t="s">
        <v>194</v>
      </c>
      <c r="BL1062" s="115">
        <v>2024</v>
      </c>
      <c r="BM1062" t="s">
        <v>195</v>
      </c>
    </row>
    <row r="1063" spans="34:65" x14ac:dyDescent="0.3">
      <c r="AH1063" s="115">
        <v>4</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20</v>
      </c>
      <c r="BJ1063" s="115">
        <v>16857.46</v>
      </c>
      <c r="BK1063" s="115" t="s">
        <v>194</v>
      </c>
      <c r="BL1063" s="115">
        <v>2024</v>
      </c>
      <c r="BM1063" t="s">
        <v>195</v>
      </c>
    </row>
    <row r="1064" spans="34:65" x14ac:dyDescent="0.3">
      <c r="AH1064" s="115">
        <v>4</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40</v>
      </c>
      <c r="BJ1064" s="115">
        <v>44373.9</v>
      </c>
      <c r="BK1064" s="115" t="s">
        <v>194</v>
      </c>
      <c r="BL1064" s="115">
        <v>2024</v>
      </c>
      <c r="BM1064" t="s">
        <v>195</v>
      </c>
    </row>
    <row r="1065" spans="34:65" x14ac:dyDescent="0.3">
      <c r="AH1065" s="115">
        <v>4</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60</v>
      </c>
      <c r="BJ1065" s="115">
        <v>66569.73</v>
      </c>
      <c r="BK1065" s="115" t="s">
        <v>194</v>
      </c>
      <c r="BL1065" s="115">
        <v>2024</v>
      </c>
      <c r="BM1065" t="s">
        <v>195</v>
      </c>
    </row>
    <row r="1066" spans="34:65" x14ac:dyDescent="0.3">
      <c r="AH1066" s="115">
        <v>4</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80</v>
      </c>
      <c r="BJ1066" s="115">
        <v>88753.03</v>
      </c>
      <c r="BK1066" s="115" t="s">
        <v>194</v>
      </c>
      <c r="BL1066" s="115">
        <v>2024</v>
      </c>
      <c r="BM1066" t="s">
        <v>195</v>
      </c>
    </row>
    <row r="1067" spans="34:65" x14ac:dyDescent="0.3">
      <c r="AH1067" s="115">
        <v>5</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20</v>
      </c>
      <c r="BJ1067" s="115">
        <v>20128.63</v>
      </c>
      <c r="BK1067" s="115" t="s">
        <v>194</v>
      </c>
      <c r="BL1067" s="115">
        <v>2024</v>
      </c>
      <c r="BM1067" t="s">
        <v>195</v>
      </c>
    </row>
    <row r="1068" spans="34:65" x14ac:dyDescent="0.3">
      <c r="AH1068" s="115">
        <v>5</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40</v>
      </c>
      <c r="BJ1068" s="115">
        <v>44373.9</v>
      </c>
      <c r="BK1068" s="115" t="s">
        <v>194</v>
      </c>
      <c r="BL1068" s="115">
        <v>2024</v>
      </c>
      <c r="BM1068" t="s">
        <v>195</v>
      </c>
    </row>
    <row r="1069" spans="34:65" x14ac:dyDescent="0.3">
      <c r="AH1069" s="115">
        <v>5</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60</v>
      </c>
      <c r="BJ1069" s="115">
        <v>66569.73</v>
      </c>
      <c r="BK1069" s="115" t="s">
        <v>194</v>
      </c>
      <c r="BL1069" s="115">
        <v>2024</v>
      </c>
      <c r="BM1069" t="s">
        <v>195</v>
      </c>
    </row>
    <row r="1070" spans="34:65" x14ac:dyDescent="0.3">
      <c r="AH1070" s="115">
        <v>5</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80</v>
      </c>
      <c r="BJ1070" s="115">
        <v>88753.03</v>
      </c>
      <c r="BK1070" s="115" t="s">
        <v>194</v>
      </c>
      <c r="BL1070" s="115">
        <v>2024</v>
      </c>
      <c r="BM1070" t="s">
        <v>195</v>
      </c>
    </row>
    <row r="1071" spans="34:65" x14ac:dyDescent="0.3">
      <c r="AH1071" s="115">
        <v>8</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60</v>
      </c>
      <c r="BJ1071" s="115">
        <v>25657.200000000001</v>
      </c>
      <c r="BK1071" s="115" t="s">
        <v>194</v>
      </c>
      <c r="BL1071" s="115">
        <v>2024</v>
      </c>
      <c r="BM1071" t="s">
        <v>195</v>
      </c>
    </row>
    <row r="1072" spans="34:65" x14ac:dyDescent="0.3">
      <c r="AH1072" s="115">
        <v>8</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80</v>
      </c>
      <c r="BJ1072" s="115">
        <v>35532.35</v>
      </c>
      <c r="BK1072" s="115" t="s">
        <v>194</v>
      </c>
      <c r="BL1072" s="115">
        <v>2024</v>
      </c>
      <c r="BM1072" t="s">
        <v>195</v>
      </c>
    </row>
    <row r="1073" spans="34:65" x14ac:dyDescent="0.3">
      <c r="AH1073" s="115">
        <v>9</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40</v>
      </c>
      <c r="BJ1073" s="115">
        <v>77659.289999999994</v>
      </c>
      <c r="BK1073" s="115" t="s">
        <v>194</v>
      </c>
      <c r="BL1073" s="115">
        <v>2024</v>
      </c>
      <c r="BM1073" t="s">
        <v>195</v>
      </c>
    </row>
    <row r="1074" spans="34:65" x14ac:dyDescent="0.3">
      <c r="AH1074" s="115">
        <v>9</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50</v>
      </c>
      <c r="BJ1074" s="115">
        <v>155318.57999999999</v>
      </c>
      <c r="BK1074" s="115" t="s">
        <v>194</v>
      </c>
      <c r="BL1074" s="115">
        <v>2024</v>
      </c>
      <c r="BM1074" t="s">
        <v>195</v>
      </c>
    </row>
    <row r="1075" spans="34:65" x14ac:dyDescent="0.3">
      <c r="AH1075" s="115">
        <v>9</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232978.92</v>
      </c>
      <c r="BK1075" s="115" t="s">
        <v>194</v>
      </c>
      <c r="BL1075" s="115">
        <v>2024</v>
      </c>
      <c r="BM1075" t="s">
        <v>195</v>
      </c>
    </row>
    <row r="1076" spans="34:65" x14ac:dyDescent="0.3">
      <c r="AH1076" s="115">
        <v>9</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310630.89</v>
      </c>
      <c r="BK1076" s="115" t="s">
        <v>194</v>
      </c>
      <c r="BL1076" s="115">
        <v>2024</v>
      </c>
      <c r="BM1076" t="s">
        <v>195</v>
      </c>
    </row>
    <row r="1077" spans="34:65" x14ac:dyDescent="0.3">
      <c r="AH1077" s="115">
        <v>10</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20</v>
      </c>
      <c r="BJ1077" s="115">
        <v>33288.53</v>
      </c>
      <c r="BK1077" s="115" t="s">
        <v>194</v>
      </c>
      <c r="BL1077" s="115">
        <v>2024</v>
      </c>
      <c r="BM1077" t="s">
        <v>195</v>
      </c>
    </row>
    <row r="1078" spans="34:65" x14ac:dyDescent="0.3">
      <c r="AH1078" s="115">
        <v>10</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40</v>
      </c>
      <c r="BJ1078" s="115">
        <v>77656.160000000003</v>
      </c>
      <c r="BK1078" s="115" t="s">
        <v>194</v>
      </c>
      <c r="BL1078" s="115">
        <v>2024</v>
      </c>
      <c r="BM1078" t="s">
        <v>195</v>
      </c>
    </row>
    <row r="1079" spans="34:65" x14ac:dyDescent="0.3">
      <c r="AH1079" s="115">
        <v>10</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60</v>
      </c>
      <c r="BJ1079" s="115">
        <v>122034.24000000001</v>
      </c>
      <c r="BK1079" s="115" t="s">
        <v>194</v>
      </c>
      <c r="BL1079" s="115">
        <v>2024</v>
      </c>
      <c r="BM1079" t="s">
        <v>195</v>
      </c>
    </row>
    <row r="1080" spans="34:65" x14ac:dyDescent="0.3">
      <c r="AH1080" s="115">
        <v>10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80</v>
      </c>
      <c r="BJ1080" s="115">
        <v>166417.54</v>
      </c>
      <c r="BK1080" s="115" t="s">
        <v>194</v>
      </c>
      <c r="BL1080" s="115">
        <v>2024</v>
      </c>
      <c r="BM1080" t="s">
        <v>195</v>
      </c>
    </row>
    <row r="1081" spans="34:65" x14ac:dyDescent="0.3">
      <c r="AH1081" s="115">
        <v>11</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40</v>
      </c>
      <c r="BJ1081" s="115">
        <v>33288.53</v>
      </c>
      <c r="BK1081" s="115" t="s">
        <v>194</v>
      </c>
      <c r="BL1081" s="115">
        <v>2024</v>
      </c>
      <c r="BM1081" t="s">
        <v>195</v>
      </c>
    </row>
    <row r="1082" spans="34:65" x14ac:dyDescent="0.3">
      <c r="AH1082" s="115">
        <v>11</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60</v>
      </c>
      <c r="BJ1082" s="115">
        <v>66566.600000000006</v>
      </c>
      <c r="BK1082" s="115" t="s">
        <v>194</v>
      </c>
      <c r="BL1082" s="115">
        <v>2024</v>
      </c>
      <c r="BM1082" t="s">
        <v>195</v>
      </c>
    </row>
    <row r="1083" spans="34:65" x14ac:dyDescent="0.3">
      <c r="AH1083" s="115">
        <v>11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80</v>
      </c>
      <c r="BJ1083" s="115">
        <v>110941.55</v>
      </c>
      <c r="BK1083" s="115" t="s">
        <v>194</v>
      </c>
      <c r="BL1083" s="115">
        <v>2024</v>
      </c>
      <c r="BM1083" t="s">
        <v>195</v>
      </c>
    </row>
    <row r="1084" spans="34:65" x14ac:dyDescent="0.3">
      <c r="AH1084" s="115">
        <v>18</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33288.53</v>
      </c>
      <c r="BK1084" s="115" t="s">
        <v>194</v>
      </c>
      <c r="BL1084" s="115">
        <v>2024</v>
      </c>
      <c r="BM1084" t="s">
        <v>195</v>
      </c>
    </row>
    <row r="1085" spans="34:65" x14ac:dyDescent="0.3">
      <c r="AH1085" s="115">
        <v>18</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55472.86</v>
      </c>
      <c r="BK1085" s="115" t="s">
        <v>194</v>
      </c>
      <c r="BL1085" s="115">
        <v>2024</v>
      </c>
      <c r="BM1085" t="s">
        <v>195</v>
      </c>
    </row>
    <row r="1086" spans="34:65" x14ac:dyDescent="0.3">
      <c r="AH1086" s="115">
        <v>18</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77660.34</v>
      </c>
      <c r="BK1086" s="115" t="s">
        <v>194</v>
      </c>
      <c r="BL1086" s="115">
        <v>2024</v>
      </c>
      <c r="BM1086" t="s">
        <v>195</v>
      </c>
    </row>
    <row r="1087" spans="34:65" x14ac:dyDescent="0.3">
      <c r="AH1087" s="115">
        <v>20</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14213.36</v>
      </c>
      <c r="BK1087" s="115" t="s">
        <v>194</v>
      </c>
      <c r="BL1087" s="115">
        <v>2024</v>
      </c>
      <c r="BM1087" t="s">
        <v>195</v>
      </c>
    </row>
    <row r="1088" spans="34:65" x14ac:dyDescent="0.3">
      <c r="AH1088" s="115">
        <v>20</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21317.95</v>
      </c>
      <c r="BK1088" s="115" t="s">
        <v>194</v>
      </c>
      <c r="BL1088" s="115">
        <v>2024</v>
      </c>
      <c r="BM1088" t="s">
        <v>195</v>
      </c>
    </row>
    <row r="1089" spans="34:65" x14ac:dyDescent="0.3">
      <c r="AH1089" s="115">
        <v>20</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35532.35</v>
      </c>
      <c r="BK1089" s="115" t="s">
        <v>194</v>
      </c>
      <c r="BL1089" s="115">
        <v>2024</v>
      </c>
      <c r="BM1089" t="s">
        <v>195</v>
      </c>
    </row>
    <row r="1090" spans="34:65" x14ac:dyDescent="0.3">
      <c r="AH1090" s="115">
        <v>21</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22511.45</v>
      </c>
      <c r="BK1090" s="115" t="s">
        <v>194</v>
      </c>
      <c r="BL1090" s="115">
        <v>2024</v>
      </c>
      <c r="BM1090" t="s">
        <v>195</v>
      </c>
    </row>
    <row r="1091" spans="34:65" x14ac:dyDescent="0.3">
      <c r="AH1091" s="115">
        <v>21</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56815.82</v>
      </c>
      <c r="BK1091" s="115" t="s">
        <v>194</v>
      </c>
      <c r="BL1091" s="115">
        <v>2024</v>
      </c>
      <c r="BM1091" t="s">
        <v>195</v>
      </c>
    </row>
    <row r="1092" spans="34:65" x14ac:dyDescent="0.3">
      <c r="AH1092" s="115">
        <v>21</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78784.86</v>
      </c>
      <c r="BK1092" s="115" t="s">
        <v>194</v>
      </c>
      <c r="BL1092" s="115">
        <v>2024</v>
      </c>
      <c r="BM1092" t="s">
        <v>195</v>
      </c>
    </row>
    <row r="1093" spans="34:65" x14ac:dyDescent="0.3">
      <c r="AH1093" s="115">
        <v>21</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112544.73</v>
      </c>
      <c r="BK1093" s="115" t="s">
        <v>194</v>
      </c>
      <c r="BL1093" s="115">
        <v>2024</v>
      </c>
      <c r="BM1093" t="s">
        <v>195</v>
      </c>
    </row>
    <row r="1094" spans="34:65" x14ac:dyDescent="0.3">
      <c r="AH1094" s="115">
        <v>23</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40</v>
      </c>
      <c r="BJ1094" s="115">
        <v>33767.18</v>
      </c>
      <c r="BK1094" s="115" t="s">
        <v>194</v>
      </c>
      <c r="BL1094" s="115">
        <v>2024</v>
      </c>
      <c r="BM1094" t="s">
        <v>195</v>
      </c>
    </row>
    <row r="1095" spans="34:65" x14ac:dyDescent="0.3">
      <c r="AH1095" s="115">
        <v>23</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60</v>
      </c>
      <c r="BJ1095" s="115">
        <v>67528.09</v>
      </c>
      <c r="BK1095" s="115" t="s">
        <v>194</v>
      </c>
      <c r="BL1095" s="115">
        <v>2024</v>
      </c>
      <c r="BM1095" t="s">
        <v>195</v>
      </c>
    </row>
    <row r="1096" spans="34:65" x14ac:dyDescent="0.3">
      <c r="AH1096" s="115">
        <v>23</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80</v>
      </c>
      <c r="BJ1096" s="115">
        <v>112544.73</v>
      </c>
      <c r="BK1096" s="115" t="s">
        <v>194</v>
      </c>
      <c r="BL1096" s="115">
        <v>2024</v>
      </c>
      <c r="BM1096" t="s">
        <v>195</v>
      </c>
    </row>
    <row r="1097" spans="34:65" x14ac:dyDescent="0.3">
      <c r="AH1097" s="115">
        <v>26</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20</v>
      </c>
      <c r="BJ1097" s="115">
        <v>22190.61</v>
      </c>
      <c r="BK1097" s="115" t="s">
        <v>194</v>
      </c>
      <c r="BL1097" s="115">
        <v>2024</v>
      </c>
      <c r="BM1097" t="s">
        <v>195</v>
      </c>
    </row>
    <row r="1098" spans="34:65" x14ac:dyDescent="0.3">
      <c r="AH1098" s="115">
        <v>26</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40</v>
      </c>
      <c r="BJ1098" s="115">
        <v>33288.53</v>
      </c>
      <c r="BK1098" s="115" t="s">
        <v>194</v>
      </c>
      <c r="BL1098" s="115">
        <v>2024</v>
      </c>
      <c r="BM1098" t="s">
        <v>195</v>
      </c>
    </row>
    <row r="1099" spans="34:65" x14ac:dyDescent="0.3">
      <c r="AH1099" s="115">
        <v>26</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60</v>
      </c>
      <c r="BJ1099" s="115">
        <v>44373.9</v>
      </c>
      <c r="BK1099" s="115" t="s">
        <v>194</v>
      </c>
      <c r="BL1099" s="115">
        <v>2024</v>
      </c>
      <c r="BM1099" t="s">
        <v>195</v>
      </c>
    </row>
    <row r="1100" spans="34:65" x14ac:dyDescent="0.3">
      <c r="AH1100" s="115">
        <v>26</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80</v>
      </c>
      <c r="BJ1100" s="115">
        <v>55472.86</v>
      </c>
      <c r="BK1100" s="115" t="s">
        <v>194</v>
      </c>
      <c r="BL1100" s="115">
        <v>2024</v>
      </c>
      <c r="BM1100" t="s">
        <v>195</v>
      </c>
    </row>
    <row r="1101" spans="34:65" x14ac:dyDescent="0.3">
      <c r="AH1101" s="115">
        <v>60</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10</v>
      </c>
      <c r="BJ1101" s="115">
        <v>43428.09</v>
      </c>
      <c r="BK1101" s="115" t="s">
        <v>194</v>
      </c>
      <c r="BL1101" s="115">
        <v>2024</v>
      </c>
      <c r="BM1101" t="s">
        <v>195</v>
      </c>
    </row>
    <row r="1102" spans="34:65" x14ac:dyDescent="0.3">
      <c r="AH1102" s="115">
        <v>60</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20</v>
      </c>
      <c r="BJ1102" s="115">
        <v>71058.44</v>
      </c>
      <c r="BK1102" s="115" t="s">
        <v>194</v>
      </c>
      <c r="BL1102" s="115">
        <v>2024</v>
      </c>
      <c r="BM1102" t="s">
        <v>195</v>
      </c>
    </row>
    <row r="1103" spans="34:65" x14ac:dyDescent="0.3">
      <c r="AH1103" s="115">
        <v>62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40</v>
      </c>
      <c r="BJ1103" s="115">
        <v>592185.01</v>
      </c>
      <c r="BK1103" s="115" t="s">
        <v>194</v>
      </c>
      <c r="BL1103" s="115">
        <v>2024</v>
      </c>
      <c r="BM1103" t="s">
        <v>195</v>
      </c>
    </row>
    <row r="1104" spans="34:65" x14ac:dyDescent="0.3">
      <c r="AH1104" s="115">
        <v>62</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50</v>
      </c>
      <c r="BJ1104" s="115">
        <v>621787.47</v>
      </c>
      <c r="BK1104" s="115" t="s">
        <v>194</v>
      </c>
      <c r="BL1104" s="115">
        <v>2024</v>
      </c>
      <c r="BM1104" t="s">
        <v>195</v>
      </c>
    </row>
    <row r="1105" spans="34:65" x14ac:dyDescent="0.3">
      <c r="AH1105" s="115">
        <v>62</v>
      </c>
      <c r="AI1105" s="115"/>
      <c r="AJ1105" s="115"/>
      <c r="AK1105" s="115"/>
      <c r="AL1105" s="115"/>
      <c r="AM1105" s="115"/>
      <c r="AN1105" s="115"/>
      <c r="AO1105" s="115"/>
      <c r="AP1105" s="115"/>
      <c r="AQ1105" s="115"/>
      <c r="AR1105" s="115"/>
      <c r="AS1105" s="115"/>
      <c r="AT1105" s="115"/>
      <c r="AU1105" s="115"/>
      <c r="AV1105" s="115"/>
      <c r="AW1105" s="115"/>
      <c r="AX1105" s="115"/>
      <c r="AY1105" s="115"/>
      <c r="AZ1105" s="115"/>
      <c r="BA1105" s="115"/>
      <c r="BB1105" s="115"/>
      <c r="BC1105" s="115"/>
      <c r="BD1105" s="115"/>
      <c r="BE1105" s="115"/>
      <c r="BF1105" s="115"/>
      <c r="BG1105" s="115"/>
      <c r="BH1105" s="115"/>
      <c r="BI1105" s="115">
        <v>60</v>
      </c>
      <c r="BJ1105" s="115">
        <v>986965.27</v>
      </c>
      <c r="BK1105" s="115" t="s">
        <v>194</v>
      </c>
      <c r="BL1105" s="115">
        <v>2024</v>
      </c>
      <c r="BM1105" t="s">
        <v>195</v>
      </c>
    </row>
    <row r="1106" spans="34:65" x14ac:dyDescent="0.3">
      <c r="AH1106" s="115">
        <v>82</v>
      </c>
      <c r="AI1106" s="115"/>
      <c r="AJ1106" s="115"/>
      <c r="AK1106" s="115"/>
      <c r="AL1106" s="115"/>
      <c r="AM1106" s="115"/>
      <c r="AN1106" s="115"/>
      <c r="AO1106" s="115"/>
      <c r="AP1106" s="115"/>
      <c r="AQ1106" s="115"/>
      <c r="AR1106" s="115"/>
      <c r="AS1106" s="115"/>
      <c r="AT1106" s="115"/>
      <c r="AU1106" s="115"/>
      <c r="AV1106" s="115"/>
      <c r="AW1106" s="115"/>
      <c r="AX1106" s="115"/>
      <c r="AY1106" s="115"/>
      <c r="AZ1106" s="115"/>
      <c r="BA1106" s="115"/>
      <c r="BB1106" s="115"/>
      <c r="BC1106" s="115"/>
      <c r="BD1106" s="115"/>
      <c r="BE1106" s="115"/>
      <c r="BF1106" s="115"/>
      <c r="BG1106" s="115"/>
      <c r="BH1106" s="115"/>
      <c r="BI1106" s="115">
        <v>20</v>
      </c>
      <c r="BJ1106" s="115">
        <v>25011.33</v>
      </c>
      <c r="BK1106" s="115" t="s">
        <v>194</v>
      </c>
      <c r="BL1106" s="115">
        <v>2024</v>
      </c>
      <c r="BM1106" t="s">
        <v>195</v>
      </c>
    </row>
    <row r="1107" spans="34:65" x14ac:dyDescent="0.3">
      <c r="AH1107" s="115">
        <v>82</v>
      </c>
      <c r="AI1107" s="115"/>
      <c r="AJ1107" s="115"/>
      <c r="AK1107" s="115"/>
      <c r="AL1107" s="115"/>
      <c r="AM1107" s="115"/>
      <c r="AN1107" s="115"/>
      <c r="AO1107" s="115"/>
      <c r="AP1107" s="115"/>
      <c r="AQ1107" s="115"/>
      <c r="AR1107" s="115"/>
      <c r="AS1107" s="115"/>
      <c r="AT1107" s="115"/>
      <c r="AU1107" s="115"/>
      <c r="AV1107" s="115"/>
      <c r="AW1107" s="115"/>
      <c r="AX1107" s="115"/>
      <c r="AY1107" s="115"/>
      <c r="AZ1107" s="115"/>
      <c r="BA1107" s="115"/>
      <c r="BB1107" s="115"/>
      <c r="BC1107" s="115"/>
      <c r="BD1107" s="115"/>
      <c r="BE1107" s="115"/>
      <c r="BF1107" s="115"/>
      <c r="BG1107" s="115"/>
      <c r="BH1107" s="115"/>
      <c r="BI1107" s="115">
        <v>40</v>
      </c>
      <c r="BJ1107" s="115">
        <v>35532.35</v>
      </c>
      <c r="BK1107" s="115" t="s">
        <v>194</v>
      </c>
      <c r="BL1107" s="115">
        <v>2024</v>
      </c>
      <c r="BM1107" t="s">
        <v>195</v>
      </c>
    </row>
    <row r="1108" spans="34:65" x14ac:dyDescent="0.3">
      <c r="AH1108" s="115">
        <v>82</v>
      </c>
      <c r="AI1108" s="115"/>
      <c r="AJ1108" s="115"/>
      <c r="AK1108" s="115"/>
      <c r="AL1108" s="115"/>
      <c r="AM1108" s="115"/>
      <c r="AN1108" s="115"/>
      <c r="AO1108" s="115"/>
      <c r="AP1108" s="115"/>
      <c r="AQ1108" s="115"/>
      <c r="AR1108" s="115"/>
      <c r="AS1108" s="115"/>
      <c r="AT1108" s="115"/>
      <c r="AU1108" s="115"/>
      <c r="AV1108" s="115"/>
      <c r="AW1108" s="115"/>
      <c r="AX1108" s="115"/>
      <c r="AY1108" s="115"/>
      <c r="AZ1108" s="115"/>
      <c r="BA1108" s="115"/>
      <c r="BB1108" s="115"/>
      <c r="BC1108" s="115"/>
      <c r="BD1108" s="115"/>
      <c r="BE1108" s="115"/>
      <c r="BF1108" s="115"/>
      <c r="BG1108" s="115"/>
      <c r="BH1108" s="115"/>
      <c r="BI1108" s="115">
        <v>60</v>
      </c>
      <c r="BJ1108" s="115">
        <v>71058.44</v>
      </c>
      <c r="BK1108" s="115" t="s">
        <v>194</v>
      </c>
      <c r="BL1108" s="115">
        <v>2024</v>
      </c>
      <c r="BM1108" t="s">
        <v>195</v>
      </c>
    </row>
    <row r="1109" spans="34:65" x14ac:dyDescent="0.3">
      <c r="AH1109" s="115">
        <v>82</v>
      </c>
      <c r="AI1109" s="115"/>
      <c r="AJ1109" s="115"/>
      <c r="AK1109" s="115"/>
      <c r="AL1109" s="115"/>
      <c r="AM1109" s="115"/>
      <c r="AN1109" s="115"/>
      <c r="AO1109" s="115"/>
      <c r="AP1109" s="115"/>
      <c r="AQ1109" s="115"/>
      <c r="AR1109" s="115"/>
      <c r="AS1109" s="115"/>
      <c r="AT1109" s="115"/>
      <c r="AU1109" s="115"/>
      <c r="AV1109" s="115"/>
      <c r="AW1109" s="115"/>
      <c r="AX1109" s="115"/>
      <c r="AY1109" s="115"/>
      <c r="AZ1109" s="115"/>
      <c r="BA1109" s="115"/>
      <c r="BB1109" s="115"/>
      <c r="BC1109" s="115"/>
      <c r="BD1109" s="115"/>
      <c r="BE1109" s="115"/>
      <c r="BF1109" s="115"/>
      <c r="BG1109" s="115"/>
      <c r="BH1109" s="115"/>
      <c r="BI1109" s="115">
        <v>80</v>
      </c>
      <c r="BJ1109" s="115">
        <v>142122.1</v>
      </c>
      <c r="BK1109" s="115" t="s">
        <v>194</v>
      </c>
      <c r="BL1109" s="115">
        <v>2024</v>
      </c>
      <c r="BM1109" t="s">
        <v>195</v>
      </c>
    </row>
    <row r="1110" spans="34:65" x14ac:dyDescent="0.3">
      <c r="AH1110" s="115">
        <v>82</v>
      </c>
      <c r="AI1110" s="115"/>
      <c r="AJ1110" s="115"/>
      <c r="AK1110" s="115"/>
      <c r="AL1110" s="115"/>
      <c r="AM1110" s="115"/>
      <c r="AN1110" s="115"/>
      <c r="AO1110" s="115"/>
      <c r="AP1110" s="115"/>
      <c r="AQ1110" s="115"/>
      <c r="AR1110" s="115"/>
      <c r="AS1110" s="115"/>
      <c r="AT1110" s="115"/>
      <c r="AU1110" s="115"/>
      <c r="AV1110" s="115"/>
      <c r="AW1110" s="115"/>
      <c r="AX1110" s="115"/>
      <c r="AY1110" s="115"/>
      <c r="AZ1110" s="115"/>
      <c r="BA1110" s="115"/>
      <c r="BB1110" s="115"/>
      <c r="BC1110" s="115"/>
      <c r="BD1110" s="115"/>
      <c r="BE1110" s="115"/>
      <c r="BF1110" s="115"/>
      <c r="BG1110" s="115"/>
      <c r="BH1110" s="115"/>
      <c r="BI1110" s="115">
        <v>90</v>
      </c>
      <c r="BJ1110" s="115">
        <v>236871.91</v>
      </c>
      <c r="BK1110" s="115" t="s">
        <v>194</v>
      </c>
      <c r="BL1110" s="115">
        <v>2024</v>
      </c>
      <c r="BM1110" t="s">
        <v>195</v>
      </c>
    </row>
    <row r="1111" spans="34:65" x14ac:dyDescent="0.3">
      <c r="AH1111" s="115">
        <v>83</v>
      </c>
      <c r="AI1111" s="115"/>
      <c r="AJ1111" s="115"/>
      <c r="AK1111" s="115"/>
      <c r="AL1111" s="115"/>
      <c r="AM1111" s="115"/>
      <c r="AN1111" s="115"/>
      <c r="AO1111" s="115"/>
      <c r="AP1111" s="115"/>
      <c r="AQ1111" s="115"/>
      <c r="AR1111" s="115"/>
      <c r="AS1111" s="115"/>
      <c r="AT1111" s="115"/>
      <c r="AU1111" s="115"/>
      <c r="AV1111" s="115"/>
      <c r="AW1111" s="115"/>
      <c r="AX1111" s="115"/>
      <c r="AY1111" s="115"/>
      <c r="AZ1111" s="115"/>
      <c r="BA1111" s="115"/>
      <c r="BB1111" s="115"/>
      <c r="BC1111" s="115"/>
      <c r="BD1111" s="115"/>
      <c r="BE1111" s="115"/>
      <c r="BF1111" s="115"/>
      <c r="BG1111" s="115"/>
      <c r="BH1111" s="115"/>
      <c r="BI1111" s="115">
        <v>20</v>
      </c>
      <c r="BJ1111" s="115">
        <v>356730.25</v>
      </c>
      <c r="BK1111" s="115" t="s">
        <v>194</v>
      </c>
      <c r="BL1111" s="115">
        <v>2024</v>
      </c>
      <c r="BM1111" t="s">
        <v>195</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1</v>
      </c>
      <c r="BJ1112" s="115">
        <v>1875</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2</v>
      </c>
      <c r="BJ1113" s="115">
        <v>5541.6</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3</v>
      </c>
      <c r="BJ1114" s="115">
        <v>10447.08</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4</v>
      </c>
      <c r="BJ1115" s="115">
        <v>16379.41</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5</v>
      </c>
      <c r="BJ1116" s="115">
        <v>23218.26</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6</v>
      </c>
      <c r="BJ1117" s="115">
        <v>30875.48</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7</v>
      </c>
      <c r="BJ1118" s="115">
        <v>39290.33</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8</v>
      </c>
      <c r="BJ1119" s="115">
        <v>48411.57</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9</v>
      </c>
      <c r="BJ1120" s="115">
        <v>58201.09</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10</v>
      </c>
      <c r="BJ1121" s="115">
        <v>68621.97</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11</v>
      </c>
      <c r="BJ1122" s="115">
        <v>79649.179999999993</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12</v>
      </c>
      <c r="BJ1123" s="115">
        <v>91256.52</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13</v>
      </c>
      <c r="BJ1124" s="115">
        <v>103421.36</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14</v>
      </c>
      <c r="BJ1125" s="115">
        <v>116125.82</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15</v>
      </c>
      <c r="BJ1126" s="115">
        <v>129353.24</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16</v>
      </c>
      <c r="BJ1127" s="115">
        <v>143085.73000000001</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17</v>
      </c>
      <c r="BJ1128" s="115">
        <v>157311.4</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18</v>
      </c>
      <c r="BJ1129" s="115">
        <v>172017.12</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19</v>
      </c>
      <c r="BJ1130" s="115">
        <v>187189.82</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20</v>
      </c>
      <c r="BJ1131" s="115">
        <v>202819.94</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21</v>
      </c>
      <c r="BJ1132" s="115">
        <v>218896.77</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22</v>
      </c>
      <c r="BJ1133" s="115">
        <v>235410.79</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23</v>
      </c>
      <c r="BJ1134" s="115">
        <v>252352.46</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24</v>
      </c>
      <c r="BJ1135" s="115">
        <v>269715.82</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25</v>
      </c>
      <c r="BJ1136" s="115">
        <v>287491.34999999998</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26</v>
      </c>
      <c r="BJ1137" s="115">
        <v>305671.89</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27</v>
      </c>
      <c r="BJ1138" s="115">
        <v>324250.31</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28</v>
      </c>
      <c r="BJ1139" s="115">
        <v>343220.64</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29</v>
      </c>
      <c r="BJ1140" s="115">
        <v>362576.93</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30</v>
      </c>
      <c r="BJ1141" s="115">
        <v>382313.22</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31</v>
      </c>
      <c r="BJ1142" s="115">
        <v>402423.56</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32</v>
      </c>
      <c r="BJ1143" s="115">
        <v>422903.18</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33</v>
      </c>
      <c r="BJ1144" s="115">
        <v>443746.12</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34</v>
      </c>
      <c r="BJ1145" s="115">
        <v>464948.82</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35</v>
      </c>
      <c r="BJ1146" s="115">
        <v>486505.31</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36</v>
      </c>
      <c r="BJ1147" s="115">
        <v>508412.02</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37</v>
      </c>
      <c r="BJ1148" s="115">
        <v>530662.99</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38</v>
      </c>
      <c r="BJ1149" s="115">
        <v>553257.05000000005</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39</v>
      </c>
      <c r="BJ1150" s="115">
        <v>576188.22</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40</v>
      </c>
      <c r="BJ1151" s="115">
        <v>599452.93000000005</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41</v>
      </c>
      <c r="BJ1152" s="115">
        <v>623047.61</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42</v>
      </c>
      <c r="BJ1153" s="115">
        <v>646968.68999999994</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43</v>
      </c>
      <c r="BJ1154" s="115">
        <v>671212.6</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44</v>
      </c>
      <c r="BJ1155" s="115">
        <v>695776.94</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45</v>
      </c>
      <c r="BJ1156" s="115">
        <v>720658.16</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46</v>
      </c>
      <c r="BJ1157" s="115">
        <v>745851.47</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47</v>
      </c>
      <c r="BJ1158" s="115">
        <v>771356.89</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48</v>
      </c>
      <c r="BJ1159" s="115">
        <v>797169.64</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49</v>
      </c>
      <c r="BJ1160" s="115">
        <v>823286.16</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50</v>
      </c>
      <c r="BJ1161" s="115">
        <v>849705.25</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51</v>
      </c>
      <c r="BJ1162" s="115">
        <v>876424.53</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52</v>
      </c>
      <c r="BJ1163" s="115">
        <v>903439.23</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53</v>
      </c>
      <c r="BJ1164" s="115">
        <v>930749.36</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54</v>
      </c>
      <c r="BJ1165" s="115">
        <v>958351.34</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55</v>
      </c>
      <c r="BJ1166" s="115">
        <v>986242.79</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56</v>
      </c>
      <c r="BJ1167" s="115">
        <v>1014421.33</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57</v>
      </c>
      <c r="BJ1168" s="115">
        <v>1042884.56</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58</v>
      </c>
      <c r="BJ1169" s="115">
        <v>1071630.1299999999</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59</v>
      </c>
      <c r="BJ1170" s="115">
        <v>1100656.82</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60</v>
      </c>
      <c r="BJ1171" s="115">
        <v>1129962.26</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61</v>
      </c>
      <c r="BJ1172" s="115">
        <v>1159544.06</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62</v>
      </c>
      <c r="BJ1173" s="115">
        <v>1189401.04</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63</v>
      </c>
      <c r="BJ1174" s="115">
        <v>1219529.6200000001</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64</v>
      </c>
      <c r="BJ1175" s="115">
        <v>1249929.79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65</v>
      </c>
      <c r="BJ1176" s="115">
        <v>1280598</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66</v>
      </c>
      <c r="BJ1177" s="115">
        <v>1311533.04</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67</v>
      </c>
      <c r="BJ1178" s="115">
        <v>1342733.73</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68</v>
      </c>
      <c r="BJ1179" s="115">
        <v>1374197.67</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69</v>
      </c>
      <c r="BJ1180" s="115">
        <v>1405923.69</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70</v>
      </c>
      <c r="BJ1181" s="115">
        <v>1437910.59</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71</v>
      </c>
      <c r="BJ1182" s="115">
        <v>1470154.79</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72</v>
      </c>
      <c r="BJ1183" s="115">
        <v>1502656.3</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73</v>
      </c>
      <c r="BJ1184" s="115">
        <v>1535413.92</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74</v>
      </c>
      <c r="BJ1185" s="115">
        <v>1568424.08</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75</v>
      </c>
      <c r="BJ1186" s="115">
        <v>1601686.78</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76</v>
      </c>
      <c r="BJ1187" s="115">
        <v>1635200.84</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77</v>
      </c>
      <c r="BJ1188" s="115">
        <v>1668963.86</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78</v>
      </c>
      <c r="BJ1189" s="115">
        <v>1702975.84</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79</v>
      </c>
      <c r="BJ1190" s="115">
        <v>1737233.22</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80</v>
      </c>
      <c r="BJ1191" s="115">
        <v>1771736</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81</v>
      </c>
      <c r="BJ1192" s="115">
        <v>1806482.97</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82</v>
      </c>
      <c r="BJ1193" s="115">
        <v>1841472.96</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83</v>
      </c>
      <c r="BJ1194" s="115">
        <v>1876703.57</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84</v>
      </c>
      <c r="BJ1195" s="115">
        <v>1912173.63</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85</v>
      </c>
      <c r="BJ1196" s="115">
        <v>1947883.12</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86</v>
      </c>
      <c r="BJ1197" s="115">
        <v>1983830.85</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87</v>
      </c>
      <c r="BJ1198" s="115">
        <v>2020013.26</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88</v>
      </c>
      <c r="BJ1199" s="115">
        <v>2056431.53</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89</v>
      </c>
      <c r="BJ1200" s="115">
        <v>2093084.47</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90</v>
      </c>
      <c r="BJ1201" s="115">
        <v>2129969.7000000002</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91</v>
      </c>
      <c r="BJ1202" s="115">
        <v>2167086.0299999998</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92</v>
      </c>
      <c r="BJ1203" s="115">
        <v>2204433.46</v>
      </c>
      <c r="BK1203" s="115" t="s">
        <v>196</v>
      </c>
      <c r="BL1203" s="115">
        <v>2024</v>
      </c>
      <c r="BM1203" t="s">
        <v>197</v>
      </c>
    </row>
    <row r="1204" spans="34:65" x14ac:dyDescent="0.3">
      <c r="AH1204" s="115">
        <v>35</v>
      </c>
      <c r="AI1204" s="115">
        <v>27</v>
      </c>
      <c r="AJ1204" s="115">
        <v>53</v>
      </c>
      <c r="AK1204" s="115">
        <v>44</v>
      </c>
      <c r="AL1204" s="115">
        <v>46</v>
      </c>
      <c r="AM1204" s="115">
        <v>38</v>
      </c>
      <c r="AN1204" s="115">
        <v>1</v>
      </c>
      <c r="AO1204" s="115">
        <v>14</v>
      </c>
      <c r="AP1204" s="115">
        <v>79</v>
      </c>
      <c r="AQ1204" s="115">
        <v>70</v>
      </c>
      <c r="AR1204" s="115">
        <v>63</v>
      </c>
      <c r="AS1204" s="115">
        <v>72</v>
      </c>
      <c r="AT1204" s="115"/>
      <c r="AU1204" s="115"/>
      <c r="AV1204" s="115"/>
      <c r="AW1204" s="115"/>
      <c r="AX1204" s="115"/>
      <c r="AY1204" s="115"/>
      <c r="AZ1204" s="115"/>
      <c r="BA1204" s="115"/>
      <c r="BB1204" s="115"/>
      <c r="BC1204" s="115"/>
      <c r="BD1204" s="115"/>
      <c r="BE1204" s="115"/>
      <c r="BF1204" s="115"/>
      <c r="BG1204" s="115"/>
      <c r="BH1204" s="115"/>
      <c r="BI1204" s="115">
        <v>93</v>
      </c>
      <c r="BJ1204" s="115">
        <v>2242009.61</v>
      </c>
      <c r="BK1204" s="115" t="s">
        <v>196</v>
      </c>
      <c r="BL1204" s="115">
        <v>2024</v>
      </c>
      <c r="BM1204" t="s">
        <v>197</v>
      </c>
    </row>
    <row r="1205" spans="34:65" x14ac:dyDescent="0.3">
      <c r="AH1205" s="115">
        <v>35</v>
      </c>
      <c r="AI1205" s="115">
        <v>27</v>
      </c>
      <c r="AJ1205" s="115">
        <v>53</v>
      </c>
      <c r="AK1205" s="115">
        <v>44</v>
      </c>
      <c r="AL1205" s="115">
        <v>46</v>
      </c>
      <c r="AM1205" s="115">
        <v>38</v>
      </c>
      <c r="AN1205" s="115">
        <v>1</v>
      </c>
      <c r="AO1205" s="115">
        <v>14</v>
      </c>
      <c r="AP1205" s="115">
        <v>79</v>
      </c>
      <c r="AQ1205" s="115">
        <v>70</v>
      </c>
      <c r="AR1205" s="115">
        <v>63</v>
      </c>
      <c r="AS1205" s="115">
        <v>72</v>
      </c>
      <c r="AT1205" s="115"/>
      <c r="AU1205" s="115"/>
      <c r="AV1205" s="115"/>
      <c r="AW1205" s="115"/>
      <c r="AX1205" s="115"/>
      <c r="AY1205" s="115"/>
      <c r="AZ1205" s="115"/>
      <c r="BA1205" s="115"/>
      <c r="BB1205" s="115"/>
      <c r="BC1205" s="115"/>
      <c r="BD1205" s="115"/>
      <c r="BE1205" s="115"/>
      <c r="BF1205" s="115"/>
      <c r="BG1205" s="115"/>
      <c r="BH1205" s="115"/>
      <c r="BI1205" s="115">
        <v>94</v>
      </c>
      <c r="BJ1205" s="115">
        <v>2279814.4700000002</v>
      </c>
      <c r="BK1205" s="115" t="s">
        <v>196</v>
      </c>
      <c r="BL1205" s="115">
        <v>2024</v>
      </c>
      <c r="BM1205" t="s">
        <v>197</v>
      </c>
    </row>
    <row r="1206" spans="34:65" x14ac:dyDescent="0.3">
      <c r="AH1206" s="115">
        <v>35</v>
      </c>
      <c r="AI1206" s="115">
        <v>27</v>
      </c>
      <c r="AJ1206" s="115">
        <v>53</v>
      </c>
      <c r="AK1206" s="115">
        <v>44</v>
      </c>
      <c r="AL1206" s="115">
        <v>46</v>
      </c>
      <c r="AM1206" s="115">
        <v>38</v>
      </c>
      <c r="AN1206" s="115">
        <v>1</v>
      </c>
      <c r="AO1206" s="115">
        <v>14</v>
      </c>
      <c r="AP1206" s="115">
        <v>79</v>
      </c>
      <c r="AQ1206" s="115">
        <v>70</v>
      </c>
      <c r="AR1206" s="115">
        <v>63</v>
      </c>
      <c r="AS1206" s="115">
        <v>72</v>
      </c>
      <c r="AT1206" s="115"/>
      <c r="AU1206" s="115"/>
      <c r="AV1206" s="115"/>
      <c r="AW1206" s="115"/>
      <c r="AX1206" s="115"/>
      <c r="AY1206" s="115"/>
      <c r="AZ1206" s="115"/>
      <c r="BA1206" s="115"/>
      <c r="BB1206" s="115"/>
      <c r="BC1206" s="115"/>
      <c r="BD1206" s="115"/>
      <c r="BE1206" s="115"/>
      <c r="BF1206" s="115"/>
      <c r="BG1206" s="115"/>
      <c r="BH1206" s="115"/>
      <c r="BI1206" s="115">
        <v>95</v>
      </c>
      <c r="BJ1206" s="115">
        <v>2317846.86</v>
      </c>
      <c r="BK1206" s="115" t="s">
        <v>196</v>
      </c>
      <c r="BL1206" s="115">
        <v>2024</v>
      </c>
      <c r="BM1206" t="s">
        <v>197</v>
      </c>
    </row>
    <row r="1207" spans="34:65" x14ac:dyDescent="0.3">
      <c r="AH1207" s="115">
        <v>35</v>
      </c>
      <c r="AI1207" s="115">
        <v>27</v>
      </c>
      <c r="AJ1207" s="115">
        <v>53</v>
      </c>
      <c r="AK1207" s="115">
        <v>44</v>
      </c>
      <c r="AL1207" s="115">
        <v>46</v>
      </c>
      <c r="AM1207" s="115">
        <v>38</v>
      </c>
      <c r="AN1207" s="115">
        <v>1</v>
      </c>
      <c r="AO1207" s="115">
        <v>14</v>
      </c>
      <c r="AP1207" s="115">
        <v>79</v>
      </c>
      <c r="AQ1207" s="115">
        <v>70</v>
      </c>
      <c r="AR1207" s="115">
        <v>63</v>
      </c>
      <c r="AS1207" s="115">
        <v>72</v>
      </c>
      <c r="AT1207" s="115"/>
      <c r="AU1207" s="115"/>
      <c r="AV1207" s="115"/>
      <c r="AW1207" s="115"/>
      <c r="AX1207" s="115"/>
      <c r="AY1207" s="115"/>
      <c r="AZ1207" s="115"/>
      <c r="BA1207" s="115"/>
      <c r="BB1207" s="115"/>
      <c r="BC1207" s="115"/>
      <c r="BD1207" s="115"/>
      <c r="BE1207" s="115"/>
      <c r="BF1207" s="115"/>
      <c r="BG1207" s="115"/>
      <c r="BH1207" s="115"/>
      <c r="BI1207" s="115">
        <v>96</v>
      </c>
      <c r="BJ1207" s="115">
        <v>2356105.58</v>
      </c>
      <c r="BK1207" s="115" t="s">
        <v>196</v>
      </c>
      <c r="BL1207" s="115">
        <v>2024</v>
      </c>
      <c r="BM1207" t="s">
        <v>197</v>
      </c>
    </row>
    <row r="1208" spans="34:65" x14ac:dyDescent="0.3">
      <c r="AH1208" s="115">
        <v>35</v>
      </c>
      <c r="AI1208" s="115">
        <v>27</v>
      </c>
      <c r="AJ1208" s="115">
        <v>53</v>
      </c>
      <c r="AK1208" s="115">
        <v>44</v>
      </c>
      <c r="AL1208" s="115">
        <v>46</v>
      </c>
      <c r="AM1208" s="115">
        <v>38</v>
      </c>
      <c r="AN1208" s="115">
        <v>1</v>
      </c>
      <c r="AO1208" s="115">
        <v>14</v>
      </c>
      <c r="AP1208" s="115">
        <v>79</v>
      </c>
      <c r="AQ1208" s="115">
        <v>70</v>
      </c>
      <c r="AR1208" s="115">
        <v>63</v>
      </c>
      <c r="AS1208" s="115">
        <v>72</v>
      </c>
      <c r="AT1208" s="115"/>
      <c r="AU1208" s="115"/>
      <c r="AV1208" s="115"/>
      <c r="AW1208" s="115"/>
      <c r="AX1208" s="115"/>
      <c r="AY1208" s="115"/>
      <c r="AZ1208" s="115"/>
      <c r="BA1208" s="115"/>
      <c r="BB1208" s="115"/>
      <c r="BC1208" s="115"/>
      <c r="BD1208" s="115"/>
      <c r="BE1208" s="115"/>
      <c r="BF1208" s="115"/>
      <c r="BG1208" s="115"/>
      <c r="BH1208" s="115"/>
      <c r="BI1208" s="115">
        <v>97</v>
      </c>
      <c r="BJ1208" s="115">
        <v>2394589.44</v>
      </c>
      <c r="BK1208" s="115" t="s">
        <v>196</v>
      </c>
      <c r="BL1208" s="115">
        <v>2024</v>
      </c>
      <c r="BM1208" t="s">
        <v>197</v>
      </c>
    </row>
    <row r="1209" spans="34:65" x14ac:dyDescent="0.3">
      <c r="AH1209" s="115">
        <v>35</v>
      </c>
      <c r="AI1209" s="115">
        <v>27</v>
      </c>
      <c r="AJ1209" s="115">
        <v>53</v>
      </c>
      <c r="AK1209" s="115">
        <v>44</v>
      </c>
      <c r="AL1209" s="115">
        <v>46</v>
      </c>
      <c r="AM1209" s="115">
        <v>38</v>
      </c>
      <c r="AN1209" s="115">
        <v>1</v>
      </c>
      <c r="AO1209" s="115">
        <v>14</v>
      </c>
      <c r="AP1209" s="115">
        <v>79</v>
      </c>
      <c r="AQ1209" s="115">
        <v>70</v>
      </c>
      <c r="AR1209" s="115">
        <v>63</v>
      </c>
      <c r="AS1209" s="115">
        <v>72</v>
      </c>
      <c r="AT1209" s="115"/>
      <c r="AU1209" s="115"/>
      <c r="AV1209" s="115"/>
      <c r="AW1209" s="115"/>
      <c r="AX1209" s="115"/>
      <c r="AY1209" s="115"/>
      <c r="AZ1209" s="115"/>
      <c r="BA1209" s="115"/>
      <c r="BB1209" s="115"/>
      <c r="BC1209" s="115"/>
      <c r="BD1209" s="115"/>
      <c r="BE1209" s="115"/>
      <c r="BF1209" s="115"/>
      <c r="BG1209" s="115"/>
      <c r="BH1209" s="115"/>
      <c r="BI1209" s="115">
        <v>98</v>
      </c>
      <c r="BJ1209" s="115">
        <v>2433297.25</v>
      </c>
      <c r="BK1209" s="115" t="s">
        <v>196</v>
      </c>
      <c r="BL1209" s="115">
        <v>2024</v>
      </c>
      <c r="BM1209" t="s">
        <v>197</v>
      </c>
    </row>
    <row r="1210" spans="34:65" x14ac:dyDescent="0.3">
      <c r="AH1210" s="115">
        <v>35</v>
      </c>
      <c r="AI1210" s="115">
        <v>27</v>
      </c>
      <c r="AJ1210" s="115">
        <v>53</v>
      </c>
      <c r="AK1210" s="115">
        <v>44</v>
      </c>
      <c r="AL1210" s="115">
        <v>46</v>
      </c>
      <c r="AM1210" s="115">
        <v>38</v>
      </c>
      <c r="AN1210" s="115">
        <v>1</v>
      </c>
      <c r="AO1210" s="115">
        <v>14</v>
      </c>
      <c r="AP1210" s="115">
        <v>79</v>
      </c>
      <c r="AQ1210" s="115">
        <v>70</v>
      </c>
      <c r="AR1210" s="115">
        <v>63</v>
      </c>
      <c r="AS1210" s="115">
        <v>72</v>
      </c>
      <c r="AT1210" s="115"/>
      <c r="AU1210" s="115"/>
      <c r="AV1210" s="115"/>
      <c r="AW1210" s="115"/>
      <c r="AX1210" s="115"/>
      <c r="AY1210" s="115"/>
      <c r="AZ1210" s="115"/>
      <c r="BA1210" s="115"/>
      <c r="BB1210" s="115"/>
      <c r="BC1210" s="115"/>
      <c r="BD1210" s="115"/>
      <c r="BE1210" s="115"/>
      <c r="BF1210" s="115"/>
      <c r="BG1210" s="115"/>
      <c r="BH1210" s="115"/>
      <c r="BI1210" s="115">
        <v>99</v>
      </c>
      <c r="BJ1210" s="115">
        <v>2472227.83</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1</v>
      </c>
      <c r="BJ1211" s="115">
        <v>24681.09</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2</v>
      </c>
      <c r="BJ1212" s="115">
        <v>51696.98</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3</v>
      </c>
      <c r="BJ1213" s="115">
        <v>79669.429999999993</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4</v>
      </c>
      <c r="BJ1214" s="115">
        <v>108283.96</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5</v>
      </c>
      <c r="BJ1215" s="115">
        <v>137383.32</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6</v>
      </c>
      <c r="BJ1216" s="115">
        <v>166875.78</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7</v>
      </c>
      <c r="BJ1217" s="115">
        <v>196700.59</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8</v>
      </c>
      <c r="BJ1218" s="115">
        <v>226810.11</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9</v>
      </c>
      <c r="BJ1219" s="115">
        <v>257173.36</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10</v>
      </c>
      <c r="BJ1220" s="115">
        <v>287762.95</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11</v>
      </c>
      <c r="BJ1221" s="115">
        <v>318557.42</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12</v>
      </c>
      <c r="BJ1222" s="115">
        <v>349538.92</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13</v>
      </c>
      <c r="BJ1223" s="115">
        <v>380693.15</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14</v>
      </c>
      <c r="BJ1224" s="115">
        <v>412008.19</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15</v>
      </c>
      <c r="BJ1225" s="115">
        <v>443472.14</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16</v>
      </c>
      <c r="BJ1226" s="115">
        <v>475076.65</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17</v>
      </c>
      <c r="BJ1227" s="115">
        <v>506813.39</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18</v>
      </c>
      <c r="BJ1228" s="115">
        <v>538675.21</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19</v>
      </c>
      <c r="BJ1229" s="115">
        <v>570654.94999999995</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20</v>
      </c>
      <c r="BJ1230" s="115">
        <v>602747.87</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21</v>
      </c>
      <c r="BJ1231" s="115">
        <v>634946.81000000006</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22</v>
      </c>
      <c r="BJ1232" s="115">
        <v>667249.38</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23</v>
      </c>
      <c r="BJ1233" s="115">
        <v>699648.44</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24</v>
      </c>
      <c r="BJ1234" s="115">
        <v>732142.8</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25</v>
      </c>
      <c r="BJ1235" s="115">
        <v>764727.69</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26</v>
      </c>
      <c r="BJ1236" s="115">
        <v>797399.55</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27</v>
      </c>
      <c r="BJ1237" s="115">
        <v>830154.79</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28</v>
      </c>
      <c r="BJ1238" s="115">
        <v>862991.03</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29</v>
      </c>
      <c r="BJ1239" s="115">
        <v>895905.89</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30</v>
      </c>
      <c r="BJ1240" s="115">
        <v>928897</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31</v>
      </c>
      <c r="BJ1241" s="115">
        <v>961960.77</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32</v>
      </c>
      <c r="BJ1242" s="115">
        <v>995096.01</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33</v>
      </c>
      <c r="BJ1243" s="115">
        <v>1028300.34</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34</v>
      </c>
      <c r="BJ1244" s="115">
        <v>1061571.3799999999</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35</v>
      </c>
      <c r="BJ1245" s="115">
        <v>1094907.94</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36</v>
      </c>
      <c r="BJ1246" s="115">
        <v>1128308.83</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37</v>
      </c>
      <c r="BJ1247" s="115">
        <v>1161770.47</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38</v>
      </c>
      <c r="BJ1248" s="115">
        <v>1195292.8600000001</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39</v>
      </c>
      <c r="BJ1249" s="115">
        <v>1228874.81</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40</v>
      </c>
      <c r="BJ1250" s="115">
        <v>1262085.1000000001</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41</v>
      </c>
      <c r="BJ1251" s="115">
        <v>1296209.06</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42</v>
      </c>
      <c r="BJ1252" s="115">
        <v>1329958.98</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43</v>
      </c>
      <c r="BJ1253" s="115">
        <v>1363762.5</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44</v>
      </c>
      <c r="BJ1254" s="115">
        <v>1397618.44</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45</v>
      </c>
      <c r="BJ1255" s="115">
        <v>1431525.6</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46</v>
      </c>
      <c r="BJ1256" s="115">
        <v>1465482.79</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47</v>
      </c>
      <c r="BJ1257" s="115">
        <v>1499490.01</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48</v>
      </c>
      <c r="BJ1258" s="115">
        <v>1533544.88</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49</v>
      </c>
      <c r="BJ1259" s="115">
        <v>1567647.4</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50</v>
      </c>
      <c r="BJ1260" s="115">
        <v>1601796.38</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51</v>
      </c>
      <c r="BJ1261" s="115">
        <v>1635991.81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52</v>
      </c>
      <c r="BJ1262" s="115">
        <v>1670231.33</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53</v>
      </c>
      <c r="BJ1263" s="115">
        <v>1704513.72</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54</v>
      </c>
      <c r="BJ1264" s="115">
        <v>1738840.19</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55</v>
      </c>
      <c r="BJ1265" s="115">
        <v>1773209.55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56</v>
      </c>
      <c r="BJ1266" s="115">
        <v>1807619.41</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57</v>
      </c>
      <c r="BJ1267" s="115">
        <v>1842070.96</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58</v>
      </c>
      <c r="BJ1268" s="115">
        <v>1876563.01</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59</v>
      </c>
      <c r="BJ1269" s="115">
        <v>1911094.37</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60</v>
      </c>
      <c r="BJ1270" s="115">
        <v>1945665.05</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61</v>
      </c>
      <c r="BJ1271" s="115">
        <v>1980273.84</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62</v>
      </c>
      <c r="BJ1272" s="115">
        <v>2014920.75</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63</v>
      </c>
      <c r="BJ1273" s="115">
        <v>2049604.59</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64</v>
      </c>
      <c r="BJ1274" s="115">
        <v>2084325.36</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65</v>
      </c>
      <c r="BJ1275" s="115">
        <v>2119081.86</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66</v>
      </c>
      <c r="BJ1276" s="115">
        <v>2153875.2999999998</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67</v>
      </c>
      <c r="BJ1277" s="115">
        <v>2188703.2799999998</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68</v>
      </c>
      <c r="BJ1278" s="115">
        <v>2223565.7999999998</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69</v>
      </c>
      <c r="BJ1279" s="115">
        <v>2258461.6800000002</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70</v>
      </c>
      <c r="BJ1280" s="115">
        <v>2293392.11</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71</v>
      </c>
      <c r="BJ1281" s="115">
        <v>2328355.89</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72</v>
      </c>
      <c r="BJ1282" s="115">
        <v>2363353.02</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73</v>
      </c>
      <c r="BJ1283" s="115">
        <v>2398381.12</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74</v>
      </c>
      <c r="BJ1284" s="115">
        <v>2433442.58</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75</v>
      </c>
      <c r="BJ1285" s="115">
        <v>2468535.02</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76</v>
      </c>
      <c r="BJ1286" s="115">
        <v>2503659.61</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77</v>
      </c>
      <c r="BJ1287" s="115">
        <v>2538813.9900000002</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78</v>
      </c>
      <c r="BJ1288" s="115">
        <v>2573999.34</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79</v>
      </c>
      <c r="BJ1289" s="115">
        <v>2609214.46</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80</v>
      </c>
      <c r="BJ1290" s="115">
        <v>2644459.37</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81</v>
      </c>
      <c r="BJ1291" s="115">
        <v>2679732.87</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82</v>
      </c>
      <c r="BJ1292" s="115">
        <v>2715036.15</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83</v>
      </c>
      <c r="BJ1293" s="115">
        <v>2750369.21</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84</v>
      </c>
      <c r="BJ1294" s="115">
        <v>2785729.67</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85</v>
      </c>
      <c r="BJ1295" s="115">
        <v>2821117.53</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86</v>
      </c>
      <c r="BJ1296" s="115">
        <v>2856533.98</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87</v>
      </c>
      <c r="BJ1297" s="115">
        <v>2891977.82</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88</v>
      </c>
      <c r="BJ1298" s="115">
        <v>2927449.06</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89</v>
      </c>
      <c r="BJ1299" s="115">
        <v>2962946.51</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90</v>
      </c>
      <c r="BJ1300" s="115">
        <v>2998471.36</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91</v>
      </c>
      <c r="BJ1301" s="115">
        <v>3034022.42</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92</v>
      </c>
      <c r="BJ1302" s="115">
        <v>3069598.49</v>
      </c>
      <c r="BK1302" s="115" t="s">
        <v>196</v>
      </c>
      <c r="BL1302" s="115">
        <v>2024</v>
      </c>
      <c r="BM1302" t="s">
        <v>197</v>
      </c>
    </row>
    <row r="1303" spans="34:65" x14ac:dyDescent="0.3">
      <c r="AH1303" s="115">
        <v>54</v>
      </c>
      <c r="AI1303" s="115">
        <v>28</v>
      </c>
      <c r="AJ1303" s="115"/>
      <c r="AK1303" s="115"/>
      <c r="AL1303" s="115"/>
      <c r="AM1303" s="115"/>
      <c r="AN1303" s="115"/>
      <c r="AO1303" s="115"/>
      <c r="AP1303" s="115"/>
      <c r="AQ1303" s="115"/>
      <c r="AR1303" s="115"/>
      <c r="AS1303" s="115"/>
      <c r="AT1303" s="115"/>
      <c r="AU1303" s="115"/>
      <c r="AV1303" s="115"/>
      <c r="AW1303" s="115"/>
      <c r="AX1303" s="115"/>
      <c r="AY1303" s="115"/>
      <c r="AZ1303" s="115"/>
      <c r="BA1303" s="115"/>
      <c r="BB1303" s="115"/>
      <c r="BC1303" s="115"/>
      <c r="BD1303" s="115"/>
      <c r="BE1303" s="115"/>
      <c r="BF1303" s="115"/>
      <c r="BG1303" s="115"/>
      <c r="BH1303" s="115"/>
      <c r="BI1303" s="115">
        <v>93</v>
      </c>
      <c r="BJ1303" s="115">
        <v>3105201.96</v>
      </c>
      <c r="BK1303" s="115" t="s">
        <v>196</v>
      </c>
      <c r="BL1303" s="115">
        <v>2024</v>
      </c>
      <c r="BM1303" t="s">
        <v>197</v>
      </c>
    </row>
    <row r="1304" spans="34:65" x14ac:dyDescent="0.3">
      <c r="AH1304" s="115">
        <v>54</v>
      </c>
      <c r="AI1304" s="115">
        <v>28</v>
      </c>
      <c r="AJ1304" s="115"/>
      <c r="AK1304" s="115"/>
      <c r="AL1304" s="115"/>
      <c r="AM1304" s="115"/>
      <c r="AN1304" s="115"/>
      <c r="AO1304" s="115"/>
      <c r="AP1304" s="115"/>
      <c r="AQ1304" s="115"/>
      <c r="AR1304" s="115"/>
      <c r="AS1304" s="115"/>
      <c r="AT1304" s="115"/>
      <c r="AU1304" s="115"/>
      <c r="AV1304" s="115"/>
      <c r="AW1304" s="115"/>
      <c r="AX1304" s="115"/>
      <c r="AY1304" s="115"/>
      <c r="AZ1304" s="115"/>
      <c r="BA1304" s="115"/>
      <c r="BB1304" s="115"/>
      <c r="BC1304" s="115"/>
      <c r="BD1304" s="115"/>
      <c r="BE1304" s="115"/>
      <c r="BF1304" s="115"/>
      <c r="BG1304" s="115"/>
      <c r="BH1304" s="115"/>
      <c r="BI1304" s="115">
        <v>94</v>
      </c>
      <c r="BJ1304" s="115">
        <v>3140829.25</v>
      </c>
      <c r="BK1304" s="115" t="s">
        <v>196</v>
      </c>
      <c r="BL1304" s="115">
        <v>2024</v>
      </c>
      <c r="BM1304" t="s">
        <v>197</v>
      </c>
    </row>
    <row r="1305" spans="34:65" x14ac:dyDescent="0.3">
      <c r="AH1305" s="115">
        <v>54</v>
      </c>
      <c r="AI1305" s="115">
        <v>28</v>
      </c>
      <c r="AJ1305" s="115"/>
      <c r="AK1305" s="115"/>
      <c r="AL1305" s="115"/>
      <c r="AM1305" s="115"/>
      <c r="AN1305" s="115"/>
      <c r="AO1305" s="115"/>
      <c r="AP1305" s="115"/>
      <c r="AQ1305" s="115"/>
      <c r="AR1305" s="115"/>
      <c r="AS1305" s="115"/>
      <c r="AT1305" s="115"/>
      <c r="AU1305" s="115"/>
      <c r="AV1305" s="115"/>
      <c r="AW1305" s="115"/>
      <c r="AX1305" s="115"/>
      <c r="AY1305" s="115"/>
      <c r="AZ1305" s="115"/>
      <c r="BA1305" s="115"/>
      <c r="BB1305" s="115"/>
      <c r="BC1305" s="115"/>
      <c r="BD1305" s="115"/>
      <c r="BE1305" s="115"/>
      <c r="BF1305" s="115"/>
      <c r="BG1305" s="115"/>
      <c r="BH1305" s="115"/>
      <c r="BI1305" s="115">
        <v>95</v>
      </c>
      <c r="BJ1305" s="115">
        <v>3176482.75</v>
      </c>
      <c r="BK1305" s="115" t="s">
        <v>196</v>
      </c>
      <c r="BL1305" s="115">
        <v>2024</v>
      </c>
      <c r="BM1305" t="s">
        <v>197</v>
      </c>
    </row>
    <row r="1306" spans="34:65" x14ac:dyDescent="0.3">
      <c r="AH1306" s="115">
        <v>54</v>
      </c>
      <c r="AI1306" s="115">
        <v>28</v>
      </c>
      <c r="AJ1306" s="115"/>
      <c r="AK1306" s="115"/>
      <c r="AL1306" s="115"/>
      <c r="AM1306" s="115"/>
      <c r="AN1306" s="115"/>
      <c r="AO1306" s="115"/>
      <c r="AP1306" s="115"/>
      <c r="AQ1306" s="115"/>
      <c r="AR1306" s="115"/>
      <c r="AS1306" s="115"/>
      <c r="AT1306" s="115"/>
      <c r="AU1306" s="115"/>
      <c r="AV1306" s="115"/>
      <c r="AW1306" s="115"/>
      <c r="AX1306" s="115"/>
      <c r="AY1306" s="115"/>
      <c r="AZ1306" s="115"/>
      <c r="BA1306" s="115"/>
      <c r="BB1306" s="115"/>
      <c r="BC1306" s="115"/>
      <c r="BD1306" s="115"/>
      <c r="BE1306" s="115"/>
      <c r="BF1306" s="115"/>
      <c r="BG1306" s="115"/>
      <c r="BH1306" s="115"/>
      <c r="BI1306" s="115">
        <v>96</v>
      </c>
      <c r="BJ1306" s="115">
        <v>3212161.27</v>
      </c>
      <c r="BK1306" s="115" t="s">
        <v>196</v>
      </c>
      <c r="BL1306" s="115">
        <v>2024</v>
      </c>
      <c r="BM1306" t="s">
        <v>197</v>
      </c>
    </row>
    <row r="1307" spans="34:65" x14ac:dyDescent="0.3">
      <c r="AH1307" s="115">
        <v>54</v>
      </c>
      <c r="AI1307" s="115">
        <v>28</v>
      </c>
      <c r="AJ1307" s="115"/>
      <c r="AK1307" s="115"/>
      <c r="AL1307" s="115"/>
      <c r="AM1307" s="115"/>
      <c r="AN1307" s="115"/>
      <c r="AO1307" s="115"/>
      <c r="AP1307" s="115"/>
      <c r="AQ1307" s="115"/>
      <c r="AR1307" s="115"/>
      <c r="AS1307" s="115"/>
      <c r="AT1307" s="115"/>
      <c r="AU1307" s="115"/>
      <c r="AV1307" s="115"/>
      <c r="AW1307" s="115"/>
      <c r="AX1307" s="115"/>
      <c r="AY1307" s="115"/>
      <c r="AZ1307" s="115"/>
      <c r="BA1307" s="115"/>
      <c r="BB1307" s="115"/>
      <c r="BC1307" s="115"/>
      <c r="BD1307" s="115"/>
      <c r="BE1307" s="115"/>
      <c r="BF1307" s="115"/>
      <c r="BG1307" s="115"/>
      <c r="BH1307" s="115"/>
      <c r="BI1307" s="115">
        <v>97</v>
      </c>
      <c r="BJ1307" s="115">
        <v>3247864.8</v>
      </c>
      <c r="BK1307" s="115" t="s">
        <v>196</v>
      </c>
      <c r="BL1307" s="115">
        <v>2024</v>
      </c>
      <c r="BM1307" t="s">
        <v>197</v>
      </c>
    </row>
    <row r="1308" spans="34:65" x14ac:dyDescent="0.3">
      <c r="AH1308" s="115">
        <v>54</v>
      </c>
      <c r="AI1308" s="115">
        <v>28</v>
      </c>
      <c r="AJ1308" s="115"/>
      <c r="AK1308" s="115"/>
      <c r="AL1308" s="115"/>
      <c r="AM1308" s="115"/>
      <c r="AN1308" s="115"/>
      <c r="AO1308" s="115"/>
      <c r="AP1308" s="115"/>
      <c r="AQ1308" s="115"/>
      <c r="AR1308" s="115"/>
      <c r="AS1308" s="115"/>
      <c r="AT1308" s="115"/>
      <c r="AU1308" s="115"/>
      <c r="AV1308" s="115"/>
      <c r="AW1308" s="115"/>
      <c r="AX1308" s="115"/>
      <c r="AY1308" s="115"/>
      <c r="AZ1308" s="115"/>
      <c r="BA1308" s="115"/>
      <c r="BB1308" s="115"/>
      <c r="BC1308" s="115"/>
      <c r="BD1308" s="115"/>
      <c r="BE1308" s="115"/>
      <c r="BF1308" s="115"/>
      <c r="BG1308" s="115"/>
      <c r="BH1308" s="115"/>
      <c r="BI1308" s="115">
        <v>98</v>
      </c>
      <c r="BJ1308" s="115">
        <v>3283592.16</v>
      </c>
      <c r="BK1308" s="115" t="s">
        <v>196</v>
      </c>
      <c r="BL1308" s="115">
        <v>2024</v>
      </c>
      <c r="BM1308" t="s">
        <v>197</v>
      </c>
    </row>
    <row r="1309" spans="34:65" x14ac:dyDescent="0.3">
      <c r="AH1309" s="115">
        <v>54</v>
      </c>
      <c r="AI1309" s="115">
        <v>28</v>
      </c>
      <c r="AJ1309" s="115"/>
      <c r="AK1309" s="115"/>
      <c r="AL1309" s="115"/>
      <c r="AM1309" s="115"/>
      <c r="AN1309" s="115"/>
      <c r="AO1309" s="115"/>
      <c r="AP1309" s="115"/>
      <c r="AQ1309" s="115"/>
      <c r="AR1309" s="115"/>
      <c r="AS1309" s="115"/>
      <c r="AT1309" s="115"/>
      <c r="AU1309" s="115"/>
      <c r="AV1309" s="115"/>
      <c r="AW1309" s="115"/>
      <c r="AX1309" s="115"/>
      <c r="AY1309" s="115"/>
      <c r="AZ1309" s="115"/>
      <c r="BA1309" s="115"/>
      <c r="BB1309" s="115"/>
      <c r="BC1309" s="115"/>
      <c r="BD1309" s="115"/>
      <c r="BE1309" s="115"/>
      <c r="BF1309" s="115"/>
      <c r="BG1309" s="115"/>
      <c r="BH1309" s="115"/>
      <c r="BI1309" s="115">
        <v>99</v>
      </c>
      <c r="BJ1309" s="115">
        <v>3319344.53</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1</v>
      </c>
      <c r="BJ1310" s="115">
        <v>5461.79</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2</v>
      </c>
      <c r="BJ1311" s="115">
        <v>13326.29</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3</v>
      </c>
      <c r="BJ1312" s="115">
        <v>22453.49</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4</v>
      </c>
      <c r="BJ1313" s="115">
        <v>32513.42</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5</v>
      </c>
      <c r="BJ1314" s="115">
        <v>43328.59</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6</v>
      </c>
      <c r="BJ1315" s="115">
        <v>54785.84</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7</v>
      </c>
      <c r="BJ1316" s="115">
        <v>66806.539999999994</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8</v>
      </c>
      <c r="BJ1317" s="115">
        <v>79331.12</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9</v>
      </c>
      <c r="BJ1318" s="115">
        <v>92314.34</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10</v>
      </c>
      <c r="BJ1319" s="115">
        <v>105719.24</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11</v>
      </c>
      <c r="BJ1320" s="115">
        <v>119513.68</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12</v>
      </c>
      <c r="BJ1321" s="115">
        <v>133673.82999999999</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13</v>
      </c>
      <c r="BJ1322" s="115">
        <v>148177.04999999999</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14</v>
      </c>
      <c r="BJ1323" s="115">
        <v>163003.09</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15</v>
      </c>
      <c r="BJ1324" s="115">
        <v>178137.66</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16</v>
      </c>
      <c r="BJ1325" s="115">
        <v>193562.89</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17</v>
      </c>
      <c r="BJ1326" s="115">
        <v>209269.26</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18</v>
      </c>
      <c r="BJ1327" s="115">
        <v>225241.26</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19</v>
      </c>
      <c r="BJ1328" s="115">
        <v>241470.57</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20</v>
      </c>
      <c r="BJ1329" s="115">
        <v>257947.66</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21</v>
      </c>
      <c r="BJ1330" s="115">
        <v>274661.8</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22</v>
      </c>
      <c r="BJ1331" s="115">
        <v>291605.84999999998</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23</v>
      </c>
      <c r="BJ1332" s="115">
        <v>308772.65999999997</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24</v>
      </c>
      <c r="BJ1333" s="115">
        <v>326155.08</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25</v>
      </c>
      <c r="BJ1334" s="115">
        <v>343745.97</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26</v>
      </c>
      <c r="BJ1335" s="115">
        <v>361540.56</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27</v>
      </c>
      <c r="BJ1336" s="115">
        <v>379532.89</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28</v>
      </c>
      <c r="BJ1337" s="115">
        <v>397717.01</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29</v>
      </c>
      <c r="BJ1338" s="115">
        <v>416088.15</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30</v>
      </c>
      <c r="BJ1339" s="115">
        <v>434641.55</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31</v>
      </c>
      <c r="BJ1340" s="115">
        <v>453374.83</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32</v>
      </c>
      <c r="BJ1341" s="115">
        <v>472280.83</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33</v>
      </c>
      <c r="BJ1342" s="115">
        <v>491357.18</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34</v>
      </c>
      <c r="BJ1343" s="115">
        <v>510600.31</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35</v>
      </c>
      <c r="BJ1344" s="115">
        <v>530006.63</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36</v>
      </c>
      <c r="BJ1345" s="115">
        <v>549572.56999999995</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37</v>
      </c>
      <c r="BJ1346" s="115">
        <v>569295.76</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38</v>
      </c>
      <c r="BJ1347" s="115">
        <v>589171.43000000005</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39</v>
      </c>
      <c r="BJ1348" s="115">
        <v>609198.38</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40</v>
      </c>
      <c r="BJ1349" s="115">
        <v>629371.85</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41</v>
      </c>
      <c r="BJ1350" s="115">
        <v>649691.85</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42</v>
      </c>
      <c r="BJ1351" s="115">
        <v>670154.79</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43</v>
      </c>
      <c r="BJ1352" s="115">
        <v>690757.1</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44</v>
      </c>
      <c r="BJ1353" s="115">
        <v>711497.6</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45</v>
      </c>
      <c r="BJ1354" s="115">
        <v>732373.9</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46</v>
      </c>
      <c r="BJ1355" s="115">
        <v>753383.61</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47</v>
      </c>
      <c r="BJ1356" s="115">
        <v>774524.37</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48</v>
      </c>
      <c r="BJ1357" s="115">
        <v>795794.96</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49</v>
      </c>
      <c r="BJ1358" s="115">
        <v>817193.02</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50</v>
      </c>
      <c r="BJ1359" s="115">
        <v>838716.15</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51</v>
      </c>
      <c r="BJ1360" s="115">
        <v>860364.37</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52</v>
      </c>
      <c r="BJ1361" s="115">
        <v>882132.9</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53</v>
      </c>
      <c r="BJ1362" s="115">
        <v>904022.93</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54</v>
      </c>
      <c r="BJ1363" s="115">
        <v>926032.09</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55</v>
      </c>
      <c r="BJ1364" s="115">
        <v>948157.99</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56</v>
      </c>
      <c r="BJ1365" s="115">
        <v>970399.44</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57</v>
      </c>
      <c r="BJ1366" s="115">
        <v>992756.43</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58</v>
      </c>
      <c r="BJ1367" s="115">
        <v>1015224.21</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59</v>
      </c>
      <c r="BJ1368" s="115">
        <v>1037805.16</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60</v>
      </c>
      <c r="BJ1369" s="115">
        <v>1060494.51</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61</v>
      </c>
      <c r="BJ1370" s="125">
        <v>1083293.45</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62</v>
      </c>
      <c r="BJ1371" s="115">
        <v>1106200.8</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63</v>
      </c>
      <c r="BJ1372" s="115">
        <v>1129212.97</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64</v>
      </c>
      <c r="BJ1373" s="115">
        <v>1152329.97</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65</v>
      </c>
      <c r="BJ1374" s="115">
        <v>1175551.8</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66</v>
      </c>
      <c r="BJ1375" s="115">
        <v>1198876.08</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67</v>
      </c>
      <c r="BJ1376" s="115">
        <v>1222301.6100000001</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68</v>
      </c>
      <c r="BJ1377" s="115">
        <v>1245828.3899999999</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69</v>
      </c>
      <c r="BJ1378" s="115">
        <v>1269454.05</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70</v>
      </c>
      <c r="BJ1379" s="115">
        <v>1293177.3799999999</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71</v>
      </c>
      <c r="BJ1380" s="115">
        <v>1316999.5900000001</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72</v>
      </c>
      <c r="BJ1381" s="115">
        <v>1340917.1000000001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73</v>
      </c>
      <c r="BJ1382" s="115">
        <v>1364931.1</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74</v>
      </c>
      <c r="BJ1383" s="115">
        <v>1389039.2</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75</v>
      </c>
      <c r="BJ1384" s="115">
        <v>1413240.22</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76</v>
      </c>
      <c r="BJ1385" s="115">
        <v>1437535.35</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77</v>
      </c>
      <c r="BJ1386" s="115">
        <v>1461921.01</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78</v>
      </c>
      <c r="BJ1387" s="115">
        <v>1486398.4</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79</v>
      </c>
      <c r="BJ1388" s="115">
        <v>1510966.31</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80</v>
      </c>
      <c r="BJ1389" s="115">
        <v>1535622.38</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81</v>
      </c>
      <c r="BJ1390" s="115">
        <v>1560367.8</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82</v>
      </c>
      <c r="BJ1391" s="115">
        <v>1585201.36</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83</v>
      </c>
      <c r="BJ1392" s="115">
        <v>1610121.88</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84</v>
      </c>
      <c r="BJ1393" s="115">
        <v>1635128.17</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85</v>
      </c>
      <c r="BJ1394" s="115">
        <v>1660220.23</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86</v>
      </c>
      <c r="BJ1395" s="115">
        <v>1685396.87</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87</v>
      </c>
      <c r="BJ1396" s="115">
        <v>1710658.08</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88</v>
      </c>
      <c r="BJ1397" s="115">
        <v>1736001.49</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89</v>
      </c>
      <c r="BJ1398" s="115">
        <v>1761429.48</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90</v>
      </c>
      <c r="BJ1399" s="115">
        <v>1786938.47</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91</v>
      </c>
      <c r="BJ1400" s="115">
        <v>1812528.46</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92</v>
      </c>
      <c r="BJ1401" s="115">
        <v>1838200.65</v>
      </c>
      <c r="BK1401" s="115" t="s">
        <v>196</v>
      </c>
      <c r="BL1401" s="115">
        <v>2024</v>
      </c>
      <c r="BM1401" t="s">
        <v>197</v>
      </c>
    </row>
    <row r="1402" spans="34:65" x14ac:dyDescent="0.3">
      <c r="AH1402" s="115">
        <v>40</v>
      </c>
      <c r="AI1402" s="115">
        <v>29</v>
      </c>
      <c r="AJ1402" s="115">
        <v>39</v>
      </c>
      <c r="AK1402" s="115">
        <v>45</v>
      </c>
      <c r="AL1402" s="115">
        <v>42</v>
      </c>
      <c r="AM1402" s="115">
        <v>51</v>
      </c>
      <c r="AN1402" s="115">
        <v>43</v>
      </c>
      <c r="AO1402" s="115">
        <v>49</v>
      </c>
      <c r="AP1402" s="115">
        <v>41</v>
      </c>
      <c r="AQ1402" s="115">
        <v>50</v>
      </c>
      <c r="AR1402" s="115">
        <v>52</v>
      </c>
      <c r="AS1402" s="115">
        <v>6</v>
      </c>
      <c r="AT1402" s="115">
        <v>7</v>
      </c>
      <c r="AU1402" s="115">
        <v>13</v>
      </c>
      <c r="AV1402" s="115">
        <v>12</v>
      </c>
      <c r="AW1402" s="115">
        <v>80</v>
      </c>
      <c r="AX1402" s="115">
        <v>91</v>
      </c>
      <c r="AY1402" s="115"/>
      <c r="AZ1402" s="115"/>
      <c r="BA1402" s="115"/>
      <c r="BB1402" s="115"/>
      <c r="BC1402" s="115"/>
      <c r="BD1402" s="115"/>
      <c r="BE1402" s="115"/>
      <c r="BF1402" s="115"/>
      <c r="BG1402" s="115"/>
      <c r="BH1402" s="115"/>
      <c r="BI1402" s="115">
        <v>93</v>
      </c>
      <c r="BJ1402" s="115">
        <v>1863951.46</v>
      </c>
      <c r="BK1402" s="115" t="s">
        <v>196</v>
      </c>
      <c r="BL1402" s="115">
        <v>2024</v>
      </c>
      <c r="BM1402" t="s">
        <v>197</v>
      </c>
    </row>
    <row r="1403" spans="34:65" x14ac:dyDescent="0.3">
      <c r="AH1403" s="115">
        <v>40</v>
      </c>
      <c r="AI1403" s="115">
        <v>29</v>
      </c>
      <c r="AJ1403" s="115">
        <v>39</v>
      </c>
      <c r="AK1403" s="115">
        <v>45</v>
      </c>
      <c r="AL1403" s="115">
        <v>42</v>
      </c>
      <c r="AM1403" s="115">
        <v>51</v>
      </c>
      <c r="AN1403" s="115">
        <v>43</v>
      </c>
      <c r="AO1403" s="115">
        <v>49</v>
      </c>
      <c r="AP1403" s="115">
        <v>41</v>
      </c>
      <c r="AQ1403" s="115">
        <v>50</v>
      </c>
      <c r="AR1403" s="115">
        <v>52</v>
      </c>
      <c r="AS1403" s="115">
        <v>6</v>
      </c>
      <c r="AT1403" s="115">
        <v>7</v>
      </c>
      <c r="AU1403" s="115">
        <v>13</v>
      </c>
      <c r="AV1403" s="115">
        <v>12</v>
      </c>
      <c r="AW1403" s="115">
        <v>80</v>
      </c>
      <c r="AX1403" s="115">
        <v>91</v>
      </c>
      <c r="AY1403" s="115"/>
      <c r="AZ1403" s="115"/>
      <c r="BA1403" s="115"/>
      <c r="BB1403" s="115"/>
      <c r="BC1403" s="115"/>
      <c r="BD1403" s="115"/>
      <c r="BE1403" s="115"/>
      <c r="BF1403" s="115"/>
      <c r="BG1403" s="115"/>
      <c r="BH1403" s="115"/>
      <c r="BI1403" s="115">
        <v>94</v>
      </c>
      <c r="BJ1403" s="115">
        <v>1889783.28</v>
      </c>
      <c r="BK1403" s="115" t="s">
        <v>196</v>
      </c>
      <c r="BL1403" s="115">
        <v>2024</v>
      </c>
      <c r="BM1403" t="s">
        <v>197</v>
      </c>
    </row>
    <row r="1404" spans="34:65" x14ac:dyDescent="0.3">
      <c r="AH1404" s="115">
        <v>40</v>
      </c>
      <c r="AI1404" s="115">
        <v>29</v>
      </c>
      <c r="AJ1404" s="115">
        <v>39</v>
      </c>
      <c r="AK1404" s="115">
        <v>45</v>
      </c>
      <c r="AL1404" s="115">
        <v>42</v>
      </c>
      <c r="AM1404" s="115">
        <v>51</v>
      </c>
      <c r="AN1404" s="115">
        <v>43</v>
      </c>
      <c r="AO1404" s="115">
        <v>49</v>
      </c>
      <c r="AP1404" s="115">
        <v>41</v>
      </c>
      <c r="AQ1404" s="115">
        <v>50</v>
      </c>
      <c r="AR1404" s="115">
        <v>52</v>
      </c>
      <c r="AS1404" s="115">
        <v>6</v>
      </c>
      <c r="AT1404" s="115">
        <v>7</v>
      </c>
      <c r="AU1404" s="115">
        <v>13</v>
      </c>
      <c r="AV1404" s="115">
        <v>12</v>
      </c>
      <c r="AW1404" s="115">
        <v>80</v>
      </c>
      <c r="AX1404" s="115">
        <v>91</v>
      </c>
      <c r="AY1404" s="115"/>
      <c r="AZ1404" s="115"/>
      <c r="BA1404" s="115"/>
      <c r="BB1404" s="115"/>
      <c r="BC1404" s="115"/>
      <c r="BD1404" s="115"/>
      <c r="BE1404" s="115"/>
      <c r="BF1404" s="115"/>
      <c r="BG1404" s="115"/>
      <c r="BH1404" s="115"/>
      <c r="BI1404" s="115">
        <v>95</v>
      </c>
      <c r="BJ1404" s="115">
        <v>1915692.52</v>
      </c>
      <c r="BK1404" s="115" t="s">
        <v>196</v>
      </c>
      <c r="BL1404" s="115">
        <v>2024</v>
      </c>
      <c r="BM1404" t="s">
        <v>197</v>
      </c>
    </row>
    <row r="1405" spans="34:65" x14ac:dyDescent="0.3">
      <c r="AH1405" s="115">
        <v>40</v>
      </c>
      <c r="AI1405" s="115">
        <v>29</v>
      </c>
      <c r="AJ1405" s="115">
        <v>39</v>
      </c>
      <c r="AK1405" s="115">
        <v>45</v>
      </c>
      <c r="AL1405" s="115">
        <v>42</v>
      </c>
      <c r="AM1405" s="115">
        <v>51</v>
      </c>
      <c r="AN1405" s="115">
        <v>43</v>
      </c>
      <c r="AO1405" s="115">
        <v>49</v>
      </c>
      <c r="AP1405" s="115">
        <v>41</v>
      </c>
      <c r="AQ1405" s="115">
        <v>50</v>
      </c>
      <c r="AR1405" s="115">
        <v>52</v>
      </c>
      <c r="AS1405" s="115">
        <v>6</v>
      </c>
      <c r="AT1405" s="115">
        <v>7</v>
      </c>
      <c r="AU1405" s="115">
        <v>13</v>
      </c>
      <c r="AV1405" s="115">
        <v>12</v>
      </c>
      <c r="AW1405" s="115">
        <v>80</v>
      </c>
      <c r="AX1405" s="115">
        <v>91</v>
      </c>
      <c r="AY1405" s="115"/>
      <c r="AZ1405" s="115"/>
      <c r="BA1405" s="115"/>
      <c r="BB1405" s="115"/>
      <c r="BC1405" s="115"/>
      <c r="BD1405" s="115"/>
      <c r="BE1405" s="115"/>
      <c r="BF1405" s="115"/>
      <c r="BG1405" s="115"/>
      <c r="BH1405" s="115"/>
      <c r="BI1405" s="115">
        <v>96</v>
      </c>
      <c r="BJ1405" s="115">
        <v>1941681.57</v>
      </c>
      <c r="BK1405" s="115" t="s">
        <v>196</v>
      </c>
      <c r="BL1405" s="115">
        <v>2024</v>
      </c>
      <c r="BM1405" t="s">
        <v>197</v>
      </c>
    </row>
    <row r="1406" spans="34:65" x14ac:dyDescent="0.3">
      <c r="AH1406" s="115">
        <v>40</v>
      </c>
      <c r="AI1406" s="115">
        <v>29</v>
      </c>
      <c r="AJ1406" s="115">
        <v>39</v>
      </c>
      <c r="AK1406" s="115">
        <v>45</v>
      </c>
      <c r="AL1406" s="115">
        <v>42</v>
      </c>
      <c r="AM1406" s="115">
        <v>51</v>
      </c>
      <c r="AN1406" s="115">
        <v>43</v>
      </c>
      <c r="AO1406" s="115">
        <v>49</v>
      </c>
      <c r="AP1406" s="115">
        <v>41</v>
      </c>
      <c r="AQ1406" s="115">
        <v>50</v>
      </c>
      <c r="AR1406" s="115">
        <v>52</v>
      </c>
      <c r="AS1406" s="115">
        <v>6</v>
      </c>
      <c r="AT1406" s="115">
        <v>7</v>
      </c>
      <c r="AU1406" s="115">
        <v>13</v>
      </c>
      <c r="AV1406" s="115">
        <v>12</v>
      </c>
      <c r="AW1406" s="115">
        <v>80</v>
      </c>
      <c r="AX1406" s="115">
        <v>91</v>
      </c>
      <c r="AY1406" s="115"/>
      <c r="AZ1406" s="115"/>
      <c r="BA1406" s="115"/>
      <c r="BB1406" s="115"/>
      <c r="BC1406" s="115"/>
      <c r="BD1406" s="115"/>
      <c r="BE1406" s="115"/>
      <c r="BF1406" s="115"/>
      <c r="BG1406" s="115"/>
      <c r="BH1406" s="115"/>
      <c r="BI1406" s="115">
        <v>97</v>
      </c>
      <c r="BJ1406" s="115">
        <v>1967748.06</v>
      </c>
      <c r="BK1406" s="115" t="s">
        <v>196</v>
      </c>
      <c r="BL1406" s="115">
        <v>2024</v>
      </c>
      <c r="BM1406" t="s">
        <v>197</v>
      </c>
    </row>
    <row r="1407" spans="34:65" x14ac:dyDescent="0.3">
      <c r="AH1407" s="115">
        <v>40</v>
      </c>
      <c r="AI1407" s="115">
        <v>29</v>
      </c>
      <c r="AJ1407" s="115">
        <v>39</v>
      </c>
      <c r="AK1407" s="115">
        <v>45</v>
      </c>
      <c r="AL1407" s="115">
        <v>42</v>
      </c>
      <c r="AM1407" s="115">
        <v>51</v>
      </c>
      <c r="AN1407" s="115">
        <v>43</v>
      </c>
      <c r="AO1407" s="115">
        <v>49</v>
      </c>
      <c r="AP1407" s="115">
        <v>41</v>
      </c>
      <c r="AQ1407" s="115">
        <v>50</v>
      </c>
      <c r="AR1407" s="115">
        <v>52</v>
      </c>
      <c r="AS1407" s="115">
        <v>6</v>
      </c>
      <c r="AT1407" s="115">
        <v>7</v>
      </c>
      <c r="AU1407" s="115">
        <v>13</v>
      </c>
      <c r="AV1407" s="115">
        <v>12</v>
      </c>
      <c r="AW1407" s="115">
        <v>80</v>
      </c>
      <c r="AX1407" s="115">
        <v>91</v>
      </c>
      <c r="AY1407" s="115"/>
      <c r="AZ1407" s="115"/>
      <c r="BA1407" s="115"/>
      <c r="BB1407" s="115"/>
      <c r="BC1407" s="115"/>
      <c r="BD1407" s="115"/>
      <c r="BE1407" s="115"/>
      <c r="BF1407" s="115"/>
      <c r="BG1407" s="115"/>
      <c r="BH1407" s="115"/>
      <c r="BI1407" s="115">
        <v>98</v>
      </c>
      <c r="BJ1407" s="115">
        <v>1993890.78</v>
      </c>
      <c r="BK1407" s="115" t="s">
        <v>196</v>
      </c>
      <c r="BL1407" s="115">
        <v>2024</v>
      </c>
      <c r="BM1407" t="s">
        <v>197</v>
      </c>
    </row>
    <row r="1408" spans="34:65" x14ac:dyDescent="0.3">
      <c r="AH1408" s="115">
        <v>40</v>
      </c>
      <c r="AI1408" s="115">
        <v>29</v>
      </c>
      <c r="AJ1408" s="115">
        <v>39</v>
      </c>
      <c r="AK1408" s="115">
        <v>45</v>
      </c>
      <c r="AL1408" s="115">
        <v>42</v>
      </c>
      <c r="AM1408" s="115">
        <v>51</v>
      </c>
      <c r="AN1408" s="115">
        <v>43</v>
      </c>
      <c r="AO1408" s="115">
        <v>49</v>
      </c>
      <c r="AP1408" s="115">
        <v>41</v>
      </c>
      <c r="AQ1408" s="115">
        <v>50</v>
      </c>
      <c r="AR1408" s="115">
        <v>52</v>
      </c>
      <c r="AS1408" s="115">
        <v>6</v>
      </c>
      <c r="AT1408" s="115">
        <v>7</v>
      </c>
      <c r="AU1408" s="115">
        <v>13</v>
      </c>
      <c r="AV1408" s="115">
        <v>12</v>
      </c>
      <c r="AW1408" s="115">
        <v>80</v>
      </c>
      <c r="AX1408" s="115">
        <v>91</v>
      </c>
      <c r="AY1408" s="115"/>
      <c r="AZ1408" s="115"/>
      <c r="BA1408" s="115"/>
      <c r="BB1408" s="115"/>
      <c r="BC1408" s="115"/>
      <c r="BD1408" s="115"/>
      <c r="BE1408" s="115"/>
      <c r="BF1408" s="115"/>
      <c r="BG1408" s="115"/>
      <c r="BH1408" s="115"/>
      <c r="BI1408" s="115">
        <v>99</v>
      </c>
      <c r="BJ1408" s="115">
        <v>2020110.94</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1</v>
      </c>
      <c r="BJ1409" s="115">
        <v>12232.74</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2</v>
      </c>
      <c r="BJ1410" s="115">
        <v>28334.59</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3</v>
      </c>
      <c r="BJ1411" s="115">
        <v>46312.62</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4</v>
      </c>
      <c r="BJ1412" s="115">
        <v>65630.789999999994</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5</v>
      </c>
      <c r="BJ1413" s="115">
        <v>86009.16</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6</v>
      </c>
      <c r="BJ1414" s="115">
        <v>107274.99</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7</v>
      </c>
      <c r="BJ1415" s="115">
        <v>129307.97</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8</v>
      </c>
      <c r="BJ1416" s="115">
        <v>152021.14000000001</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9</v>
      </c>
      <c r="BJ1417" s="115">
        <v>175344.23</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10</v>
      </c>
      <c r="BJ1418" s="115">
        <v>199223.62</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11</v>
      </c>
      <c r="BJ1419" s="115">
        <v>223615.23</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12</v>
      </c>
      <c r="BJ1420" s="115">
        <v>248480.96</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13</v>
      </c>
      <c r="BJ1421" s="115">
        <v>273791.01</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14</v>
      </c>
      <c r="BJ1422" s="115">
        <v>299516.81</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15</v>
      </c>
      <c r="BJ1423" s="115">
        <v>325634.52</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16</v>
      </c>
      <c r="BJ1424" s="115">
        <v>352125.08</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17</v>
      </c>
      <c r="BJ1425" s="115">
        <v>378968.25</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18</v>
      </c>
      <c r="BJ1426" s="115">
        <v>406148.53</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19</v>
      </c>
      <c r="BJ1427" s="115">
        <v>433650.45</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20</v>
      </c>
      <c r="BJ1428" s="115">
        <v>461460.9</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21</v>
      </c>
      <c r="BJ1429" s="115">
        <v>489566.77</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22</v>
      </c>
      <c r="BJ1430" s="115">
        <v>517958.53</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23</v>
      </c>
      <c r="BJ1431" s="115">
        <v>546624.28</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24</v>
      </c>
      <c r="BJ1432" s="115">
        <v>575556.86</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25</v>
      </c>
      <c r="BJ1433" s="115">
        <v>604744.37</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26</v>
      </c>
      <c r="BJ1434" s="115">
        <v>634180.85</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27</v>
      </c>
      <c r="BJ1435" s="115">
        <v>663859.14</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28</v>
      </c>
      <c r="BJ1436" s="115">
        <v>693769.72</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29</v>
      </c>
      <c r="BJ1437" s="115">
        <v>723907.83</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30</v>
      </c>
      <c r="BJ1438" s="115">
        <v>754267.51</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31</v>
      </c>
      <c r="BJ1439" s="115">
        <v>784842.8</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32</v>
      </c>
      <c r="BJ1440" s="115">
        <v>815626.55</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33</v>
      </c>
      <c r="BJ1441" s="115">
        <v>846615.2</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34</v>
      </c>
      <c r="BJ1442" s="115">
        <v>877803.97</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35</v>
      </c>
      <c r="BJ1443" s="115">
        <v>909186.91</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36</v>
      </c>
      <c r="BJ1444" s="115">
        <v>940760.45</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37</v>
      </c>
      <c r="BJ1445" s="115">
        <v>972521.02</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38</v>
      </c>
      <c r="BJ1446" s="115">
        <v>1004462.65</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39</v>
      </c>
      <c r="BJ1447" s="115">
        <v>1036584.15</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40</v>
      </c>
      <c r="BJ1448" s="115">
        <v>1068879.58</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41</v>
      </c>
      <c r="BJ1449" s="115">
        <v>1101347.73</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42</v>
      </c>
      <c r="BJ1450" s="115">
        <v>1133982.6599999999</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43</v>
      </c>
      <c r="BJ1451" s="115">
        <v>1166784.3500000001</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44</v>
      </c>
      <c r="BJ1452" s="115">
        <v>1199746.8700000001</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45</v>
      </c>
      <c r="BJ1453" s="115">
        <v>1232867.81</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46</v>
      </c>
      <c r="BJ1454" s="115">
        <v>1266146</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47</v>
      </c>
      <c r="BJ1455" s="115">
        <v>1299577.8600000001</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48</v>
      </c>
      <c r="BJ1456" s="115">
        <v>1333161.01</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49</v>
      </c>
      <c r="BJ1457" s="115">
        <v>1366891.86</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50</v>
      </c>
      <c r="BJ1458" s="115">
        <v>1400769.24</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51</v>
      </c>
      <c r="BJ1459" s="115">
        <v>1434790.76</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52</v>
      </c>
      <c r="BJ1460" s="115">
        <v>1468952.84</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53</v>
      </c>
      <c r="BJ1461" s="115">
        <v>1503255.49</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54</v>
      </c>
      <c r="BJ1462" s="115">
        <v>1537695.12</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55</v>
      </c>
      <c r="BJ1463" s="115">
        <v>1572269.37</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56</v>
      </c>
      <c r="BJ1464" s="115">
        <v>1606978.23</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57</v>
      </c>
      <c r="BJ1465" s="115">
        <v>1641818.12</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58</v>
      </c>
      <c r="BJ1466" s="115">
        <v>1676787.85</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59</v>
      </c>
      <c r="BJ1467" s="115">
        <v>1711885.05</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60</v>
      </c>
      <c r="BJ1468" s="115">
        <v>1747109.71</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61</v>
      </c>
      <c r="BJ1469" s="115">
        <v>1782457.06</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62</v>
      </c>
      <c r="BJ1470" s="115">
        <v>1817929.5</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63</v>
      </c>
      <c r="BJ1471" s="115">
        <v>1853522.25</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64</v>
      </c>
      <c r="BJ1472" s="115">
        <v>1889234.12</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65</v>
      </c>
      <c r="BJ1473" s="115">
        <v>1925065.11</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66</v>
      </c>
      <c r="BJ1474" s="115">
        <v>1961014.04</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67</v>
      </c>
      <c r="BJ1475" s="115">
        <v>1997077.32</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68</v>
      </c>
      <c r="BJ1476" s="115">
        <v>2033254.97</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69</v>
      </c>
      <c r="BJ1477" s="115">
        <v>2069545.77</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70</v>
      </c>
      <c r="BJ1478" s="115">
        <v>2105947.37</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71</v>
      </c>
      <c r="BJ1479" s="115">
        <v>2142459.75</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72</v>
      </c>
      <c r="BJ1480" s="115">
        <v>2179081.7200000002</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73</v>
      </c>
      <c r="BJ1481" s="115">
        <v>2215810.9</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74</v>
      </c>
      <c r="BJ1482" s="115">
        <v>2252647.29</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75</v>
      </c>
      <c r="BJ1483" s="115">
        <v>2289589.7000000002</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76</v>
      </c>
      <c r="BJ1484" s="115">
        <v>2326635.75</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77</v>
      </c>
      <c r="BJ1485" s="115">
        <v>2363785.44</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78</v>
      </c>
      <c r="BJ1486" s="115">
        <v>2401037.5699999998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79</v>
      </c>
      <c r="BJ1487" s="115">
        <v>2438390.9500000002</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80</v>
      </c>
      <c r="BJ1488" s="115">
        <v>2475844.4</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81</v>
      </c>
      <c r="BJ1489" s="115">
        <v>2513397.91</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82</v>
      </c>
      <c r="BJ1490" s="115">
        <v>2551049.11</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83</v>
      </c>
      <c r="BJ1491" s="115">
        <v>2588797.98</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84</v>
      </c>
      <c r="BJ1492" s="115">
        <v>2626643.34</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85</v>
      </c>
      <c r="BJ1493" s="115">
        <v>2664584.0099999998</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86</v>
      </c>
      <c r="BJ1494" s="115">
        <v>2702619.97</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87</v>
      </c>
      <c r="BJ1495" s="115">
        <v>2740748.84</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88</v>
      </c>
      <c r="BJ1496" s="115">
        <v>2778970.64</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89</v>
      </c>
      <c r="BJ1497" s="115">
        <v>2817285.34</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90</v>
      </c>
      <c r="BJ1498" s="115">
        <v>2855690.58</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91</v>
      </c>
      <c r="BJ1499" s="115">
        <v>2894186.36</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92</v>
      </c>
      <c r="BJ1500" s="115">
        <v>2932772.67</v>
      </c>
      <c r="BK1500" s="115" t="s">
        <v>196</v>
      </c>
      <c r="BL1500" s="115">
        <v>2024</v>
      </c>
      <c r="BM1500" t="s">
        <v>197</v>
      </c>
    </row>
    <row r="1501" spans="34:65" x14ac:dyDescent="0.3">
      <c r="AH1501" s="115">
        <v>16</v>
      </c>
      <c r="AI1501" s="115">
        <v>86</v>
      </c>
      <c r="AJ1501" s="115">
        <v>73</v>
      </c>
      <c r="AK1501" s="115">
        <v>74</v>
      </c>
      <c r="AL1501" s="115">
        <v>87</v>
      </c>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93</v>
      </c>
      <c r="BJ1501" s="115">
        <v>2971447.13</v>
      </c>
      <c r="BK1501" s="115" t="s">
        <v>196</v>
      </c>
      <c r="BL1501" s="115">
        <v>2024</v>
      </c>
      <c r="BM1501" t="s">
        <v>197</v>
      </c>
    </row>
    <row r="1502" spans="34:65" x14ac:dyDescent="0.3">
      <c r="AH1502" s="115">
        <v>16</v>
      </c>
      <c r="AI1502" s="115">
        <v>86</v>
      </c>
      <c r="AJ1502" s="115">
        <v>73</v>
      </c>
      <c r="AK1502" s="115">
        <v>74</v>
      </c>
      <c r="AL1502" s="115">
        <v>87</v>
      </c>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94</v>
      </c>
      <c r="BJ1502" s="115">
        <v>3010209.74</v>
      </c>
      <c r="BK1502" s="115" t="s">
        <v>196</v>
      </c>
      <c r="BL1502" s="115">
        <v>2024</v>
      </c>
      <c r="BM1502" t="s">
        <v>197</v>
      </c>
    </row>
    <row r="1503" spans="34:65" x14ac:dyDescent="0.3">
      <c r="AH1503" s="115">
        <v>16</v>
      </c>
      <c r="AI1503" s="115">
        <v>86</v>
      </c>
      <c r="AJ1503" s="115">
        <v>73</v>
      </c>
      <c r="AK1503" s="115">
        <v>74</v>
      </c>
      <c r="AL1503" s="115">
        <v>87</v>
      </c>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95</v>
      </c>
      <c r="BJ1503" s="115">
        <v>3049060.5</v>
      </c>
      <c r="BK1503" s="115" t="s">
        <v>196</v>
      </c>
      <c r="BL1503" s="115">
        <v>2024</v>
      </c>
      <c r="BM1503" t="s">
        <v>197</v>
      </c>
    </row>
    <row r="1504" spans="34:65" x14ac:dyDescent="0.3">
      <c r="AH1504" s="115">
        <v>16</v>
      </c>
      <c r="AI1504" s="115">
        <v>86</v>
      </c>
      <c r="AJ1504" s="115">
        <v>73</v>
      </c>
      <c r="AK1504" s="115">
        <v>74</v>
      </c>
      <c r="AL1504" s="115">
        <v>87</v>
      </c>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96</v>
      </c>
      <c r="BJ1504" s="115">
        <v>3087997.03</v>
      </c>
      <c r="BK1504" s="115" t="s">
        <v>196</v>
      </c>
      <c r="BL1504" s="115">
        <v>2024</v>
      </c>
      <c r="BM1504" t="s">
        <v>197</v>
      </c>
    </row>
    <row r="1505" spans="34:65" x14ac:dyDescent="0.3">
      <c r="AH1505" s="115">
        <v>16</v>
      </c>
      <c r="AI1505" s="115">
        <v>86</v>
      </c>
      <c r="AJ1505" s="115">
        <v>73</v>
      </c>
      <c r="AK1505" s="115">
        <v>74</v>
      </c>
      <c r="AL1505" s="115">
        <v>87</v>
      </c>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97</v>
      </c>
      <c r="BJ1505" s="115">
        <v>3127020.52</v>
      </c>
      <c r="BK1505" s="115" t="s">
        <v>196</v>
      </c>
      <c r="BL1505" s="115">
        <v>2024</v>
      </c>
      <c r="BM1505" t="s">
        <v>197</v>
      </c>
    </row>
    <row r="1506" spans="34:65" x14ac:dyDescent="0.3">
      <c r="AH1506" s="115">
        <v>16</v>
      </c>
      <c r="AI1506" s="115">
        <v>86</v>
      </c>
      <c r="AJ1506" s="115">
        <v>73</v>
      </c>
      <c r="AK1506" s="115">
        <v>74</v>
      </c>
      <c r="AL1506" s="115">
        <v>87</v>
      </c>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98</v>
      </c>
      <c r="BJ1506" s="115">
        <v>3166128.59</v>
      </c>
      <c r="BK1506" s="115" t="s">
        <v>196</v>
      </c>
      <c r="BL1506" s="115">
        <v>2024</v>
      </c>
      <c r="BM1506" t="s">
        <v>197</v>
      </c>
    </row>
    <row r="1507" spans="34:65" x14ac:dyDescent="0.3">
      <c r="AH1507" s="115">
        <v>16</v>
      </c>
      <c r="AI1507" s="115">
        <v>86</v>
      </c>
      <c r="AJ1507" s="115">
        <v>73</v>
      </c>
      <c r="AK1507" s="115">
        <v>74</v>
      </c>
      <c r="AL1507" s="115">
        <v>87</v>
      </c>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99</v>
      </c>
      <c r="BJ1507" s="115">
        <v>3205322.42</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1</v>
      </c>
      <c r="BJ1508" s="115">
        <v>192570.6</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2</v>
      </c>
      <c r="BJ1509" s="115">
        <v>199268.88</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3</v>
      </c>
      <c r="BJ1510" s="115">
        <v>206200.65</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4</v>
      </c>
      <c r="BJ1511" s="115">
        <v>213374.23</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5</v>
      </c>
      <c r="BJ1512" s="115">
        <v>220796.78</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6</v>
      </c>
      <c r="BJ1513" s="115">
        <v>228477.83</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7</v>
      </c>
      <c r="BJ1514" s="115">
        <v>236425.72</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8</v>
      </c>
      <c r="BJ1515" s="115">
        <v>244651.16</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9</v>
      </c>
      <c r="BJ1516" s="115">
        <v>253161.3</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10</v>
      </c>
      <c r="BJ1517" s="115">
        <v>261968.06</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11</v>
      </c>
      <c r="BJ1518" s="115">
        <v>271080.96999999997</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12</v>
      </c>
      <c r="BJ1519" s="115">
        <v>280511.93</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13</v>
      </c>
      <c r="BJ1520" s="115">
        <v>290269.28999999998</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14</v>
      </c>
      <c r="BJ1521" s="115">
        <v>300367.34999999998</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15</v>
      </c>
      <c r="BJ1522" s="115">
        <v>310815.62</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16</v>
      </c>
      <c r="BJ1523" s="115">
        <v>321628.40999999997</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17</v>
      </c>
      <c r="BJ1524" s="115">
        <v>332817.63</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18</v>
      </c>
      <c r="BJ1525" s="115">
        <v>344395.19</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19</v>
      </c>
      <c r="BJ1526" s="115">
        <v>356375.39</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20</v>
      </c>
      <c r="BJ1527" s="115">
        <v>368772.51</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21</v>
      </c>
      <c r="BJ1528" s="115">
        <v>381600.86</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22</v>
      </c>
      <c r="BJ1529" s="115">
        <v>394875.93</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23</v>
      </c>
      <c r="BJ1530" s="115">
        <v>408613.19</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24</v>
      </c>
      <c r="BJ1531" s="115">
        <v>422826.94</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25</v>
      </c>
      <c r="BJ1532" s="115">
        <v>437536.24</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26</v>
      </c>
      <c r="BJ1533" s="115">
        <v>452756.58</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27</v>
      </c>
      <c r="BJ1534" s="115">
        <v>468507.02</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28</v>
      </c>
      <c r="BJ1535" s="115">
        <v>484805.42</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29</v>
      </c>
      <c r="BJ1536" s="115">
        <v>501669.66</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30</v>
      </c>
      <c r="BJ1537" s="115">
        <v>519122.36</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31</v>
      </c>
      <c r="BJ1538" s="115">
        <v>537180.21</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32</v>
      </c>
      <c r="BJ1539" s="115">
        <v>555867.03</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33</v>
      </c>
      <c r="BJ1540" s="115">
        <v>575204.26</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34</v>
      </c>
      <c r="BJ1541" s="115">
        <v>595214.53</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35</v>
      </c>
      <c r="BJ1542" s="115">
        <v>615920.49</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36</v>
      </c>
      <c r="BJ1543" s="115">
        <v>637345.93999999994</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37</v>
      </c>
      <c r="BJ1544" s="115">
        <v>659518.30000000005</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38</v>
      </c>
      <c r="BJ1545" s="115">
        <v>682460.19</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39</v>
      </c>
      <c r="BJ1546" s="115">
        <v>706201.39</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40</v>
      </c>
      <c r="BJ1547" s="115">
        <v>730768.12</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41</v>
      </c>
      <c r="BJ1548" s="115">
        <v>756190.15</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42</v>
      </c>
      <c r="BJ1549" s="115">
        <v>782494.88</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43</v>
      </c>
      <c r="BJ1550" s="115">
        <v>809715.67</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44</v>
      </c>
      <c r="BJ1551" s="115">
        <v>837883.48</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45</v>
      </c>
      <c r="BJ1552" s="115">
        <v>867031.68</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46</v>
      </c>
      <c r="BJ1553" s="115">
        <v>897193.61</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47</v>
      </c>
      <c r="BJ1554" s="115">
        <v>928403.83</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48</v>
      </c>
      <c r="BJ1555" s="115">
        <v>960700.45</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49</v>
      </c>
      <c r="BJ1556" s="115">
        <v>994120.39</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50</v>
      </c>
      <c r="BJ1557" s="115">
        <v>1028702.98</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51</v>
      </c>
      <c r="BJ1558" s="115">
        <v>1064488.7</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52</v>
      </c>
      <c r="BJ1559" s="115">
        <v>1101519.27</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53</v>
      </c>
      <c r="BJ1560" s="115">
        <v>1139838.74</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54</v>
      </c>
      <c r="BJ1561" s="115">
        <v>1179490.01</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55</v>
      </c>
      <c r="BJ1562" s="115">
        <v>1220520.72</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56</v>
      </c>
      <c r="BJ1563" s="115">
        <v>1262979.71</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57</v>
      </c>
      <c r="BJ1564" s="115">
        <v>1306915.8400000001</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58</v>
      </c>
      <c r="BJ1565" s="115">
        <v>1352379.11</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59</v>
      </c>
      <c r="BJ1566" s="115">
        <v>1399424.34</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60</v>
      </c>
      <c r="BJ1567" s="115">
        <v>1448106.32</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61</v>
      </c>
      <c r="BJ1568" s="115">
        <v>1498482.23</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62</v>
      </c>
      <c r="BJ1569" s="115">
        <v>1550610.43</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63</v>
      </c>
      <c r="BJ1570" s="115">
        <v>1604551.69</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64</v>
      </c>
      <c r="BJ1571" s="115">
        <v>1660369.14</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65</v>
      </c>
      <c r="BJ1572" s="115">
        <v>1718129.48</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66</v>
      </c>
      <c r="BJ1573" s="115">
        <v>1777898.23</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67</v>
      </c>
      <c r="BJ1574" s="115">
        <v>1839745.68</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68</v>
      </c>
      <c r="BJ1575" s="115">
        <v>1903745.68</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69</v>
      </c>
      <c r="BJ1576" s="115">
        <v>1969972.09</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70</v>
      </c>
      <c r="BJ1577" s="115">
        <v>2038501.14</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71</v>
      </c>
      <c r="BJ1578" s="115">
        <v>2109415.04</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72</v>
      </c>
      <c r="BJ1579" s="115">
        <v>2182795.9700000002</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73</v>
      </c>
      <c r="BJ1580" s="115">
        <v>2258728.52</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74</v>
      </c>
      <c r="BJ1581" s="115">
        <v>2337303.21</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75</v>
      </c>
      <c r="BJ1582" s="115">
        <v>2418611.7799999998</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76</v>
      </c>
      <c r="BJ1583" s="115">
        <v>2502748.3199999998</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77</v>
      </c>
      <c r="BJ1584" s="115">
        <v>2589811.7200000002</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78</v>
      </c>
      <c r="BJ1585" s="115">
        <v>2679904.41</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79</v>
      </c>
      <c r="BJ1586" s="115">
        <v>2773131.23</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80</v>
      </c>
      <c r="BJ1587" s="115">
        <v>2869600.57</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81</v>
      </c>
      <c r="BJ1588" s="115">
        <v>2969425.61</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82</v>
      </c>
      <c r="BJ1589" s="115">
        <v>3072723.08</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83</v>
      </c>
      <c r="BJ1590" s="115">
        <v>3179614.5</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84</v>
      </c>
      <c r="BJ1591" s="115">
        <v>3290224.93</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85</v>
      </c>
      <c r="BJ1592" s="115">
        <v>3404683.03</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86</v>
      </c>
      <c r="BJ1593" s="115">
        <v>3523122.22</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87</v>
      </c>
      <c r="BJ1594" s="115">
        <v>3645681.88</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88</v>
      </c>
      <c r="BJ1595" s="115">
        <v>3772504.94</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89</v>
      </c>
      <c r="BJ1596" s="115">
        <v>3903739.13</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90</v>
      </c>
      <c r="BJ1597" s="115">
        <v>4039539.3</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91</v>
      </c>
      <c r="BJ1598" s="115">
        <v>4180063.89</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92</v>
      </c>
      <c r="BJ1599" s="115">
        <v>4325476.09</v>
      </c>
      <c r="BK1599" s="115" t="s">
        <v>196</v>
      </c>
      <c r="BL1599" s="115">
        <v>2024</v>
      </c>
      <c r="BM1599" t="s">
        <v>197</v>
      </c>
    </row>
    <row r="1600" spans="34:65" x14ac:dyDescent="0.3">
      <c r="AH1600" s="115">
        <v>78</v>
      </c>
      <c r="AI1600" s="115">
        <v>71</v>
      </c>
      <c r="AJ1600" s="115"/>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93</v>
      </c>
      <c r="BJ1600" s="115">
        <v>4475947.45</v>
      </c>
      <c r="BK1600" s="115" t="s">
        <v>196</v>
      </c>
      <c r="BL1600" s="115">
        <v>2024</v>
      </c>
      <c r="BM1600" t="s">
        <v>197</v>
      </c>
    </row>
    <row r="1601" spans="34:65" x14ac:dyDescent="0.3">
      <c r="AH1601" s="115">
        <v>78</v>
      </c>
      <c r="AI1601" s="115">
        <v>71</v>
      </c>
      <c r="AJ1601" s="115"/>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94</v>
      </c>
      <c r="BJ1601" s="115">
        <v>4631653.07</v>
      </c>
      <c r="BK1601" s="115" t="s">
        <v>196</v>
      </c>
      <c r="BL1601" s="115">
        <v>2024</v>
      </c>
      <c r="BM1601" t="s">
        <v>197</v>
      </c>
    </row>
    <row r="1602" spans="34:65" x14ac:dyDescent="0.3">
      <c r="AH1602" s="115">
        <v>78</v>
      </c>
      <c r="AI1602" s="115">
        <v>71</v>
      </c>
      <c r="AJ1602" s="115"/>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95</v>
      </c>
      <c r="BJ1602" s="115">
        <v>4792775.2</v>
      </c>
      <c r="BK1602" s="115" t="s">
        <v>196</v>
      </c>
      <c r="BL1602" s="115">
        <v>2024</v>
      </c>
      <c r="BM1602" t="s">
        <v>197</v>
      </c>
    </row>
    <row r="1603" spans="34:65" x14ac:dyDescent="0.3">
      <c r="AH1603" s="115">
        <v>78</v>
      </c>
      <c r="AI1603" s="115">
        <v>71</v>
      </c>
      <c r="AJ1603" s="115"/>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96</v>
      </c>
      <c r="BJ1603" s="115">
        <v>4959502.08</v>
      </c>
      <c r="BK1603" s="115" t="s">
        <v>196</v>
      </c>
      <c r="BL1603" s="115">
        <v>2024</v>
      </c>
      <c r="BM1603" t="s">
        <v>197</v>
      </c>
    </row>
    <row r="1604" spans="34:65" x14ac:dyDescent="0.3">
      <c r="AH1604" s="115">
        <v>78</v>
      </c>
      <c r="AI1604" s="115">
        <v>71</v>
      </c>
      <c r="AJ1604" s="115"/>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97</v>
      </c>
      <c r="BJ1604" s="115">
        <v>5132029.05</v>
      </c>
      <c r="BK1604" s="115" t="s">
        <v>196</v>
      </c>
      <c r="BL1604" s="115">
        <v>2024</v>
      </c>
      <c r="BM1604" t="s">
        <v>197</v>
      </c>
    </row>
    <row r="1605" spans="34:65" x14ac:dyDescent="0.3">
      <c r="AH1605" s="115">
        <v>78</v>
      </c>
      <c r="AI1605" s="115">
        <v>71</v>
      </c>
      <c r="AJ1605" s="115"/>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98</v>
      </c>
      <c r="BJ1605" s="115">
        <v>5310558.62</v>
      </c>
      <c r="BK1605" s="115" t="s">
        <v>196</v>
      </c>
      <c r="BL1605" s="115">
        <v>2024</v>
      </c>
      <c r="BM1605" t="s">
        <v>197</v>
      </c>
    </row>
    <row r="1606" spans="34:65" x14ac:dyDescent="0.3">
      <c r="AH1606" s="115">
        <v>78</v>
      </c>
      <c r="AI1606" s="115">
        <v>71</v>
      </c>
      <c r="AJ1606" s="115"/>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99</v>
      </c>
      <c r="BJ1606" s="115">
        <v>5495298.0800000001</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1</v>
      </c>
      <c r="BJ1607" s="115">
        <v>41633.47</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2</v>
      </c>
      <c r="BJ1608" s="115">
        <v>83433.72</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3</v>
      </c>
      <c r="BJ1609" s="115">
        <v>125299.48</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4</v>
      </c>
      <c r="BJ1610" s="115">
        <v>167205.75</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5</v>
      </c>
      <c r="BJ1611" s="115">
        <v>209142.99</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6</v>
      </c>
      <c r="BJ1612" s="115">
        <v>251105.24</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7</v>
      </c>
      <c r="BJ1613" s="115">
        <v>293087.74</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8</v>
      </c>
      <c r="BJ1614" s="115">
        <v>335086.92</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9</v>
      </c>
      <c r="BJ1615" s="115">
        <v>377102.78</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10</v>
      </c>
      <c r="BJ1616" s="115">
        <v>419131.74</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11</v>
      </c>
      <c r="BJ1617" s="115">
        <v>461172.62</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12</v>
      </c>
      <c r="BJ1618" s="115">
        <v>503225.4</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13</v>
      </c>
      <c r="BJ1619" s="115">
        <v>545287.72</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14</v>
      </c>
      <c r="BJ1620" s="115">
        <v>587359.56999999995</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15</v>
      </c>
      <c r="BJ1621" s="115">
        <v>629440.93999999994</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16</v>
      </c>
      <c r="BJ1622" s="115">
        <v>671529.47</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17</v>
      </c>
      <c r="BJ1623" s="115">
        <v>713626.33</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18</v>
      </c>
      <c r="BJ1624" s="115">
        <v>755730.34</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19</v>
      </c>
      <c r="BJ1625" s="115">
        <v>797840.3</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20</v>
      </c>
      <c r="BJ1626" s="115">
        <v>839957.42</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21</v>
      </c>
      <c r="BJ1627" s="115">
        <v>882080.48</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22</v>
      </c>
      <c r="BJ1628" s="115">
        <v>924210.7</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23</v>
      </c>
      <c r="BJ1629" s="115">
        <v>966344.49</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24</v>
      </c>
      <c r="BJ1630" s="115">
        <v>1008485.43</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25</v>
      </c>
      <c r="BJ1631" s="115">
        <v>1050629.94</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26</v>
      </c>
      <c r="BJ1632" s="115">
        <v>1092780.4099999999</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27</v>
      </c>
      <c r="BJ1633" s="115">
        <v>1134934.45</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28</v>
      </c>
      <c r="BJ1634" s="115">
        <v>1177094.44</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29</v>
      </c>
      <c r="BJ1635" s="115">
        <v>1219258.02</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30</v>
      </c>
      <c r="BJ1636" s="115">
        <v>1261426.3500000001</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31</v>
      </c>
      <c r="BJ1637" s="115">
        <v>1303598.26</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32</v>
      </c>
      <c r="BJ1638" s="115">
        <v>1345773.74</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33</v>
      </c>
      <c r="BJ1639" s="115">
        <v>1387953.99</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34</v>
      </c>
      <c r="BJ1640" s="115">
        <v>1430137.81</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35</v>
      </c>
      <c r="BJ1641" s="115">
        <v>1472325.21</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36</v>
      </c>
      <c r="BJ1642" s="115">
        <v>1514514.99</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37</v>
      </c>
      <c r="BJ1643" s="115">
        <v>1556709.53</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38</v>
      </c>
      <c r="BJ1644" s="115">
        <v>1598906.46</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39</v>
      </c>
      <c r="BJ1645" s="115">
        <v>1641108.15</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40</v>
      </c>
      <c r="BJ1646" s="115">
        <v>1683311.03</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41</v>
      </c>
      <c r="BJ1647" s="115">
        <v>1725518.67</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42</v>
      </c>
      <c r="BJ1648" s="115">
        <v>1767728.7</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43</v>
      </c>
      <c r="BJ1649" s="115">
        <v>1809941.11</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44</v>
      </c>
      <c r="BJ1650" s="115">
        <v>1852157.1</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45</v>
      </c>
      <c r="BJ1651" s="115">
        <v>1894375.47</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46</v>
      </c>
      <c r="BJ1652" s="115">
        <v>1936596.21</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47</v>
      </c>
      <c r="BJ1653" s="115">
        <v>1978820.54</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48</v>
      </c>
      <c r="BJ1654" s="115">
        <v>2021047.24</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49</v>
      </c>
      <c r="BJ1655" s="115">
        <v>2063276.33</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50</v>
      </c>
      <c r="BJ1656" s="115">
        <v>2105507.7999999998</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51</v>
      </c>
      <c r="BJ1657" s="115">
        <v>2147741.66</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52</v>
      </c>
      <c r="BJ1658" s="115">
        <v>2189977.89</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53</v>
      </c>
      <c r="BJ1659" s="115">
        <v>2232216.5099999998</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54</v>
      </c>
      <c r="BJ1660" s="115">
        <v>2274458.7000000002</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55</v>
      </c>
      <c r="BJ1661" s="115">
        <v>2316702.09</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56</v>
      </c>
      <c r="BJ1662" s="115">
        <v>2358947.85</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57</v>
      </c>
      <c r="BJ1663" s="115">
        <v>2401194.81</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58</v>
      </c>
      <c r="BJ1664" s="115">
        <v>2443445.34</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59</v>
      </c>
      <c r="BJ1665" s="115">
        <v>2485697.06</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60</v>
      </c>
      <c r="BJ1666" s="115">
        <v>2527951.17</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61</v>
      </c>
      <c r="BJ1667" s="115">
        <v>2570207.65</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62</v>
      </c>
      <c r="BJ1668" s="115">
        <v>2612466.52</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63</v>
      </c>
      <c r="BJ1669" s="115">
        <v>2654726.58</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64</v>
      </c>
      <c r="BJ1670" s="115">
        <v>2696989.02</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65</v>
      </c>
      <c r="BJ1671" s="115">
        <v>2739252.66</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66</v>
      </c>
      <c r="BJ1672" s="115">
        <v>2781518.68</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67</v>
      </c>
      <c r="BJ1673" s="115">
        <v>2823787.07</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68</v>
      </c>
      <c r="BJ1674" s="115">
        <v>2866056.66</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69</v>
      </c>
      <c r="BJ1675" s="115">
        <v>2908328.64</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70</v>
      </c>
      <c r="BJ1676" s="115">
        <v>2950601.8</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71</v>
      </c>
      <c r="BJ1677" s="115">
        <v>2992877.35</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72</v>
      </c>
      <c r="BJ1678" s="115">
        <v>3035154.09</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73</v>
      </c>
      <c r="BJ1679" s="115">
        <v>3077432.01</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74</v>
      </c>
      <c r="BJ1680" s="115">
        <v>3119712.33</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75</v>
      </c>
      <c r="BJ1681" s="115">
        <v>3161995.02</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76</v>
      </c>
      <c r="BJ1682" s="115">
        <v>3204277.71</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77</v>
      </c>
      <c r="BJ1683" s="115">
        <v>3246563.98</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78</v>
      </c>
      <c r="BJ1684" s="115">
        <v>3288850.25</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79</v>
      </c>
      <c r="BJ1685" s="115">
        <v>3331138.9</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80</v>
      </c>
      <c r="BJ1686" s="115">
        <v>3373428.74</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81</v>
      </c>
      <c r="BJ1687" s="115">
        <v>3415719.77</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82</v>
      </c>
      <c r="BJ1688" s="115">
        <v>3458013.19</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83</v>
      </c>
      <c r="BJ1689" s="115">
        <v>3500307.79</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84</v>
      </c>
      <c r="BJ1690" s="115">
        <v>3542603.59</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85</v>
      </c>
      <c r="BJ1691" s="115">
        <v>3584900.58</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86</v>
      </c>
      <c r="BJ1692" s="115">
        <v>3627199.95</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87</v>
      </c>
      <c r="BJ1693" s="115">
        <v>3669500.51</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88</v>
      </c>
      <c r="BJ1694" s="115">
        <v>3711802.26</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89</v>
      </c>
      <c r="BJ1695" s="115">
        <v>3754105.21</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90</v>
      </c>
      <c r="BJ1696" s="115">
        <v>3796409.35</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91</v>
      </c>
      <c r="BJ1697" s="115">
        <v>3838715.86</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92</v>
      </c>
      <c r="BJ1698" s="115">
        <v>3881022.38</v>
      </c>
      <c r="BK1698" s="115" t="s">
        <v>196</v>
      </c>
      <c r="BL1698" s="115">
        <v>2024</v>
      </c>
      <c r="BM1698" t="s">
        <v>197</v>
      </c>
    </row>
    <row r="1699" spans="34:65" x14ac:dyDescent="0.3">
      <c r="AH1699" s="115">
        <v>25</v>
      </c>
      <c r="AI1699" s="115">
        <v>77</v>
      </c>
      <c r="AJ1699" s="115">
        <v>75</v>
      </c>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93</v>
      </c>
      <c r="BJ1699" s="115">
        <v>3923331.28</v>
      </c>
      <c r="BK1699" s="115" t="s">
        <v>196</v>
      </c>
      <c r="BL1699" s="115">
        <v>2024</v>
      </c>
      <c r="BM1699" t="s">
        <v>197</v>
      </c>
    </row>
    <row r="1700" spans="34:65" x14ac:dyDescent="0.3">
      <c r="AH1700" s="115">
        <v>25</v>
      </c>
      <c r="AI1700" s="115">
        <v>77</v>
      </c>
      <c r="AJ1700" s="115">
        <v>75</v>
      </c>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94</v>
      </c>
      <c r="BJ1700" s="115">
        <v>3965641.37</v>
      </c>
      <c r="BK1700" s="115" t="s">
        <v>196</v>
      </c>
      <c r="BL1700" s="115">
        <v>2024</v>
      </c>
      <c r="BM1700" t="s">
        <v>197</v>
      </c>
    </row>
    <row r="1701" spans="34:65" x14ac:dyDescent="0.3">
      <c r="AH1701" s="115">
        <v>25</v>
      </c>
      <c r="AI1701" s="115">
        <v>77</v>
      </c>
      <c r="AJ1701" s="115">
        <v>75</v>
      </c>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95</v>
      </c>
      <c r="BJ1701" s="115">
        <v>4007952.66</v>
      </c>
      <c r="BK1701" s="115" t="s">
        <v>196</v>
      </c>
      <c r="BL1701" s="115">
        <v>2024</v>
      </c>
      <c r="BM1701" t="s">
        <v>197</v>
      </c>
    </row>
    <row r="1702" spans="34:65" x14ac:dyDescent="0.3">
      <c r="AH1702" s="115">
        <v>25</v>
      </c>
      <c r="AI1702" s="115">
        <v>77</v>
      </c>
      <c r="AJ1702" s="115">
        <v>75</v>
      </c>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96</v>
      </c>
      <c r="BJ1702" s="115">
        <v>4050265.13</v>
      </c>
      <c r="BK1702" s="115" t="s">
        <v>196</v>
      </c>
      <c r="BL1702" s="115">
        <v>2024</v>
      </c>
      <c r="BM1702" t="s">
        <v>197</v>
      </c>
    </row>
    <row r="1703" spans="34:65" x14ac:dyDescent="0.3">
      <c r="AH1703" s="115">
        <v>25</v>
      </c>
      <c r="AI1703" s="115">
        <v>77</v>
      </c>
      <c r="AJ1703" s="115">
        <v>75</v>
      </c>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97</v>
      </c>
      <c r="BJ1703" s="115">
        <v>4092578.8</v>
      </c>
      <c r="BK1703" s="115" t="s">
        <v>196</v>
      </c>
      <c r="BL1703" s="115">
        <v>2024</v>
      </c>
      <c r="BM1703" t="s">
        <v>197</v>
      </c>
    </row>
    <row r="1704" spans="34:65" x14ac:dyDescent="0.3">
      <c r="AH1704" s="115">
        <v>25</v>
      </c>
      <c r="AI1704" s="115">
        <v>77</v>
      </c>
      <c r="AJ1704" s="115">
        <v>75</v>
      </c>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98</v>
      </c>
      <c r="BJ1704" s="115">
        <v>4134893.66</v>
      </c>
      <c r="BK1704" s="115" t="s">
        <v>196</v>
      </c>
      <c r="BL1704" s="115">
        <v>2024</v>
      </c>
      <c r="BM1704" t="s">
        <v>197</v>
      </c>
    </row>
    <row r="1705" spans="34:65" x14ac:dyDescent="0.3">
      <c r="AH1705" s="115">
        <v>25</v>
      </c>
      <c r="AI1705" s="115">
        <v>77</v>
      </c>
      <c r="AJ1705" s="115">
        <v>75</v>
      </c>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99</v>
      </c>
      <c r="BJ1705" s="115">
        <v>4177210.89</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1</v>
      </c>
      <c r="BJ1706" s="115">
        <v>407.4</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2</v>
      </c>
      <c r="BJ1707" s="115">
        <v>1846.41</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3</v>
      </c>
      <c r="BJ1708" s="115">
        <v>4467.1099999999997</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4</v>
      </c>
      <c r="BJ1709" s="115">
        <v>8361.24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5</v>
      </c>
      <c r="BJ1710" s="115">
        <v>13597.89</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6</v>
      </c>
      <c r="BJ1711" s="115">
        <v>20229.46</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7</v>
      </c>
      <c r="BJ1712" s="115">
        <v>28306</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8</v>
      </c>
      <c r="BJ1713" s="115">
        <v>37865.61</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9</v>
      </c>
      <c r="BJ1714" s="115">
        <v>48945.24</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10</v>
      </c>
      <c r="BJ1715" s="115">
        <v>61577.04</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11</v>
      </c>
      <c r="BJ1716" s="115">
        <v>75790.789999999994</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12</v>
      </c>
      <c r="BJ1717" s="115">
        <v>91613.89</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13</v>
      </c>
      <c r="BJ1718" s="115">
        <v>109070.17</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14</v>
      </c>
      <c r="BJ1719" s="115">
        <v>128185.83</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15</v>
      </c>
      <c r="BJ1720" s="115">
        <v>148981.13</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16</v>
      </c>
      <c r="BJ1721" s="115">
        <v>171477.5</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17</v>
      </c>
      <c r="BJ1722" s="115">
        <v>195695.19</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18</v>
      </c>
      <c r="BJ1723" s="115">
        <v>221653.28</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19</v>
      </c>
      <c r="BJ1724" s="115">
        <v>249367.23</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20</v>
      </c>
      <c r="BJ1725" s="115">
        <v>278857.31</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21</v>
      </c>
      <c r="BJ1726" s="115">
        <v>310137.81</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22</v>
      </c>
      <c r="BJ1727" s="115">
        <v>343225.4</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23</v>
      </c>
      <c r="BJ1728" s="115">
        <v>378134.39</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24</v>
      </c>
      <c r="BJ1729" s="115">
        <v>414880.25</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25</v>
      </c>
      <c r="BJ1730" s="115">
        <v>453477.27</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26</v>
      </c>
      <c r="BJ1731" s="115">
        <v>493937.39</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27</v>
      </c>
      <c r="BJ1732" s="115">
        <v>536274.88</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28</v>
      </c>
      <c r="BJ1733" s="115">
        <v>580502.85</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29</v>
      </c>
      <c r="BJ1734" s="115">
        <v>626633.21</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30</v>
      </c>
      <c r="BJ1735" s="115">
        <v>674677.89</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31</v>
      </c>
      <c r="BJ1736" s="115">
        <v>724648.78</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32</v>
      </c>
      <c r="BJ1737" s="115">
        <v>776556.6</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33</v>
      </c>
      <c r="BJ1738" s="115">
        <v>830412.09</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34</v>
      </c>
      <c r="BJ1739" s="115">
        <v>886228.35</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35</v>
      </c>
      <c r="BJ1740" s="115">
        <v>944012.51</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36</v>
      </c>
      <c r="BJ1741" s="115">
        <v>1003777.69</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37</v>
      </c>
      <c r="BJ1742" s="115">
        <v>1065533.4099999999</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38</v>
      </c>
      <c r="BJ1743" s="115">
        <v>1129288.02</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39</v>
      </c>
      <c r="BJ1744" s="115">
        <v>1195051.04</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40</v>
      </c>
      <c r="BJ1745" s="115">
        <v>1262834.3799999999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41</v>
      </c>
      <c r="BJ1746" s="115">
        <v>1332644.01</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42</v>
      </c>
      <c r="BJ1747" s="115">
        <v>1404491.83</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43</v>
      </c>
      <c r="BJ1748" s="115">
        <v>1478383.8</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44</v>
      </c>
      <c r="BJ1749" s="115">
        <v>1554331.84</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45</v>
      </c>
      <c r="BJ1750" s="115">
        <v>1632341.89</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46</v>
      </c>
      <c r="BJ1751" s="115">
        <v>1712422.29</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47</v>
      </c>
      <c r="BJ1752" s="115">
        <v>1794582.59</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48</v>
      </c>
      <c r="BJ1753" s="115">
        <v>1878829.92</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49</v>
      </c>
      <c r="BJ1754" s="115">
        <v>1965172.62</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50</v>
      </c>
      <c r="BJ1755" s="115">
        <v>2053617.84</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51</v>
      </c>
      <c r="BJ1756" s="115">
        <v>2144173.92</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52</v>
      </c>
      <c r="BJ1757" s="115">
        <v>2236848.0099999998</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53</v>
      </c>
      <c r="BJ1758" s="115">
        <v>2331647.25</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54</v>
      </c>
      <c r="BJ1759" s="115">
        <v>2428578.79</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55</v>
      </c>
      <c r="BJ1760" s="115">
        <v>2527649.7799999998</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56</v>
      </c>
      <c r="BJ1761" s="115">
        <v>2628868.56</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57</v>
      </c>
      <c r="BJ1762" s="115">
        <v>2732241.08</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58</v>
      </c>
      <c r="BJ1763" s="115">
        <v>2837774.49</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59</v>
      </c>
      <c r="BJ1764" s="115">
        <v>2945474.75</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60</v>
      </c>
      <c r="BJ1765" s="115">
        <v>3055349</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61</v>
      </c>
      <c r="BJ1766" s="115">
        <v>3405649.12</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62</v>
      </c>
      <c r="BJ1767" s="115">
        <v>3281645.69</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63</v>
      </c>
      <c r="BJ1768" s="115">
        <v>3398080.04</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64</v>
      </c>
      <c r="BJ1769" s="115">
        <v>3516715.79</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65</v>
      </c>
      <c r="BJ1770" s="115">
        <v>3637556.5</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66</v>
      </c>
      <c r="BJ1771" s="115">
        <v>3760609.32</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67</v>
      </c>
      <c r="BJ1772" s="115">
        <v>3885880.22</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68</v>
      </c>
      <c r="BJ1773" s="115">
        <v>4013375.14</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69</v>
      </c>
      <c r="BJ1774" s="115">
        <v>4143100.04</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70</v>
      </c>
      <c r="BJ1775" s="115">
        <v>4275060.87</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71</v>
      </c>
      <c r="BJ1776" s="115">
        <v>4409262.42</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72</v>
      </c>
      <c r="BJ1777" s="115">
        <v>4545713</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73</v>
      </c>
      <c r="BJ1778" s="115">
        <v>4684415.01</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74</v>
      </c>
      <c r="BJ1779" s="115">
        <v>4825375.58</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75</v>
      </c>
      <c r="BJ1780" s="115">
        <v>4968600.6900000004</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76</v>
      </c>
      <c r="BJ1781" s="115">
        <v>5114095.09</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77</v>
      </c>
      <c r="BJ1782" s="115">
        <v>5261864.7300000004</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78</v>
      </c>
      <c r="BJ1783" s="115">
        <v>5411914.3899999997</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79</v>
      </c>
      <c r="BJ1784" s="115">
        <v>5564248.8300000001</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80</v>
      </c>
      <c r="BJ1785" s="115">
        <v>5718874</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81</v>
      </c>
      <c r="BJ1786" s="115">
        <v>5875795.8700000001</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82</v>
      </c>
      <c r="BJ1787" s="115">
        <v>6035017.9900000002</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83</v>
      </c>
      <c r="BJ1788" s="115">
        <v>6196546.3399999999</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84</v>
      </c>
      <c r="BJ1789" s="115">
        <v>6360385.6799999997</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85</v>
      </c>
      <c r="BJ1790" s="115">
        <v>6526540.7599999998</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86</v>
      </c>
      <c r="BJ1791" s="115">
        <v>6695017.5499999998</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87</v>
      </c>
      <c r="BJ1792" s="115">
        <v>3292129.7</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88</v>
      </c>
      <c r="BJ1793" s="115">
        <v>7038951.7300000004</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89</v>
      </c>
      <c r="BJ1794" s="115">
        <v>7214419.8499999996</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90</v>
      </c>
      <c r="BJ1795" s="115">
        <v>7392227.54</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91</v>
      </c>
      <c r="BJ1796" s="115">
        <v>7572379.5700000003</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92</v>
      </c>
      <c r="BJ1797" s="115">
        <v>7754881.9000000004</v>
      </c>
      <c r="BK1797" s="115" t="s">
        <v>196</v>
      </c>
      <c r="BL1797" s="115">
        <v>2024</v>
      </c>
      <c r="BM1797" t="s">
        <v>197</v>
      </c>
    </row>
    <row r="1798" spans="34:65" x14ac:dyDescent="0.3">
      <c r="AH1798" s="115">
        <v>76</v>
      </c>
      <c r="AI1798" s="115">
        <v>88</v>
      </c>
      <c r="AJ1798" s="115"/>
      <c r="AK1798" s="115"/>
      <c r="AL1798" s="115"/>
      <c r="AM1798" s="115"/>
      <c r="AN1798" s="115"/>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93</v>
      </c>
      <c r="BJ1798" s="115">
        <v>7939738.0999999996</v>
      </c>
      <c r="BK1798" s="115" t="s">
        <v>196</v>
      </c>
      <c r="BL1798" s="115">
        <v>2024</v>
      </c>
      <c r="BM1798" t="s">
        <v>197</v>
      </c>
    </row>
    <row r="1799" spans="34:65" x14ac:dyDescent="0.3">
      <c r="AH1799" s="115">
        <v>76</v>
      </c>
      <c r="AI1799" s="115">
        <v>88</v>
      </c>
      <c r="AJ1799" s="115"/>
      <c r="AK1799" s="115"/>
      <c r="AL1799" s="115"/>
      <c r="AM1799" s="115"/>
      <c r="AN1799" s="115"/>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94</v>
      </c>
      <c r="BJ1799" s="115">
        <v>8126952.9299999997</v>
      </c>
      <c r="BK1799" s="115" t="s">
        <v>196</v>
      </c>
      <c r="BL1799" s="115">
        <v>2024</v>
      </c>
      <c r="BM1799" t="s">
        <v>197</v>
      </c>
    </row>
    <row r="1800" spans="34:65" x14ac:dyDescent="0.3">
      <c r="AH1800" s="115">
        <v>76</v>
      </c>
      <c r="AI1800" s="115">
        <v>88</v>
      </c>
      <c r="AJ1800" s="115"/>
      <c r="AK1800" s="115"/>
      <c r="AL1800" s="115"/>
      <c r="AM1800" s="115"/>
      <c r="AN1800" s="115"/>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95</v>
      </c>
      <c r="BJ1800" s="115">
        <v>8316529.9699999997</v>
      </c>
      <c r="BK1800" s="115" t="s">
        <v>196</v>
      </c>
      <c r="BL1800" s="115">
        <v>2024</v>
      </c>
      <c r="BM1800" t="s">
        <v>197</v>
      </c>
    </row>
    <row r="1801" spans="34:65" x14ac:dyDescent="0.3">
      <c r="AH1801" s="115">
        <v>76</v>
      </c>
      <c r="AI1801" s="115">
        <v>88</v>
      </c>
      <c r="AJ1801" s="115"/>
      <c r="AK1801" s="115"/>
      <c r="AL1801" s="115"/>
      <c r="AM1801" s="115"/>
      <c r="AN1801" s="115"/>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96</v>
      </c>
      <c r="BJ1801" s="115">
        <v>8508475.1699999999</v>
      </c>
      <c r="BK1801" s="115" t="s">
        <v>196</v>
      </c>
      <c r="BL1801" s="115">
        <v>2024</v>
      </c>
      <c r="BM1801" t="s">
        <v>197</v>
      </c>
    </row>
    <row r="1802" spans="34:65" x14ac:dyDescent="0.3">
      <c r="AH1802" s="115">
        <v>76</v>
      </c>
      <c r="AI1802" s="115">
        <v>88</v>
      </c>
      <c r="AJ1802" s="115"/>
      <c r="AK1802" s="115"/>
      <c r="AL1802" s="115"/>
      <c r="AM1802" s="115"/>
      <c r="AN1802" s="115"/>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97</v>
      </c>
      <c r="BJ1802" s="115">
        <v>8702793.3000000007</v>
      </c>
      <c r="BK1802" s="115" t="s">
        <v>196</v>
      </c>
      <c r="BL1802" s="115">
        <v>2024</v>
      </c>
      <c r="BM1802" t="s">
        <v>197</v>
      </c>
    </row>
    <row r="1803" spans="34:65" x14ac:dyDescent="0.3">
      <c r="AH1803" s="115">
        <v>76</v>
      </c>
      <c r="AI1803" s="115">
        <v>88</v>
      </c>
      <c r="AJ1803" s="115"/>
      <c r="AK1803" s="115"/>
      <c r="AL1803" s="115"/>
      <c r="AM1803" s="115"/>
      <c r="AN1803" s="115"/>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98</v>
      </c>
      <c r="BJ1803" s="115">
        <v>8899486.75</v>
      </c>
      <c r="BK1803" s="115" t="s">
        <v>196</v>
      </c>
      <c r="BL1803" s="115">
        <v>2024</v>
      </c>
      <c r="BM1803" t="s">
        <v>197</v>
      </c>
    </row>
    <row r="1804" spans="34:65" x14ac:dyDescent="0.3">
      <c r="AH1804" s="115">
        <v>76</v>
      </c>
      <c r="AI1804" s="115">
        <v>88</v>
      </c>
      <c r="AJ1804" s="115"/>
      <c r="AK1804" s="115"/>
      <c r="AL1804" s="115"/>
      <c r="AM1804" s="115"/>
      <c r="AN1804" s="115"/>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99</v>
      </c>
      <c r="BJ1804" s="115">
        <v>9098561.4600000009</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1</v>
      </c>
      <c r="BJ1805" s="115">
        <v>5597.59</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2</v>
      </c>
      <c r="BJ1806" s="115">
        <v>14637.83</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3</v>
      </c>
      <c r="BJ1807" s="115">
        <v>25682.91</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4</v>
      </c>
      <c r="BJ1808" s="115">
        <v>38274.21</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5</v>
      </c>
      <c r="BJ1809" s="115">
        <v>52154.41</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6</v>
      </c>
      <c r="BJ1810" s="115">
        <v>67156.759999999995</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7</v>
      </c>
      <c r="BJ1811" s="115">
        <v>83163.31</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8</v>
      </c>
      <c r="BJ1812" s="115">
        <v>100079.96</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9</v>
      </c>
      <c r="BJ1813" s="115">
        <v>117837.62</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10</v>
      </c>
      <c r="BJ1814" s="115">
        <v>136375.54</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11</v>
      </c>
      <c r="BJ1815" s="115">
        <v>155644.87</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12</v>
      </c>
      <c r="BJ1816" s="115">
        <v>175605.11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13</v>
      </c>
      <c r="BJ1817" s="115">
        <v>196219.34</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14</v>
      </c>
      <c r="BJ1818" s="115">
        <v>217457.77</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15</v>
      </c>
      <c r="BJ1819" s="115">
        <v>239289.43</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16</v>
      </c>
      <c r="BJ1820" s="115">
        <v>261692.89</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17</v>
      </c>
      <c r="BJ1821" s="115">
        <v>284644.31</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18</v>
      </c>
      <c r="BJ1822" s="115">
        <v>308124.63</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19</v>
      </c>
      <c r="BJ1823" s="115">
        <v>332114.81</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20</v>
      </c>
      <c r="BJ1824" s="115">
        <v>356598.15</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21</v>
      </c>
      <c r="BJ1825" s="115">
        <v>381560.36</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22</v>
      </c>
      <c r="BJ1826" s="115">
        <v>406985.97</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23</v>
      </c>
      <c r="BJ1827" s="115">
        <v>432863.05</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24</v>
      </c>
      <c r="BJ1828" s="115">
        <v>459178.5</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25</v>
      </c>
      <c r="BJ1829" s="115">
        <v>485921.6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26</v>
      </c>
      <c r="BJ1830" s="115">
        <v>513081.64</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27</v>
      </c>
      <c r="BJ1831" s="115">
        <v>540649.06999999995</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28</v>
      </c>
      <c r="BJ1832" s="115">
        <v>568614.38</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29</v>
      </c>
      <c r="BJ1833" s="115">
        <v>596968.02</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30</v>
      </c>
      <c r="BJ1834" s="115">
        <v>625702.86</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31</v>
      </c>
      <c r="BJ1835" s="115">
        <v>654810.56000000006</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32</v>
      </c>
      <c r="BJ1836" s="115">
        <v>684283.96</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33</v>
      </c>
      <c r="BJ1837" s="115">
        <v>714114.73</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34</v>
      </c>
      <c r="BJ1838" s="115">
        <v>744298.11</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35</v>
      </c>
      <c r="BJ1839" s="115">
        <v>774826.94</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36</v>
      </c>
      <c r="BJ1840" s="115">
        <v>805694.08</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37</v>
      </c>
      <c r="BJ1841" s="115">
        <v>836895.96</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38</v>
      </c>
      <c r="BJ1842" s="115">
        <v>868424.23</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39</v>
      </c>
      <c r="BJ1843" s="115">
        <v>900275.33</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40</v>
      </c>
      <c r="BJ1844" s="115">
        <v>932444.48</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41</v>
      </c>
      <c r="BJ1845" s="115">
        <v>964925.74</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42</v>
      </c>
      <c r="BJ1846" s="115">
        <v>997715.52</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43</v>
      </c>
      <c r="BJ1847" s="115">
        <v>1030807.88</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44</v>
      </c>
      <c r="BJ1848" s="115">
        <v>1064199.24</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45</v>
      </c>
      <c r="BJ1849" s="115">
        <v>1097886.02</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46</v>
      </c>
      <c r="BJ1850" s="115">
        <v>1131863.46</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47</v>
      </c>
      <c r="BJ1851" s="115">
        <v>1166126.79</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48</v>
      </c>
      <c r="BJ1852" s="115">
        <v>1200674.83</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49</v>
      </c>
      <c r="BJ1853" s="115">
        <v>1235500.43</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50</v>
      </c>
      <c r="BJ1854" s="125">
        <v>1270603.58</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51</v>
      </c>
      <c r="BJ1855" s="115">
        <v>1305978.3400000001</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52</v>
      </c>
      <c r="BJ1856" s="115">
        <v>1341623.5</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53</v>
      </c>
      <c r="BJ1857" s="115">
        <v>1377533.12</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54</v>
      </c>
      <c r="BJ1858" s="115">
        <v>1413707.18</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55</v>
      </c>
      <c r="BJ1859" s="115">
        <v>1450140.94</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56</v>
      </c>
      <c r="BJ1860" s="115">
        <v>1486830.81</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57</v>
      </c>
      <c r="BJ1861" s="115">
        <v>1523775.61</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58</v>
      </c>
      <c r="BJ1862" s="115">
        <v>1560971.75</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59</v>
      </c>
      <c r="BJ1863" s="115">
        <v>1598416.86</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60</v>
      </c>
      <c r="BJ1864" s="115">
        <v>1636108.55</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61</v>
      </c>
      <c r="BJ1865" s="115">
        <v>1674044.45</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62</v>
      </c>
      <c r="BJ1866" s="115">
        <v>1712219.79</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63</v>
      </c>
      <c r="BJ1867" s="115">
        <v>1750635.75</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64</v>
      </c>
      <c r="BJ1868" s="115">
        <v>1789287.57</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65</v>
      </c>
      <c r="BJ1869" s="115">
        <v>1828174.07</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66</v>
      </c>
      <c r="BJ1870" s="115">
        <v>1867291.67</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67</v>
      </c>
      <c r="BJ1871" s="115">
        <v>1906640.36</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68</v>
      </c>
      <c r="BJ1872" s="115">
        <v>1946215.39</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69</v>
      </c>
      <c r="BJ1873" s="115">
        <v>1986016.76</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70</v>
      </c>
      <c r="BJ1874" s="115">
        <v>2026042.07</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71</v>
      </c>
      <c r="BJ1875" s="115">
        <v>2066288.95</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72</v>
      </c>
      <c r="BJ1876" s="115">
        <v>2106756.21</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73</v>
      </c>
      <c r="BJ1877" s="115">
        <v>2147441.4700000002</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74</v>
      </c>
      <c r="BJ1878" s="115">
        <v>2188342.33</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75</v>
      </c>
      <c r="BJ1879" s="115">
        <v>2229456.4300000002</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76</v>
      </c>
      <c r="BJ1880" s="115">
        <v>2270784.9500000002</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77</v>
      </c>
      <c r="BJ1881" s="125">
        <v>2312323.13</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78</v>
      </c>
      <c r="BJ1882" s="115">
        <v>2354070.96</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79</v>
      </c>
      <c r="BJ1883" s="115">
        <v>2396026.06</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80</v>
      </c>
      <c r="BJ1884" s="115">
        <v>2438187.25</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81</v>
      </c>
      <c r="BJ1885" s="115">
        <v>2480552.14</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82</v>
      </c>
      <c r="BJ1886" s="115">
        <v>2523120.73</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83</v>
      </c>
      <c r="BJ1887" s="115">
        <v>2565890.64</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84</v>
      </c>
      <c r="BJ1888" s="115">
        <v>2608859.48</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85</v>
      </c>
      <c r="BJ1889" s="115">
        <v>2652026.06</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86</v>
      </c>
      <c r="BJ1890" s="115">
        <v>2695390.39</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87</v>
      </c>
      <c r="BJ1891" s="115">
        <v>2738950.09</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88</v>
      </c>
      <c r="BJ1892" s="115">
        <v>2782703.95</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89</v>
      </c>
      <c r="BJ1893" s="115">
        <v>2826650.79</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90</v>
      </c>
      <c r="BJ1894" s="115">
        <v>2870788.23</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91</v>
      </c>
      <c r="BJ1895" s="115">
        <v>2915116.26</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92</v>
      </c>
      <c r="BJ1896" s="115">
        <v>2959632.51</v>
      </c>
      <c r="BK1896" s="115" t="s">
        <v>196</v>
      </c>
      <c r="BL1896" s="115">
        <v>2024</v>
      </c>
      <c r="BM1896" t="s">
        <v>197</v>
      </c>
    </row>
    <row r="1897" spans="34:65" x14ac:dyDescent="0.3">
      <c r="AH1897" s="115">
        <v>19</v>
      </c>
      <c r="AI1897" s="115">
        <v>31</v>
      </c>
      <c r="AJ1897" s="115">
        <v>33</v>
      </c>
      <c r="AK1897" s="115">
        <v>36</v>
      </c>
      <c r="AL1897" s="115">
        <v>37</v>
      </c>
      <c r="AM1897" s="115">
        <v>89</v>
      </c>
      <c r="AN1897" s="115">
        <v>90</v>
      </c>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93</v>
      </c>
      <c r="BJ1897" s="115">
        <v>3004336.98</v>
      </c>
      <c r="BK1897" s="115" t="s">
        <v>196</v>
      </c>
      <c r="BL1897" s="115">
        <v>2024</v>
      </c>
      <c r="BM1897" t="s">
        <v>197</v>
      </c>
    </row>
    <row r="1898" spans="34:65" x14ac:dyDescent="0.3">
      <c r="AH1898" s="115">
        <v>19</v>
      </c>
      <c r="AI1898" s="115">
        <v>31</v>
      </c>
      <c r="AJ1898" s="115">
        <v>33</v>
      </c>
      <c r="AK1898" s="115">
        <v>36</v>
      </c>
      <c r="AL1898" s="115">
        <v>37</v>
      </c>
      <c r="AM1898" s="115">
        <v>89</v>
      </c>
      <c r="AN1898" s="115">
        <v>90</v>
      </c>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94</v>
      </c>
      <c r="BJ1898" s="115">
        <v>3049227.27</v>
      </c>
      <c r="BK1898" s="115" t="s">
        <v>196</v>
      </c>
      <c r="BL1898" s="115">
        <v>2024</v>
      </c>
      <c r="BM1898" t="s">
        <v>197</v>
      </c>
    </row>
    <row r="1899" spans="34:65" x14ac:dyDescent="0.3">
      <c r="AH1899" s="115">
        <v>19</v>
      </c>
      <c r="AI1899" s="115">
        <v>31</v>
      </c>
      <c r="AJ1899" s="115">
        <v>33</v>
      </c>
      <c r="AK1899" s="115">
        <v>36</v>
      </c>
      <c r="AL1899" s="115">
        <v>37</v>
      </c>
      <c r="AM1899" s="115">
        <v>89</v>
      </c>
      <c r="AN1899" s="115">
        <v>90</v>
      </c>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95</v>
      </c>
      <c r="BJ1899" s="115">
        <v>3094303.4</v>
      </c>
      <c r="BK1899" s="115" t="s">
        <v>196</v>
      </c>
      <c r="BL1899" s="115">
        <v>2024</v>
      </c>
      <c r="BM1899" t="s">
        <v>197</v>
      </c>
    </row>
    <row r="1900" spans="34:65" x14ac:dyDescent="0.3">
      <c r="AH1900" s="115">
        <v>19</v>
      </c>
      <c r="AI1900" s="115">
        <v>31</v>
      </c>
      <c r="AJ1900" s="115">
        <v>33</v>
      </c>
      <c r="AK1900" s="115">
        <v>36</v>
      </c>
      <c r="AL1900" s="115">
        <v>37</v>
      </c>
      <c r="AM1900" s="115">
        <v>89</v>
      </c>
      <c r="AN1900" s="115">
        <v>90</v>
      </c>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96</v>
      </c>
      <c r="BJ1900" s="115">
        <v>3139562.98</v>
      </c>
      <c r="BK1900" s="115" t="s">
        <v>196</v>
      </c>
      <c r="BL1900" s="115">
        <v>2024</v>
      </c>
      <c r="BM1900" t="s">
        <v>197</v>
      </c>
    </row>
    <row r="1901" spans="34:65" x14ac:dyDescent="0.3">
      <c r="AH1901" s="115">
        <v>19</v>
      </c>
      <c r="AI1901" s="115">
        <v>31</v>
      </c>
      <c r="AJ1901" s="115">
        <v>33</v>
      </c>
      <c r="AK1901" s="115">
        <v>36</v>
      </c>
      <c r="AL1901" s="115">
        <v>37</v>
      </c>
      <c r="AM1901" s="115">
        <v>89</v>
      </c>
      <c r="AN1901" s="115">
        <v>90</v>
      </c>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97</v>
      </c>
      <c r="BJ1901" s="115">
        <v>3185004.81</v>
      </c>
      <c r="BK1901" s="115" t="s">
        <v>196</v>
      </c>
      <c r="BL1901" s="115">
        <v>2024</v>
      </c>
      <c r="BM1901" t="s">
        <v>197</v>
      </c>
    </row>
    <row r="1902" spans="34:65" x14ac:dyDescent="0.3">
      <c r="AH1902" s="115">
        <v>19</v>
      </c>
      <c r="AI1902" s="115">
        <v>31</v>
      </c>
      <c r="AJ1902" s="115">
        <v>33</v>
      </c>
      <c r="AK1902" s="115">
        <v>36</v>
      </c>
      <c r="AL1902" s="115">
        <v>37</v>
      </c>
      <c r="AM1902" s="115">
        <v>89</v>
      </c>
      <c r="AN1902" s="115">
        <v>90</v>
      </c>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98</v>
      </c>
      <c r="BJ1902" s="115">
        <v>3230628.9</v>
      </c>
      <c r="BK1902" s="115" t="s">
        <v>196</v>
      </c>
      <c r="BL1902" s="115">
        <v>2024</v>
      </c>
      <c r="BM1902" t="s">
        <v>197</v>
      </c>
    </row>
    <row r="1903" spans="34:65" x14ac:dyDescent="0.3">
      <c r="AH1903" s="115">
        <v>19</v>
      </c>
      <c r="AI1903" s="115">
        <v>31</v>
      </c>
      <c r="AJ1903" s="115">
        <v>33</v>
      </c>
      <c r="AK1903" s="115">
        <v>36</v>
      </c>
      <c r="AL1903" s="115">
        <v>37</v>
      </c>
      <c r="AM1903" s="115">
        <v>89</v>
      </c>
      <c r="AN1903" s="115">
        <v>90</v>
      </c>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99</v>
      </c>
      <c r="BJ1903" s="115">
        <v>3276432.87</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1</v>
      </c>
      <c r="BJ1904" s="115">
        <v>11694.3</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2</v>
      </c>
      <c r="BJ1905" s="115">
        <v>26539.4</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3</v>
      </c>
      <c r="BJ1906" s="115">
        <v>42865.21</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4</v>
      </c>
      <c r="BJ1907" s="115">
        <v>60233.33</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5</v>
      </c>
      <c r="BJ1908" s="115">
        <v>78418.64</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6</v>
      </c>
      <c r="BJ1909" s="115">
        <v>97285.34</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7</v>
      </c>
      <c r="BJ1910" s="115">
        <v>116735.73</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8</v>
      </c>
      <c r="BJ1911" s="115">
        <v>136701.93</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9</v>
      </c>
      <c r="BJ1912" s="115">
        <v>157129.14000000001</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10</v>
      </c>
      <c r="BJ1913" s="115">
        <v>177975.65</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11</v>
      </c>
      <c r="BJ1914" s="115">
        <v>199205.75</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12</v>
      </c>
      <c r="BJ1915" s="115">
        <v>220792.02</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13</v>
      </c>
      <c r="BJ1916" s="115">
        <v>242709.45</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14</v>
      </c>
      <c r="BJ1917" s="115">
        <v>264936.59999999998</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15</v>
      </c>
      <c r="BJ1918" s="115">
        <v>287455.61</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16</v>
      </c>
      <c r="BJ1919" s="115">
        <v>310249.78999999998</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17</v>
      </c>
      <c r="BJ1920" s="115">
        <v>333306.03999999998</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18</v>
      </c>
      <c r="BJ1921" s="115">
        <v>356611.25</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19</v>
      </c>
      <c r="BJ1922" s="115">
        <v>380153.52</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20</v>
      </c>
      <c r="BJ1923" s="115">
        <v>403922.12</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21</v>
      </c>
      <c r="BJ1924" s="115">
        <v>427909.91</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22</v>
      </c>
      <c r="BJ1925" s="115">
        <v>452106.17</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23</v>
      </c>
      <c r="BJ1926" s="115">
        <v>476504.93</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24</v>
      </c>
      <c r="BJ1927" s="115">
        <v>501096.68</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25</v>
      </c>
      <c r="BJ1928" s="115">
        <v>525877.82999999996</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26</v>
      </c>
      <c r="BJ1929" s="115">
        <v>550838.85</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27</v>
      </c>
      <c r="BJ1930" s="115">
        <v>575976.18000000005</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28</v>
      </c>
      <c r="BJ1931" s="115">
        <v>601283.85</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29</v>
      </c>
      <c r="BJ1932" s="115">
        <v>626757.1</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30</v>
      </c>
      <c r="BJ1933" s="115">
        <v>652391.17000000004</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31</v>
      </c>
      <c r="BJ1934" s="115">
        <v>678182.48</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32</v>
      </c>
      <c r="BJ1935" s="115">
        <v>704125.08</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33</v>
      </c>
      <c r="BJ1936" s="115">
        <v>730215.39</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34</v>
      </c>
      <c r="BJ1937" s="115">
        <v>756451.03</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35</v>
      </c>
      <c r="BJ1938" s="115">
        <v>782827.24</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36</v>
      </c>
      <c r="BJ1939" s="115">
        <v>809342.82</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37</v>
      </c>
      <c r="BJ1940" s="115">
        <v>835991.81</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38</v>
      </c>
      <c r="BJ1941" s="115">
        <v>862773.04</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39</v>
      </c>
      <c r="BJ1942" s="115">
        <v>889682.91</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40</v>
      </c>
      <c r="BJ1943" s="115">
        <v>916717.87</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41</v>
      </c>
      <c r="BJ1944" s="115">
        <v>943877.9</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42</v>
      </c>
      <c r="BJ1945" s="115">
        <v>971158.25</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43</v>
      </c>
      <c r="BJ1946" s="115">
        <v>998557.72</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44</v>
      </c>
      <c r="BJ1947" s="115">
        <v>1026073.93</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45</v>
      </c>
      <c r="BJ1948" s="115">
        <v>1053704.5</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46</v>
      </c>
      <c r="BJ1949" s="115">
        <v>1081445.8600000001</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47</v>
      </c>
      <c r="BJ1950" s="115">
        <v>1109299.19</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48</v>
      </c>
      <c r="BJ1951" s="115">
        <v>1137259.73</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49</v>
      </c>
      <c r="BJ1952" s="115">
        <v>1165327.48</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50</v>
      </c>
      <c r="BJ1953" s="115">
        <v>1193500.06</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51</v>
      </c>
      <c r="BJ1954" s="115">
        <v>1221775.08</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52</v>
      </c>
      <c r="BJ1955" s="115">
        <v>1250151.3600000001</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53</v>
      </c>
      <c r="BJ1956" s="115">
        <v>1278627.71</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54</v>
      </c>
      <c r="BJ1957" s="115">
        <v>1307201.73</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55</v>
      </c>
      <c r="BJ1958" s="115">
        <v>1335872.24</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56</v>
      </c>
      <c r="BJ1959" s="115">
        <v>1364638.06</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57</v>
      </c>
      <c r="BJ1960" s="115">
        <v>1393499.17</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58</v>
      </c>
      <c r="BJ1961" s="115">
        <v>1422450.81</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59</v>
      </c>
      <c r="BJ1962" s="115">
        <v>1451495.37</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60</v>
      </c>
      <c r="BJ1963" s="115">
        <v>1480629.27</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61</v>
      </c>
      <c r="BJ1964" s="115">
        <v>1509851.32</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62</v>
      </c>
      <c r="BJ1965" s="115">
        <v>1539161.53</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63</v>
      </c>
      <c r="BJ1966" s="115">
        <v>1568557.5</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64</v>
      </c>
      <c r="BJ1967" s="115">
        <v>1598039.24</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65</v>
      </c>
      <c r="BJ1968" s="115">
        <v>1627604.37</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66</v>
      </c>
      <c r="BJ1969" s="115">
        <v>1657252.88</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67</v>
      </c>
      <c r="BJ1970" s="115">
        <v>1686983.59</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68</v>
      </c>
      <c r="BJ1971" s="115">
        <v>1716795.3</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69</v>
      </c>
      <c r="BJ1972" s="115">
        <v>1746688.01</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70</v>
      </c>
      <c r="BJ1973" s="115">
        <v>1776659.35</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71</v>
      </c>
      <c r="BJ1974" s="115">
        <v>1806708.12</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72</v>
      </c>
      <c r="BJ1975" s="115">
        <v>1836834.31</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73</v>
      </c>
      <c r="BJ1976" s="115">
        <v>1867037.94</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74</v>
      </c>
      <c r="BJ1977" s="115">
        <v>1897316.61</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75</v>
      </c>
      <c r="BJ1978" s="115">
        <v>1927669.14</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76</v>
      </c>
      <c r="BJ1979" s="115">
        <v>1958096.72</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77</v>
      </c>
      <c r="BJ1980" s="115">
        <v>1988596.96</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78</v>
      </c>
      <c r="BJ1981" s="115">
        <v>2019169.87</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79</v>
      </c>
      <c r="BJ1982" s="115">
        <v>2049813.06</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80</v>
      </c>
      <c r="BJ1983" s="115">
        <v>2080528.91</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81</v>
      </c>
      <c r="BJ1984" s="115">
        <v>2111313.86</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82</v>
      </c>
      <c r="BJ1985" s="115">
        <v>2142167.89</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83</v>
      </c>
      <c r="BJ1986" s="115">
        <v>2173091.02</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84</v>
      </c>
      <c r="BJ1987" s="115">
        <v>2204083.2400000002</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85</v>
      </c>
      <c r="BJ1988" s="115">
        <v>2235140.98</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86</v>
      </c>
      <c r="BJ1989" s="115">
        <v>2266202.29</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87</v>
      </c>
      <c r="BJ1990" s="115">
        <v>2297457.77</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88</v>
      </c>
      <c r="BJ1991" s="115">
        <v>2328715.64</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89</v>
      </c>
      <c r="BJ1992" s="115">
        <v>2360036.64</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90</v>
      </c>
      <c r="BJ1993" s="115">
        <v>2391423.15</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91</v>
      </c>
      <c r="BJ1994" s="115">
        <v>2422872.7999999998</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92</v>
      </c>
      <c r="BJ1995" s="115">
        <v>2454385.59</v>
      </c>
      <c r="BK1995" s="115" t="s">
        <v>196</v>
      </c>
      <c r="BL1995" s="115">
        <v>2024</v>
      </c>
      <c r="BM1995" t="s">
        <v>197</v>
      </c>
    </row>
    <row r="1996" spans="34:65" x14ac:dyDescent="0.3">
      <c r="AH1996" s="115">
        <v>34</v>
      </c>
      <c r="AI1996" s="115">
        <v>55</v>
      </c>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93</v>
      </c>
      <c r="BJ1996" s="115">
        <v>2485961.5099999998</v>
      </c>
      <c r="BK1996" s="115" t="s">
        <v>196</v>
      </c>
      <c r="BL1996" s="115">
        <v>2024</v>
      </c>
      <c r="BM1996" t="s">
        <v>197</v>
      </c>
    </row>
    <row r="1997" spans="34:65" x14ac:dyDescent="0.3">
      <c r="AH1997" s="115">
        <v>34</v>
      </c>
      <c r="AI1997" s="115">
        <v>55</v>
      </c>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94</v>
      </c>
      <c r="BJ1997" s="115">
        <v>2517598.19</v>
      </c>
      <c r="BK1997" s="115" t="s">
        <v>196</v>
      </c>
      <c r="BL1997" s="115">
        <v>2024</v>
      </c>
      <c r="BM1997" t="s">
        <v>197</v>
      </c>
    </row>
    <row r="1998" spans="34:65" x14ac:dyDescent="0.3">
      <c r="AH1998" s="115">
        <v>34</v>
      </c>
      <c r="AI1998" s="115">
        <v>55</v>
      </c>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95</v>
      </c>
      <c r="BJ1998" s="115">
        <v>2549296.81</v>
      </c>
      <c r="BK1998" s="115" t="s">
        <v>196</v>
      </c>
      <c r="BL1998" s="115">
        <v>2024</v>
      </c>
      <c r="BM1998" t="s">
        <v>197</v>
      </c>
    </row>
    <row r="1999" spans="34:65" x14ac:dyDescent="0.3">
      <c r="AH1999" s="115">
        <v>34</v>
      </c>
      <c r="AI1999" s="115">
        <v>55</v>
      </c>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96</v>
      </c>
      <c r="BJ1999" s="115">
        <v>2581057.37</v>
      </c>
      <c r="BK1999" s="115" t="s">
        <v>196</v>
      </c>
      <c r="BL1999" s="115">
        <v>2024</v>
      </c>
      <c r="BM1999" t="s">
        <v>197</v>
      </c>
    </row>
    <row r="2000" spans="34:65" x14ac:dyDescent="0.3">
      <c r="AH2000" s="115">
        <v>34</v>
      </c>
      <c r="AI2000" s="115">
        <v>55</v>
      </c>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97</v>
      </c>
      <c r="BJ2000" s="115">
        <v>2612877.5</v>
      </c>
      <c r="BK2000" s="115" t="s">
        <v>196</v>
      </c>
      <c r="BL2000" s="115">
        <v>2024</v>
      </c>
      <c r="BM2000" t="s">
        <v>197</v>
      </c>
    </row>
    <row r="2001" spans="34:65" x14ac:dyDescent="0.3">
      <c r="AH2001" s="115">
        <v>34</v>
      </c>
      <c r="AI2001" s="115">
        <v>55</v>
      </c>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98</v>
      </c>
      <c r="BJ2001" s="115">
        <v>2644757.1800000002</v>
      </c>
      <c r="BK2001" s="115" t="s">
        <v>196</v>
      </c>
      <c r="BL2001" s="115">
        <v>2024</v>
      </c>
      <c r="BM2001" t="s">
        <v>197</v>
      </c>
    </row>
    <row r="2002" spans="34:65" x14ac:dyDescent="0.3">
      <c r="AH2002" s="115">
        <v>34</v>
      </c>
      <c r="AI2002" s="115">
        <v>55</v>
      </c>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99</v>
      </c>
      <c r="BJ2002" s="115">
        <v>2676696.4300000002</v>
      </c>
      <c r="BK2002" s="115" t="s">
        <v>196</v>
      </c>
      <c r="BL2002" s="115">
        <v>2024</v>
      </c>
      <c r="BM2002" t="s">
        <v>197</v>
      </c>
    </row>
    <row r="2003" spans="34:65" x14ac:dyDescent="0.3">
      <c r="AH2003" s="115">
        <v>2</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20</v>
      </c>
      <c r="BJ2003" s="115">
        <v>33354.43</v>
      </c>
      <c r="BK2003" s="115" t="s">
        <v>196</v>
      </c>
      <c r="BL2003" s="115">
        <v>2024</v>
      </c>
      <c r="BM2003" t="s">
        <v>197</v>
      </c>
    </row>
    <row r="2004" spans="34:65" x14ac:dyDescent="0.3">
      <c r="AH2004" s="115">
        <v>2</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40</v>
      </c>
      <c r="BJ2004" s="125">
        <v>66708.86</v>
      </c>
      <c r="BK2004" s="115" t="s">
        <v>196</v>
      </c>
      <c r="BL2004" s="115">
        <v>2024</v>
      </c>
      <c r="BM2004" t="s">
        <v>197</v>
      </c>
    </row>
    <row r="2005" spans="34:65" x14ac:dyDescent="0.3">
      <c r="AH2005" s="115">
        <v>2</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60</v>
      </c>
      <c r="BJ2005" s="115">
        <v>108401.89</v>
      </c>
      <c r="BK2005" s="115" t="s">
        <v>196</v>
      </c>
      <c r="BL2005" s="115">
        <v>2024</v>
      </c>
      <c r="BM2005" t="s">
        <v>197</v>
      </c>
    </row>
    <row r="2006" spans="34:65" x14ac:dyDescent="0.3">
      <c r="AH2006" s="115">
        <v>2</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80</v>
      </c>
      <c r="BJ2006" s="115">
        <v>158433.53</v>
      </c>
      <c r="BK2006" s="115" t="s">
        <v>196</v>
      </c>
      <c r="BL2006" s="115">
        <v>2024</v>
      </c>
      <c r="BM2006" t="s">
        <v>197</v>
      </c>
    </row>
    <row r="2007" spans="34:65" x14ac:dyDescent="0.3">
      <c r="AH2007" s="115">
        <v>2</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90</v>
      </c>
      <c r="BJ2007" s="115">
        <v>316867.07</v>
      </c>
      <c r="BK2007" s="115" t="s">
        <v>196</v>
      </c>
      <c r="BL2007" s="115">
        <v>2024</v>
      </c>
      <c r="BM2007" t="s">
        <v>197</v>
      </c>
    </row>
    <row r="2008" spans="34:65" x14ac:dyDescent="0.3">
      <c r="AH2008" s="115">
        <v>3</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20</v>
      </c>
      <c r="BJ2008" s="115">
        <v>29185.119999999999</v>
      </c>
      <c r="BK2008" s="115" t="s">
        <v>196</v>
      </c>
      <c r="BL2008" s="115">
        <v>2024</v>
      </c>
      <c r="BM2008" t="s">
        <v>197</v>
      </c>
    </row>
    <row r="2009" spans="34:65" x14ac:dyDescent="0.3">
      <c r="AH2009" s="115">
        <v>3</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40</v>
      </c>
      <c r="BJ2009" s="115">
        <v>41693.040000000001</v>
      </c>
      <c r="BK2009" s="115" t="s">
        <v>196</v>
      </c>
      <c r="BL2009" s="115">
        <v>2024</v>
      </c>
      <c r="BM2009" t="s">
        <v>197</v>
      </c>
    </row>
    <row r="2010" spans="34:65" x14ac:dyDescent="0.3">
      <c r="AH2010" s="115">
        <v>3</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60</v>
      </c>
      <c r="BJ2010" s="115">
        <v>70878.16</v>
      </c>
      <c r="BK2010" s="115" t="s">
        <v>196</v>
      </c>
      <c r="BL2010" s="115">
        <v>2024</v>
      </c>
      <c r="BM2010" t="s">
        <v>197</v>
      </c>
    </row>
    <row r="2011" spans="34:65" x14ac:dyDescent="0.3">
      <c r="AH2011" s="115">
        <v>3</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80</v>
      </c>
      <c r="BJ2011" s="115">
        <v>108401.89</v>
      </c>
      <c r="BK2011" s="115" t="s">
        <v>196</v>
      </c>
      <c r="BL2011" s="115">
        <v>2024</v>
      </c>
      <c r="BM2011" t="s">
        <v>197</v>
      </c>
    </row>
    <row r="2012" spans="34:65" x14ac:dyDescent="0.3">
      <c r="AH2012" s="115">
        <v>4</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20</v>
      </c>
      <c r="BJ2012" s="115">
        <v>37523.730000000003</v>
      </c>
      <c r="BK2012" s="115" t="s">
        <v>196</v>
      </c>
      <c r="BL2012" s="115">
        <v>2024</v>
      </c>
      <c r="BM2012" t="s">
        <v>197</v>
      </c>
    </row>
    <row r="2013" spans="34:65" x14ac:dyDescent="0.3">
      <c r="AH2013" s="115">
        <v>4</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40</v>
      </c>
      <c r="BJ2013" s="115">
        <v>50031.64</v>
      </c>
      <c r="BK2013" s="115" t="s">
        <v>196</v>
      </c>
      <c r="BL2013" s="115">
        <v>2024</v>
      </c>
      <c r="BM2013" t="s">
        <v>197</v>
      </c>
    </row>
    <row r="2014" spans="34:65" x14ac:dyDescent="0.3">
      <c r="AH2014" s="115">
        <v>4</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60</v>
      </c>
      <c r="BJ2014" s="115">
        <v>79216.77</v>
      </c>
      <c r="BK2014" s="115" t="s">
        <v>196</v>
      </c>
      <c r="BL2014" s="115">
        <v>2024</v>
      </c>
      <c r="BM2014" t="s">
        <v>197</v>
      </c>
    </row>
    <row r="2015" spans="34:65" x14ac:dyDescent="0.3">
      <c r="AH2015" s="115">
        <v>4</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80</v>
      </c>
      <c r="BJ2015" s="115">
        <v>116740.5</v>
      </c>
      <c r="BK2015" s="115" t="s">
        <v>196</v>
      </c>
      <c r="BL2015" s="115">
        <v>2024</v>
      </c>
      <c r="BM2015" t="s">
        <v>197</v>
      </c>
    </row>
    <row r="2016" spans="34:65" x14ac:dyDescent="0.3">
      <c r="AH2016" s="115">
        <v>5</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20</v>
      </c>
      <c r="BJ2016" s="115">
        <v>41693.040000000001</v>
      </c>
      <c r="BK2016" s="115" t="s">
        <v>196</v>
      </c>
      <c r="BL2016" s="115">
        <v>2024</v>
      </c>
      <c r="BM2016" t="s">
        <v>197</v>
      </c>
    </row>
    <row r="2017" spans="34:65" x14ac:dyDescent="0.3">
      <c r="AH2017" s="115">
        <v>5</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40</v>
      </c>
      <c r="BJ2017" s="115">
        <v>58370.25</v>
      </c>
      <c r="BK2017" s="115" t="s">
        <v>196</v>
      </c>
      <c r="BL2017" s="115">
        <v>2024</v>
      </c>
      <c r="BM2017" t="s">
        <v>197</v>
      </c>
    </row>
    <row r="2018" spans="34:65" x14ac:dyDescent="0.3">
      <c r="AH2018" s="115">
        <v>5</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60</v>
      </c>
      <c r="BJ2018" s="115">
        <v>100063.28</v>
      </c>
      <c r="BK2018" s="115" t="s">
        <v>196</v>
      </c>
      <c r="BL2018" s="115">
        <v>2024</v>
      </c>
      <c r="BM2018" t="s">
        <v>197</v>
      </c>
    </row>
    <row r="2019" spans="34:65" x14ac:dyDescent="0.3">
      <c r="AH2019" s="115">
        <v>5</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80</v>
      </c>
      <c r="BJ2019" s="115">
        <v>141756.32</v>
      </c>
      <c r="BK2019" s="115" t="s">
        <v>196</v>
      </c>
      <c r="BL2019" s="115">
        <v>2024</v>
      </c>
      <c r="BM2019" t="s">
        <v>197</v>
      </c>
    </row>
    <row r="2020" spans="34:65" x14ac:dyDescent="0.3">
      <c r="AH2020" s="115">
        <v>8</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60</v>
      </c>
      <c r="BJ2020" s="115">
        <v>291851.25</v>
      </c>
      <c r="BK2020" s="115" t="s">
        <v>196</v>
      </c>
      <c r="BL2020" s="115">
        <v>2024</v>
      </c>
      <c r="BM2020" t="s">
        <v>197</v>
      </c>
    </row>
    <row r="2021" spans="34:65" x14ac:dyDescent="0.3">
      <c r="AH2021" s="115">
        <v>8</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80</v>
      </c>
      <c r="BJ2021" s="115">
        <v>542009.46</v>
      </c>
      <c r="BK2021" s="115" t="s">
        <v>196</v>
      </c>
      <c r="BL2021" s="115">
        <v>2024</v>
      </c>
      <c r="BM2021" t="s">
        <v>197</v>
      </c>
    </row>
    <row r="2022" spans="34:65" x14ac:dyDescent="0.3">
      <c r="AH2022" s="115">
        <v>9</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40</v>
      </c>
      <c r="BJ2022" s="115">
        <v>416930.35</v>
      </c>
      <c r="BK2022" s="115" t="s">
        <v>196</v>
      </c>
      <c r="BL2022" s="115">
        <v>2024</v>
      </c>
      <c r="BM2022" t="s">
        <v>197</v>
      </c>
    </row>
    <row r="2023" spans="34:65" x14ac:dyDescent="0.3">
      <c r="AH2023" s="115">
        <v>9</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50</v>
      </c>
      <c r="BJ2023" s="115">
        <v>583702.49</v>
      </c>
      <c r="BK2023" s="115" t="s">
        <v>196</v>
      </c>
      <c r="BL2023" s="115">
        <v>2024</v>
      </c>
      <c r="BM2023" t="s">
        <v>197</v>
      </c>
    </row>
    <row r="2024" spans="34:65" x14ac:dyDescent="0.3">
      <c r="AH2024" s="115">
        <v>9</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60</v>
      </c>
      <c r="BJ2024" s="115">
        <v>667088.56000000006</v>
      </c>
      <c r="BK2024" s="115" t="s">
        <v>196</v>
      </c>
      <c r="BL2024" s="115">
        <v>2024</v>
      </c>
      <c r="BM2024" t="s">
        <v>197</v>
      </c>
    </row>
    <row r="2025" spans="34:65" x14ac:dyDescent="0.3">
      <c r="AH2025" s="115">
        <v>9</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80</v>
      </c>
      <c r="BJ2025" s="115">
        <v>1000632.84</v>
      </c>
      <c r="BK2025" s="115" t="s">
        <v>196</v>
      </c>
      <c r="BL2025" s="115">
        <v>2024</v>
      </c>
      <c r="BM2025" t="s">
        <v>197</v>
      </c>
    </row>
    <row r="2026" spans="34:65" x14ac:dyDescent="0.3">
      <c r="AH2026" s="115">
        <v>10</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20</v>
      </c>
      <c r="BJ2026" s="115">
        <v>66708.86</v>
      </c>
      <c r="BK2026" s="115" t="s">
        <v>196</v>
      </c>
      <c r="BL2026" s="115">
        <v>2024</v>
      </c>
      <c r="BM2026" t="s">
        <v>197</v>
      </c>
    </row>
    <row r="2027" spans="34:65" x14ac:dyDescent="0.3">
      <c r="AH2027" s="115">
        <v>10</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40</v>
      </c>
      <c r="BJ2027" s="115">
        <v>116740.5</v>
      </c>
      <c r="BK2027" s="115" t="s">
        <v>196</v>
      </c>
      <c r="BL2027" s="115">
        <v>2024</v>
      </c>
      <c r="BM2027" t="s">
        <v>197</v>
      </c>
    </row>
    <row r="2028" spans="34:65" x14ac:dyDescent="0.3">
      <c r="AH2028" s="115">
        <v>10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60</v>
      </c>
      <c r="BJ2028" s="115">
        <v>208465.18</v>
      </c>
      <c r="BK2028" s="115" t="s">
        <v>196</v>
      </c>
      <c r="BL2028" s="115">
        <v>2024</v>
      </c>
      <c r="BM2028" t="s">
        <v>197</v>
      </c>
    </row>
    <row r="2029" spans="34:65" x14ac:dyDescent="0.3">
      <c r="AH2029" s="115">
        <v>10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80</v>
      </c>
      <c r="BJ2029" s="115">
        <v>458623.39</v>
      </c>
      <c r="BK2029" s="115" t="s">
        <v>196</v>
      </c>
      <c r="BL2029" s="115">
        <v>2024</v>
      </c>
      <c r="BM2029" t="s">
        <v>197</v>
      </c>
    </row>
    <row r="2030" spans="34:65" x14ac:dyDescent="0.3">
      <c r="AH2030" s="115">
        <v>11</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60</v>
      </c>
      <c r="BJ2030" s="115">
        <v>91724.68</v>
      </c>
      <c r="BK2030" s="115" t="s">
        <v>196</v>
      </c>
      <c r="BL2030" s="115">
        <v>2024</v>
      </c>
      <c r="BM2030" t="s">
        <v>197</v>
      </c>
    </row>
    <row r="2031" spans="34:65" x14ac:dyDescent="0.3">
      <c r="AH2031" s="115">
        <v>11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80</v>
      </c>
      <c r="BJ2031" s="115">
        <v>141756.32</v>
      </c>
      <c r="BK2031" s="115" t="s">
        <v>196</v>
      </c>
      <c r="BL2031" s="115">
        <v>2024</v>
      </c>
      <c r="BM2031" t="s">
        <v>197</v>
      </c>
    </row>
    <row r="2032" spans="34:65" x14ac:dyDescent="0.3">
      <c r="AH2032" s="115">
        <v>18</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41693.040000000001</v>
      </c>
      <c r="BK2032" s="115" t="s">
        <v>196</v>
      </c>
      <c r="BL2032" s="115">
        <v>2024</v>
      </c>
      <c r="BM2032" t="s">
        <v>197</v>
      </c>
    </row>
    <row r="2033" spans="34:65" x14ac:dyDescent="0.3">
      <c r="AH2033" s="115">
        <v>18</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91724.68</v>
      </c>
      <c r="BK2033" s="115" t="s">
        <v>196</v>
      </c>
      <c r="BL2033" s="115">
        <v>2024</v>
      </c>
      <c r="BM2033" t="s">
        <v>197</v>
      </c>
    </row>
    <row r="2034" spans="34:65" x14ac:dyDescent="0.3">
      <c r="AH2034" s="115">
        <v>18</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125079.11</v>
      </c>
      <c r="BK2034" s="115" t="s">
        <v>196</v>
      </c>
      <c r="BL2034" s="115">
        <v>2024</v>
      </c>
      <c r="BM2034" t="s">
        <v>197</v>
      </c>
    </row>
    <row r="2035" spans="34:65" x14ac:dyDescent="0.3">
      <c r="AH2035" s="115">
        <v>20</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40</v>
      </c>
      <c r="BJ2035" s="115">
        <v>66708.86</v>
      </c>
      <c r="BK2035" s="115" t="s">
        <v>196</v>
      </c>
      <c r="BL2035" s="115">
        <v>2024</v>
      </c>
      <c r="BM2035" t="s">
        <v>197</v>
      </c>
    </row>
    <row r="2036" spans="34:65" x14ac:dyDescent="0.3">
      <c r="AH2036" s="115">
        <v>20</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60</v>
      </c>
      <c r="BJ2036" s="115">
        <v>116740.5</v>
      </c>
      <c r="BK2036" s="115" t="s">
        <v>196</v>
      </c>
      <c r="BL2036" s="115">
        <v>2024</v>
      </c>
      <c r="BM2036" t="s">
        <v>197</v>
      </c>
    </row>
    <row r="2037" spans="34:65" x14ac:dyDescent="0.3">
      <c r="AH2037" s="115">
        <v>20</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80</v>
      </c>
      <c r="BJ2037" s="115">
        <v>208465.18</v>
      </c>
      <c r="BK2037" s="115" t="s">
        <v>196</v>
      </c>
      <c r="BL2037" s="115">
        <v>2024</v>
      </c>
      <c r="BM2037" t="s">
        <v>197</v>
      </c>
    </row>
    <row r="2038" spans="34:65" x14ac:dyDescent="0.3">
      <c r="AH2038" s="115">
        <v>21</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20</v>
      </c>
      <c r="BJ2038" s="115">
        <v>91724.68</v>
      </c>
      <c r="BK2038" s="115" t="s">
        <v>196</v>
      </c>
      <c r="BL2038" s="115">
        <v>2024</v>
      </c>
      <c r="BM2038" t="s">
        <v>197</v>
      </c>
    </row>
    <row r="2039" spans="34:65" x14ac:dyDescent="0.3">
      <c r="AH2039" s="115">
        <v>21</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40</v>
      </c>
      <c r="BJ2039" s="115">
        <v>141756.32</v>
      </c>
      <c r="BK2039" s="115" t="s">
        <v>196</v>
      </c>
      <c r="BL2039" s="115">
        <v>2024</v>
      </c>
      <c r="BM2039" t="s">
        <v>197</v>
      </c>
    </row>
    <row r="2040" spans="34:65" x14ac:dyDescent="0.3">
      <c r="AH2040" s="115">
        <v>21</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60</v>
      </c>
      <c r="BJ2040" s="115">
        <v>191787.96</v>
      </c>
      <c r="BK2040" s="115" t="s">
        <v>196</v>
      </c>
      <c r="BL2040" s="115">
        <v>2024</v>
      </c>
      <c r="BM2040" t="s">
        <v>197</v>
      </c>
    </row>
    <row r="2041" spans="34:65" x14ac:dyDescent="0.3">
      <c r="AH2041" s="115">
        <v>21</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80</v>
      </c>
      <c r="BJ2041" s="115">
        <v>250158.21</v>
      </c>
      <c r="BK2041" s="115" t="s">
        <v>196</v>
      </c>
      <c r="BL2041" s="115">
        <v>2024</v>
      </c>
      <c r="BM2041" t="s">
        <v>197</v>
      </c>
    </row>
    <row r="2042" spans="34:65" x14ac:dyDescent="0.3">
      <c r="AH2042" s="115">
        <v>26</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20</v>
      </c>
      <c r="BJ2042" s="115">
        <v>25015.82</v>
      </c>
      <c r="BK2042" s="115" t="s">
        <v>196</v>
      </c>
      <c r="BL2042" s="115">
        <v>2024</v>
      </c>
      <c r="BM2042" t="s">
        <v>197</v>
      </c>
    </row>
    <row r="2043" spans="34:65" x14ac:dyDescent="0.3">
      <c r="AH2043" s="115">
        <v>26</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40</v>
      </c>
      <c r="BJ2043" s="115">
        <v>41693.040000000001</v>
      </c>
      <c r="BK2043" s="115" t="s">
        <v>196</v>
      </c>
      <c r="BL2043" s="115">
        <v>2024</v>
      </c>
      <c r="BM2043" t="s">
        <v>197</v>
      </c>
    </row>
    <row r="2044" spans="34:65" x14ac:dyDescent="0.3">
      <c r="AH2044" s="115">
        <v>26</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60</v>
      </c>
      <c r="BJ2044" s="115">
        <v>75047.460000000006</v>
      </c>
      <c r="BK2044" s="115" t="s">
        <v>196</v>
      </c>
      <c r="BL2044" s="115">
        <v>2024</v>
      </c>
      <c r="BM2044" t="s">
        <v>197</v>
      </c>
    </row>
    <row r="2045" spans="34:65" x14ac:dyDescent="0.3">
      <c r="AH2045" s="115">
        <v>26</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80</v>
      </c>
      <c r="BJ2045" s="115">
        <v>108401.89</v>
      </c>
      <c r="BK2045" s="115" t="s">
        <v>196</v>
      </c>
      <c r="BL2045" s="115">
        <v>2024</v>
      </c>
      <c r="BM2045" t="s">
        <v>197</v>
      </c>
    </row>
    <row r="2046" spans="34:65" x14ac:dyDescent="0.3">
      <c r="AH2046" s="115">
        <v>60</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10</v>
      </c>
      <c r="BJ2046" s="115">
        <v>141756.32</v>
      </c>
      <c r="BK2046" s="115" t="s">
        <v>196</v>
      </c>
      <c r="BL2046" s="115">
        <v>2024</v>
      </c>
      <c r="BM2046" t="s">
        <v>197</v>
      </c>
    </row>
    <row r="2047" spans="34:65" x14ac:dyDescent="0.3">
      <c r="AH2047" s="115">
        <v>60</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20</v>
      </c>
      <c r="BJ2047" s="115">
        <v>191787.96</v>
      </c>
      <c r="BK2047" s="115" t="s">
        <v>196</v>
      </c>
      <c r="BL2047" s="115">
        <v>2024</v>
      </c>
      <c r="BM2047" t="s">
        <v>197</v>
      </c>
    </row>
    <row r="2048" spans="34:65" x14ac:dyDescent="0.3">
      <c r="AH2048" s="115">
        <v>62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40</v>
      </c>
      <c r="BJ2048" s="115">
        <v>781468.04</v>
      </c>
      <c r="BK2048" s="115" t="s">
        <v>196</v>
      </c>
      <c r="BL2048" s="115">
        <v>2024</v>
      </c>
      <c r="BM2048" t="s">
        <v>197</v>
      </c>
    </row>
    <row r="2049" spans="34:65" x14ac:dyDescent="0.3">
      <c r="AH2049" s="115">
        <v>62</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50</v>
      </c>
      <c r="BJ2049" s="115">
        <v>820530.84</v>
      </c>
      <c r="BK2049" s="115" t="s">
        <v>196</v>
      </c>
      <c r="BL2049" s="115">
        <v>2024</v>
      </c>
      <c r="BM2049" t="s">
        <v>197</v>
      </c>
    </row>
    <row r="2050" spans="34:65" x14ac:dyDescent="0.3">
      <c r="AH2050" s="115">
        <v>62</v>
      </c>
      <c r="AI2050" s="115"/>
      <c r="AJ2050" s="115"/>
      <c r="AK2050" s="115"/>
      <c r="AL2050" s="115"/>
      <c r="AM2050" s="115"/>
      <c r="AN2050" s="115"/>
      <c r="AO2050" s="115"/>
      <c r="AP2050" s="115"/>
      <c r="AQ2050" s="115"/>
      <c r="AR2050" s="115"/>
      <c r="AS2050" s="115"/>
      <c r="AT2050" s="115"/>
      <c r="AU2050" s="115"/>
      <c r="AV2050" s="115"/>
      <c r="AW2050" s="115"/>
      <c r="AX2050" s="115"/>
      <c r="AY2050" s="115"/>
      <c r="AZ2050" s="115"/>
      <c r="BA2050" s="115"/>
      <c r="BB2050" s="115"/>
      <c r="BC2050" s="115"/>
      <c r="BD2050" s="115"/>
      <c r="BE2050" s="115"/>
      <c r="BF2050" s="115"/>
      <c r="BG2050" s="115"/>
      <c r="BH2050" s="115"/>
      <c r="BI2050" s="115">
        <v>60</v>
      </c>
      <c r="BJ2050" s="115">
        <v>1302433.24</v>
      </c>
      <c r="BK2050" s="115" t="s">
        <v>196</v>
      </c>
      <c r="BL2050" s="115">
        <v>2024</v>
      </c>
      <c r="BM2050" t="s">
        <v>197</v>
      </c>
    </row>
    <row r="2051" spans="34:65" x14ac:dyDescent="0.3">
      <c r="AH2051" s="115">
        <v>82</v>
      </c>
      <c r="AI2051" s="115"/>
      <c r="AJ2051" s="115"/>
      <c r="AK2051" s="115"/>
      <c r="AL2051" s="115"/>
      <c r="AM2051" s="115"/>
      <c r="AN2051" s="115"/>
      <c r="AO2051" s="115"/>
      <c r="AP2051" s="115"/>
      <c r="AQ2051" s="115"/>
      <c r="AR2051" s="115"/>
      <c r="AS2051" s="115"/>
      <c r="AT2051" s="115"/>
      <c r="AU2051" s="115"/>
      <c r="AV2051" s="115"/>
      <c r="AW2051" s="115"/>
      <c r="AX2051" s="115"/>
      <c r="AY2051" s="115"/>
      <c r="AZ2051" s="115"/>
      <c r="BA2051" s="115"/>
      <c r="BB2051" s="115"/>
      <c r="BC2051" s="115"/>
      <c r="BD2051" s="115"/>
      <c r="BE2051" s="115"/>
      <c r="BF2051" s="115"/>
      <c r="BG2051" s="115"/>
      <c r="BH2051" s="115"/>
      <c r="BI2051" s="115">
        <v>20</v>
      </c>
      <c r="BJ2051" s="115">
        <v>50031.64</v>
      </c>
      <c r="BK2051" s="115" t="s">
        <v>196</v>
      </c>
      <c r="BL2051" s="115">
        <v>2024</v>
      </c>
      <c r="BM2051" t="s">
        <v>197</v>
      </c>
    </row>
    <row r="2052" spans="34:65" x14ac:dyDescent="0.3">
      <c r="AH2052" s="115">
        <v>82</v>
      </c>
      <c r="AI2052" s="115"/>
      <c r="AJ2052" s="115"/>
      <c r="AK2052" s="115"/>
      <c r="AL2052" s="115"/>
      <c r="AM2052" s="115"/>
      <c r="AN2052" s="115"/>
      <c r="AO2052" s="115"/>
      <c r="AP2052" s="115"/>
      <c r="AQ2052" s="115"/>
      <c r="AR2052" s="115"/>
      <c r="AS2052" s="115"/>
      <c r="AT2052" s="115"/>
      <c r="AU2052" s="115"/>
      <c r="AV2052" s="115"/>
      <c r="AW2052" s="115"/>
      <c r="AX2052" s="115"/>
      <c r="AY2052" s="115"/>
      <c r="AZ2052" s="115"/>
      <c r="BA2052" s="115"/>
      <c r="BB2052" s="115"/>
      <c r="BC2052" s="115"/>
      <c r="BD2052" s="115"/>
      <c r="BE2052" s="115"/>
      <c r="BF2052" s="115"/>
      <c r="BG2052" s="115"/>
      <c r="BH2052" s="115"/>
      <c r="BI2052" s="115">
        <v>40</v>
      </c>
      <c r="BJ2052" s="115">
        <v>125079.11</v>
      </c>
      <c r="BK2052" s="115" t="s">
        <v>196</v>
      </c>
      <c r="BL2052" s="115">
        <v>2024</v>
      </c>
      <c r="BM2052" t="s">
        <v>197</v>
      </c>
    </row>
    <row r="2053" spans="34:65" x14ac:dyDescent="0.3">
      <c r="AH2053" s="115">
        <v>82</v>
      </c>
      <c r="AI2053" s="115"/>
      <c r="AJ2053" s="115"/>
      <c r="AK2053" s="115"/>
      <c r="AL2053" s="115"/>
      <c r="AM2053" s="115"/>
      <c r="AN2053" s="115"/>
      <c r="AO2053" s="115"/>
      <c r="AP2053" s="115"/>
      <c r="AQ2053" s="115"/>
      <c r="AR2053" s="115"/>
      <c r="AS2053" s="115"/>
      <c r="AT2053" s="115"/>
      <c r="AU2053" s="115"/>
      <c r="AV2053" s="115"/>
      <c r="AW2053" s="115"/>
      <c r="AX2053" s="115"/>
      <c r="AY2053" s="115"/>
      <c r="AZ2053" s="115"/>
      <c r="BA2053" s="115"/>
      <c r="BB2053" s="115"/>
      <c r="BC2053" s="115"/>
      <c r="BD2053" s="115"/>
      <c r="BE2053" s="115"/>
      <c r="BF2053" s="115"/>
      <c r="BG2053" s="115"/>
      <c r="BH2053" s="115"/>
      <c r="BI2053" s="115">
        <v>60</v>
      </c>
      <c r="BJ2053" s="115">
        <v>250158.21</v>
      </c>
      <c r="BK2053" s="115" t="s">
        <v>196</v>
      </c>
      <c r="BL2053" s="115">
        <v>2024</v>
      </c>
      <c r="BM2053" t="s">
        <v>197</v>
      </c>
    </row>
    <row r="2054" spans="34:65" x14ac:dyDescent="0.3">
      <c r="AH2054" s="115">
        <v>82</v>
      </c>
      <c r="AI2054" s="115"/>
      <c r="AJ2054" s="115"/>
      <c r="AK2054" s="115"/>
      <c r="AL2054" s="115"/>
      <c r="AM2054" s="115"/>
      <c r="AN2054" s="115"/>
      <c r="AO2054" s="115"/>
      <c r="AP2054" s="115"/>
      <c r="AQ2054" s="115"/>
      <c r="AR2054" s="115"/>
      <c r="AS2054" s="115"/>
      <c r="AT2054" s="115"/>
      <c r="AU2054" s="115"/>
      <c r="AV2054" s="115"/>
      <c r="AW2054" s="115"/>
      <c r="AX2054" s="115"/>
      <c r="AY2054" s="115"/>
      <c r="AZ2054" s="115"/>
      <c r="BA2054" s="115"/>
      <c r="BB2054" s="115"/>
      <c r="BC2054" s="115"/>
      <c r="BD2054" s="115"/>
      <c r="BE2054" s="115"/>
      <c r="BF2054" s="115"/>
      <c r="BG2054" s="115"/>
      <c r="BH2054" s="115"/>
      <c r="BI2054" s="115">
        <v>80</v>
      </c>
      <c r="BJ2054" s="115">
        <v>416930.35</v>
      </c>
      <c r="BK2054" s="115" t="s">
        <v>196</v>
      </c>
      <c r="BL2054" s="115">
        <v>2024</v>
      </c>
      <c r="BM2054" t="s">
        <v>197</v>
      </c>
    </row>
    <row r="2055" spans="34:65" x14ac:dyDescent="0.3">
      <c r="AH2055" s="115">
        <v>82</v>
      </c>
      <c r="AI2055" s="115"/>
      <c r="AJ2055" s="115"/>
      <c r="AK2055" s="115"/>
      <c r="AL2055" s="115"/>
      <c r="AM2055" s="115"/>
      <c r="AN2055" s="115"/>
      <c r="AO2055" s="115"/>
      <c r="AP2055" s="115"/>
      <c r="AQ2055" s="115"/>
      <c r="AR2055" s="115"/>
      <c r="AS2055" s="115"/>
      <c r="AT2055" s="115"/>
      <c r="AU2055" s="115"/>
      <c r="AV2055" s="115"/>
      <c r="AW2055" s="115"/>
      <c r="AX2055" s="115"/>
      <c r="AY2055" s="115"/>
      <c r="AZ2055" s="115"/>
      <c r="BA2055" s="115"/>
      <c r="BB2055" s="115"/>
      <c r="BC2055" s="115"/>
      <c r="BD2055" s="115"/>
      <c r="BE2055" s="115"/>
      <c r="BF2055" s="115"/>
      <c r="BG2055" s="115"/>
      <c r="BH2055" s="115"/>
      <c r="BI2055" s="115">
        <v>90</v>
      </c>
      <c r="BJ2055" s="115">
        <v>667088.56000000006</v>
      </c>
      <c r="BK2055" s="115" t="s">
        <v>196</v>
      </c>
      <c r="BL2055" s="115">
        <v>2024</v>
      </c>
      <c r="BM2055" t="s">
        <v>197</v>
      </c>
    </row>
    <row r="2056" spans="34:65" x14ac:dyDescent="0.3">
      <c r="AH2056" s="115">
        <v>83</v>
      </c>
      <c r="AI2056" s="115"/>
      <c r="AJ2056" s="115"/>
      <c r="AK2056" s="115"/>
      <c r="AL2056" s="115"/>
      <c r="AM2056" s="115"/>
      <c r="AN2056" s="115"/>
      <c r="AO2056" s="115"/>
      <c r="AP2056" s="115"/>
      <c r="AQ2056" s="115"/>
      <c r="AR2056" s="115"/>
      <c r="AS2056" s="115"/>
      <c r="AT2056" s="115"/>
      <c r="AU2056" s="115"/>
      <c r="AV2056" s="115"/>
      <c r="AW2056" s="115"/>
      <c r="AX2056" s="115"/>
      <c r="AY2056" s="115"/>
      <c r="AZ2056" s="115"/>
      <c r="BA2056" s="115"/>
      <c r="BB2056" s="115"/>
      <c r="BC2056" s="115"/>
      <c r="BD2056" s="115"/>
      <c r="BE2056" s="115"/>
      <c r="BF2056" s="115"/>
      <c r="BG2056" s="115"/>
      <c r="BH2056" s="115"/>
      <c r="BI2056" s="115">
        <v>20</v>
      </c>
      <c r="BJ2056" s="115">
        <v>333544.28000000003</v>
      </c>
      <c r="BK2056" s="115" t="s">
        <v>196</v>
      </c>
      <c r="BL2056" s="115">
        <v>2024</v>
      </c>
      <c r="BM2056" t="s">
        <v>197</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1</v>
      </c>
      <c r="BJ2057" s="115">
        <v>6102.34</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2</v>
      </c>
      <c r="BJ2058" s="115">
        <v>14150.65</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3</v>
      </c>
      <c r="BJ2059" s="115">
        <v>23145.83</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4</v>
      </c>
      <c r="BJ2060" s="115">
        <v>32815.089999999997</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5</v>
      </c>
      <c r="BJ2061" s="115">
        <v>43021.54</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6</v>
      </c>
      <c r="BJ2062" s="115">
        <v>53676.34</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7</v>
      </c>
      <c r="BJ2063" s="115">
        <v>64717.82</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8</v>
      </c>
      <c r="BJ2064" s="115">
        <v>76102.09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9</v>
      </c>
      <c r="BJ2065" s="115">
        <v>87795.72</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10</v>
      </c>
      <c r="BJ2066" s="115">
        <v>99770.47</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11</v>
      </c>
      <c r="BJ2067" s="115">
        <v>112004.41</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12</v>
      </c>
      <c r="BJ2068" s="115">
        <v>124478.73</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13</v>
      </c>
      <c r="BJ2069" s="115">
        <v>137176.69</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14</v>
      </c>
      <c r="BJ2070" s="115">
        <v>150085.76999999999</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15</v>
      </c>
      <c r="BJ2071" s="115">
        <v>163192.35999999999</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16</v>
      </c>
      <c r="BJ2072" s="115">
        <v>176487.08</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17</v>
      </c>
      <c r="BJ2073" s="115">
        <v>189961.56</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18</v>
      </c>
      <c r="BJ2074" s="115">
        <v>203605.34</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19</v>
      </c>
      <c r="BJ2075" s="115">
        <v>217413.2</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20</v>
      </c>
      <c r="BJ2076" s="115">
        <v>231375.73</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21</v>
      </c>
      <c r="BJ2077" s="115">
        <v>245488.76</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22</v>
      </c>
      <c r="BJ2078" s="115">
        <v>259747.06</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23</v>
      </c>
      <c r="BJ2079" s="115">
        <v>274143.32</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24</v>
      </c>
      <c r="BJ2080" s="115">
        <v>288675.43</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25</v>
      </c>
      <c r="BJ2081" s="115">
        <v>303336.09000000003</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26</v>
      </c>
      <c r="BJ2082" s="115">
        <v>318123.21000000002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27</v>
      </c>
      <c r="BJ2083" s="115">
        <v>333031.57</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28</v>
      </c>
      <c r="BJ2084" s="115">
        <v>348059.06</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29</v>
      </c>
      <c r="BJ2085" s="115">
        <v>363201.51</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30</v>
      </c>
      <c r="BJ2086" s="115">
        <v>378454.75</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31</v>
      </c>
      <c r="BJ2087" s="115">
        <v>393817.72</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32</v>
      </c>
      <c r="BJ2088" s="115">
        <v>409288.33</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33</v>
      </c>
      <c r="BJ2089" s="115">
        <v>424860.32</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34</v>
      </c>
      <c r="BJ2090" s="115">
        <v>440534.73</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35</v>
      </c>
      <c r="BJ2091" s="115">
        <v>456308.43</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36</v>
      </c>
      <c r="BJ2092" s="115">
        <v>472177.23</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37</v>
      </c>
      <c r="BJ2093" s="115">
        <v>488140.08</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38</v>
      </c>
      <c r="BJ2094" s="115">
        <v>504197</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39</v>
      </c>
      <c r="BJ2095" s="115">
        <v>520343.79</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40</v>
      </c>
      <c r="BJ2096" s="115">
        <v>536579.42000000004</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41</v>
      </c>
      <c r="BJ2097" s="115">
        <v>552901.79</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42</v>
      </c>
      <c r="BJ2098" s="115">
        <v>569309.86</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43</v>
      </c>
      <c r="BJ2099" s="115">
        <v>585800.5</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44</v>
      </c>
      <c r="BJ2100" s="115">
        <v>602373.68999999994</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45</v>
      </c>
      <c r="BJ2101" s="115">
        <v>619027.36</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46</v>
      </c>
      <c r="BJ2102" s="115">
        <v>635760.46</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47</v>
      </c>
      <c r="BJ2103" s="115">
        <v>652571.93999999994</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48</v>
      </c>
      <c r="BJ2104" s="115">
        <v>669459.71</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49</v>
      </c>
      <c r="BJ2105" s="115">
        <v>686422.73</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50</v>
      </c>
      <c r="BJ2106" s="115">
        <v>703458.9</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51</v>
      </c>
      <c r="BJ2107" s="115">
        <v>720569.28</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52</v>
      </c>
      <c r="BJ2108" s="115">
        <v>737750.72</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53</v>
      </c>
      <c r="BJ2109" s="115">
        <v>755003.23</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54</v>
      </c>
      <c r="BJ2110" s="115">
        <v>772324.72</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55</v>
      </c>
      <c r="BJ2111" s="115">
        <v>789716.23</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56</v>
      </c>
      <c r="BJ2112" s="115">
        <v>807174.62</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57</v>
      </c>
      <c r="BJ2113" s="115">
        <v>824699.91</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58</v>
      </c>
      <c r="BJ2114" s="115">
        <v>842291.03</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59</v>
      </c>
      <c r="BJ2115" s="115">
        <v>859945.9</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60</v>
      </c>
      <c r="BJ2116" s="115">
        <v>877665.57</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61</v>
      </c>
      <c r="BJ2117" s="115">
        <v>895447.95</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62</v>
      </c>
      <c r="BJ2118" s="115">
        <v>913294.08</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63</v>
      </c>
      <c r="BJ2119" s="115">
        <v>931201.87</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64</v>
      </c>
      <c r="BJ2120" s="115">
        <v>949169.23</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65</v>
      </c>
      <c r="BJ2121" s="115">
        <v>967196.16000000003</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66</v>
      </c>
      <c r="BJ2122" s="115">
        <v>985283.7</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67</v>
      </c>
      <c r="BJ2123" s="115">
        <v>1003429.77</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68</v>
      </c>
      <c r="BJ2124" s="115">
        <v>1021633.32</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69</v>
      </c>
      <c r="BJ2125" s="115">
        <v>1039893.31</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70</v>
      </c>
      <c r="BJ2126" s="115">
        <v>1058211.82</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71</v>
      </c>
      <c r="BJ2127" s="115">
        <v>1076584.68</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72</v>
      </c>
      <c r="BJ2128" s="115">
        <v>1095013.98</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73</v>
      </c>
      <c r="BJ2129" s="115">
        <v>1113497.6100000001</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74</v>
      </c>
      <c r="BJ2130" s="115">
        <v>1132034.55</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75</v>
      </c>
      <c r="BJ2131" s="115">
        <v>1150625.8400000001</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76</v>
      </c>
      <c r="BJ2132" s="115">
        <v>1169270.42</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77</v>
      </c>
      <c r="BJ2133" s="115">
        <v>1187967.26</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78</v>
      </c>
      <c r="BJ2134" s="115">
        <v>1206716.3500000001</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79</v>
      </c>
      <c r="BJ2135" s="115">
        <v>1225516.6599999999</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80</v>
      </c>
      <c r="BJ2136" s="115">
        <v>1244368.17</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81</v>
      </c>
      <c r="BJ2137" s="115">
        <v>1263268.81</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82</v>
      </c>
      <c r="BJ2138" s="115">
        <v>1282219.6000000001</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83</v>
      </c>
      <c r="BJ2139" s="115">
        <v>1301220.57</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84</v>
      </c>
      <c r="BJ2140" s="115">
        <v>1320269.6000000001</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85</v>
      </c>
      <c r="BJ2141" s="115">
        <v>1339368.81</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86</v>
      </c>
      <c r="BJ2142" s="115">
        <v>1358513.99</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87</v>
      </c>
      <c r="BJ2143" s="115">
        <v>1377708.3</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88</v>
      </c>
      <c r="BJ2144" s="115">
        <v>1396949.64</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89</v>
      </c>
      <c r="BJ2145" s="115">
        <v>1416236.96</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90</v>
      </c>
      <c r="BJ2146" s="115">
        <v>1435571.31</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91</v>
      </c>
      <c r="BJ2147" s="115">
        <v>1454951.64</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92</v>
      </c>
      <c r="BJ2148" s="115">
        <v>1474376.92</v>
      </c>
      <c r="BK2148" s="115" t="s">
        <v>198</v>
      </c>
      <c r="BL2148" s="115">
        <v>2024</v>
      </c>
      <c r="BM2148" t="s">
        <v>195</v>
      </c>
    </row>
    <row r="2149" spans="34:65" x14ac:dyDescent="0.3">
      <c r="AH2149" s="115">
        <v>1</v>
      </c>
      <c r="AI2149" s="115">
        <v>14</v>
      </c>
      <c r="AJ2149" s="115">
        <v>27</v>
      </c>
      <c r="AK2149" s="115">
        <v>38</v>
      </c>
      <c r="AL2149" s="115">
        <v>44</v>
      </c>
      <c r="AM2149" s="115">
        <v>46</v>
      </c>
      <c r="AN2149" s="115">
        <v>53</v>
      </c>
      <c r="AO2149" s="115">
        <v>63</v>
      </c>
      <c r="AP2149" s="115">
        <v>70</v>
      </c>
      <c r="AQ2149" s="115">
        <v>72</v>
      </c>
      <c r="AR2149" s="115">
        <v>79</v>
      </c>
      <c r="AS2149" s="115">
        <v>35</v>
      </c>
      <c r="AT2149" s="115"/>
      <c r="AU2149" s="115"/>
      <c r="AV2149" s="115"/>
      <c r="AW2149" s="115"/>
      <c r="AX2149" s="115"/>
      <c r="AY2149" s="115"/>
      <c r="AZ2149" s="115"/>
      <c r="BA2149" s="115"/>
      <c r="BB2149" s="115"/>
      <c r="BC2149" s="115"/>
      <c r="BD2149" s="115"/>
      <c r="BE2149" s="115"/>
      <c r="BF2149" s="115"/>
      <c r="BG2149" s="115"/>
      <c r="BH2149" s="115"/>
      <c r="BI2149" s="115">
        <v>93</v>
      </c>
      <c r="BJ2149" s="115">
        <v>1493847.13</v>
      </c>
      <c r="BK2149" s="115" t="s">
        <v>198</v>
      </c>
      <c r="BL2149" s="115">
        <v>2024</v>
      </c>
      <c r="BM2149" t="s">
        <v>195</v>
      </c>
    </row>
    <row r="2150" spans="34:65" x14ac:dyDescent="0.3">
      <c r="AH2150" s="115">
        <v>1</v>
      </c>
      <c r="AI2150" s="115">
        <v>14</v>
      </c>
      <c r="AJ2150" s="115">
        <v>27</v>
      </c>
      <c r="AK2150" s="115">
        <v>38</v>
      </c>
      <c r="AL2150" s="115">
        <v>44</v>
      </c>
      <c r="AM2150" s="115">
        <v>46</v>
      </c>
      <c r="AN2150" s="115">
        <v>53</v>
      </c>
      <c r="AO2150" s="115">
        <v>63</v>
      </c>
      <c r="AP2150" s="115">
        <v>70</v>
      </c>
      <c r="AQ2150" s="115">
        <v>72</v>
      </c>
      <c r="AR2150" s="115">
        <v>79</v>
      </c>
      <c r="AS2150" s="115">
        <v>35</v>
      </c>
      <c r="AT2150" s="115"/>
      <c r="AU2150" s="115"/>
      <c r="AV2150" s="115"/>
      <c r="AW2150" s="115"/>
      <c r="AX2150" s="115"/>
      <c r="AY2150" s="115"/>
      <c r="AZ2150" s="115"/>
      <c r="BA2150" s="115"/>
      <c r="BB2150" s="115"/>
      <c r="BC2150" s="115"/>
      <c r="BD2150" s="115"/>
      <c r="BE2150" s="115"/>
      <c r="BF2150" s="115"/>
      <c r="BG2150" s="115"/>
      <c r="BH2150" s="115"/>
      <c r="BI2150" s="115">
        <v>94</v>
      </c>
      <c r="BJ2150" s="115">
        <v>1513362.28</v>
      </c>
      <c r="BK2150" s="115" t="s">
        <v>198</v>
      </c>
      <c r="BL2150" s="115">
        <v>2024</v>
      </c>
      <c r="BM2150" t="s">
        <v>195</v>
      </c>
    </row>
    <row r="2151" spans="34:65" x14ac:dyDescent="0.3">
      <c r="AH2151" s="115">
        <v>1</v>
      </c>
      <c r="AI2151" s="115">
        <v>14</v>
      </c>
      <c r="AJ2151" s="115">
        <v>27</v>
      </c>
      <c r="AK2151" s="115">
        <v>38</v>
      </c>
      <c r="AL2151" s="115">
        <v>44</v>
      </c>
      <c r="AM2151" s="115">
        <v>46</v>
      </c>
      <c r="AN2151" s="115">
        <v>53</v>
      </c>
      <c r="AO2151" s="115">
        <v>63</v>
      </c>
      <c r="AP2151" s="115">
        <v>70</v>
      </c>
      <c r="AQ2151" s="115">
        <v>72</v>
      </c>
      <c r="AR2151" s="115">
        <v>79</v>
      </c>
      <c r="AS2151" s="115">
        <v>35</v>
      </c>
      <c r="AT2151" s="115"/>
      <c r="AU2151" s="115"/>
      <c r="AV2151" s="115"/>
      <c r="AW2151" s="115"/>
      <c r="AX2151" s="115"/>
      <c r="AY2151" s="115"/>
      <c r="AZ2151" s="115"/>
      <c r="BA2151" s="115"/>
      <c r="BB2151" s="115"/>
      <c r="BC2151" s="115"/>
      <c r="BD2151" s="115"/>
      <c r="BE2151" s="115"/>
      <c r="BF2151" s="115"/>
      <c r="BG2151" s="115"/>
      <c r="BH2151" s="115"/>
      <c r="BI2151" s="115">
        <v>95</v>
      </c>
      <c r="BJ2151" s="115">
        <v>1532922.37</v>
      </c>
      <c r="BK2151" s="115" t="s">
        <v>198</v>
      </c>
      <c r="BL2151" s="115">
        <v>2024</v>
      </c>
      <c r="BM2151" t="s">
        <v>195</v>
      </c>
    </row>
    <row r="2152" spans="34:65" x14ac:dyDescent="0.3">
      <c r="AH2152" s="115">
        <v>1</v>
      </c>
      <c r="AI2152" s="115">
        <v>14</v>
      </c>
      <c r="AJ2152" s="115">
        <v>27</v>
      </c>
      <c r="AK2152" s="115">
        <v>38</v>
      </c>
      <c r="AL2152" s="115">
        <v>44</v>
      </c>
      <c r="AM2152" s="115">
        <v>46</v>
      </c>
      <c r="AN2152" s="115">
        <v>53</v>
      </c>
      <c r="AO2152" s="115">
        <v>63</v>
      </c>
      <c r="AP2152" s="115">
        <v>70</v>
      </c>
      <c r="AQ2152" s="115">
        <v>72</v>
      </c>
      <c r="AR2152" s="115">
        <v>79</v>
      </c>
      <c r="AS2152" s="115">
        <v>35</v>
      </c>
      <c r="AT2152" s="115"/>
      <c r="AU2152" s="115"/>
      <c r="AV2152" s="115"/>
      <c r="AW2152" s="115"/>
      <c r="AX2152" s="115"/>
      <c r="AY2152" s="115"/>
      <c r="AZ2152" s="115"/>
      <c r="BA2152" s="115"/>
      <c r="BB2152" s="115"/>
      <c r="BC2152" s="115"/>
      <c r="BD2152" s="115"/>
      <c r="BE2152" s="115"/>
      <c r="BF2152" s="115"/>
      <c r="BG2152" s="115"/>
      <c r="BH2152" s="115"/>
      <c r="BI2152" s="115">
        <v>96</v>
      </c>
      <c r="BJ2152" s="115">
        <v>1552526.36</v>
      </c>
      <c r="BK2152" s="115" t="s">
        <v>198</v>
      </c>
      <c r="BL2152" s="115">
        <v>2024</v>
      </c>
      <c r="BM2152" t="s">
        <v>195</v>
      </c>
    </row>
    <row r="2153" spans="34:65" x14ac:dyDescent="0.3">
      <c r="AH2153" s="115">
        <v>1</v>
      </c>
      <c r="AI2153" s="115">
        <v>14</v>
      </c>
      <c r="AJ2153" s="115">
        <v>27</v>
      </c>
      <c r="AK2153" s="115">
        <v>38</v>
      </c>
      <c r="AL2153" s="115">
        <v>44</v>
      </c>
      <c r="AM2153" s="115">
        <v>46</v>
      </c>
      <c r="AN2153" s="115">
        <v>53</v>
      </c>
      <c r="AO2153" s="115">
        <v>63</v>
      </c>
      <c r="AP2153" s="115">
        <v>70</v>
      </c>
      <c r="AQ2153" s="115">
        <v>72</v>
      </c>
      <c r="AR2153" s="115">
        <v>79</v>
      </c>
      <c r="AS2153" s="115">
        <v>35</v>
      </c>
      <c r="AT2153" s="115"/>
      <c r="AU2153" s="115"/>
      <c r="AV2153" s="115"/>
      <c r="AW2153" s="115"/>
      <c r="AX2153" s="115"/>
      <c r="AY2153" s="115"/>
      <c r="AZ2153" s="115"/>
      <c r="BA2153" s="115"/>
      <c r="BB2153" s="115"/>
      <c r="BC2153" s="115"/>
      <c r="BD2153" s="115"/>
      <c r="BE2153" s="115"/>
      <c r="BF2153" s="115"/>
      <c r="BG2153" s="115"/>
      <c r="BH2153" s="115"/>
      <c r="BI2153" s="115">
        <v>97</v>
      </c>
      <c r="BJ2153" s="115">
        <v>1572173.19</v>
      </c>
      <c r="BK2153" s="115" t="s">
        <v>198</v>
      </c>
      <c r="BL2153" s="115">
        <v>2024</v>
      </c>
      <c r="BM2153" t="s">
        <v>195</v>
      </c>
    </row>
    <row r="2154" spans="34:65" x14ac:dyDescent="0.3">
      <c r="AH2154" s="115">
        <v>1</v>
      </c>
      <c r="AI2154" s="115">
        <v>14</v>
      </c>
      <c r="AJ2154" s="115">
        <v>27</v>
      </c>
      <c r="AK2154" s="115">
        <v>38</v>
      </c>
      <c r="AL2154" s="115">
        <v>44</v>
      </c>
      <c r="AM2154" s="115">
        <v>46</v>
      </c>
      <c r="AN2154" s="115">
        <v>53</v>
      </c>
      <c r="AO2154" s="115">
        <v>63</v>
      </c>
      <c r="AP2154" s="115">
        <v>70</v>
      </c>
      <c r="AQ2154" s="115">
        <v>72</v>
      </c>
      <c r="AR2154" s="115">
        <v>79</v>
      </c>
      <c r="AS2154" s="115">
        <v>35</v>
      </c>
      <c r="AT2154" s="115"/>
      <c r="AU2154" s="115"/>
      <c r="AV2154" s="115"/>
      <c r="AW2154" s="115"/>
      <c r="AX2154" s="115"/>
      <c r="AY2154" s="115"/>
      <c r="AZ2154" s="115"/>
      <c r="BA2154" s="115"/>
      <c r="BB2154" s="115"/>
      <c r="BC2154" s="115"/>
      <c r="BD2154" s="115"/>
      <c r="BE2154" s="115"/>
      <c r="BF2154" s="115"/>
      <c r="BG2154" s="115"/>
      <c r="BH2154" s="115"/>
      <c r="BI2154" s="115">
        <v>98</v>
      </c>
      <c r="BJ2154" s="115">
        <v>1591863.92</v>
      </c>
      <c r="BK2154" s="115" t="s">
        <v>198</v>
      </c>
      <c r="BL2154" s="115">
        <v>2024</v>
      </c>
      <c r="BM2154" t="s">
        <v>195</v>
      </c>
    </row>
    <row r="2155" spans="34:65" x14ac:dyDescent="0.3">
      <c r="AH2155" s="115">
        <v>1</v>
      </c>
      <c r="AI2155" s="115">
        <v>14</v>
      </c>
      <c r="AJ2155" s="115">
        <v>27</v>
      </c>
      <c r="AK2155" s="115">
        <v>38</v>
      </c>
      <c r="AL2155" s="115">
        <v>44</v>
      </c>
      <c r="AM2155" s="115">
        <v>46</v>
      </c>
      <c r="AN2155" s="115">
        <v>53</v>
      </c>
      <c r="AO2155" s="115">
        <v>63</v>
      </c>
      <c r="AP2155" s="115">
        <v>70</v>
      </c>
      <c r="AQ2155" s="115">
        <v>72</v>
      </c>
      <c r="AR2155" s="115">
        <v>79</v>
      </c>
      <c r="AS2155" s="115">
        <v>35</v>
      </c>
      <c r="AT2155" s="115"/>
      <c r="AU2155" s="115"/>
      <c r="AV2155" s="115"/>
      <c r="AW2155" s="115"/>
      <c r="AX2155" s="115"/>
      <c r="AY2155" s="115"/>
      <c r="AZ2155" s="115"/>
      <c r="BA2155" s="115"/>
      <c r="BB2155" s="115"/>
      <c r="BC2155" s="115"/>
      <c r="BD2155" s="115"/>
      <c r="BE2155" s="115"/>
      <c r="BF2155" s="115"/>
      <c r="BG2155" s="115"/>
      <c r="BH2155" s="115"/>
      <c r="BI2155" s="115">
        <v>99</v>
      </c>
      <c r="BJ2155" s="115">
        <v>1611598.55</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1</v>
      </c>
      <c r="BJ2156" s="115">
        <v>3839.7</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2</v>
      </c>
      <c r="BJ2157" s="115">
        <v>8825.8700000000008</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3</v>
      </c>
      <c r="BJ2158" s="115">
        <v>14365.94</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4</v>
      </c>
      <c r="BJ2159" s="115">
        <v>20293.75</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5</v>
      </c>
      <c r="BJ2160" s="115">
        <v>26534.04</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6</v>
      </c>
      <c r="BJ2161" s="115">
        <v>33032.480000000003</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7</v>
      </c>
      <c r="BJ2162" s="115">
        <v>39751.42</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8</v>
      </c>
      <c r="BJ2163" s="115">
        <v>46667.9</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9</v>
      </c>
      <c r="BJ2164" s="115">
        <v>53759.94</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10</v>
      </c>
      <c r="BJ2165" s="115">
        <v>61013.98</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11</v>
      </c>
      <c r="BJ2166" s="115">
        <v>68416.429999999993</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12</v>
      </c>
      <c r="BJ2167" s="115">
        <v>75953.69</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13</v>
      </c>
      <c r="BJ2168" s="115">
        <v>83620.539999999994</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14</v>
      </c>
      <c r="BJ2169" s="115">
        <v>91406.54</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15</v>
      </c>
      <c r="BJ2170" s="115">
        <v>99304.36</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16</v>
      </c>
      <c r="BJ2171" s="115">
        <v>107310.87</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17</v>
      </c>
      <c r="BJ2172" s="115">
        <v>115417.71</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18</v>
      </c>
      <c r="BJ2173" s="115">
        <v>123620.7</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19</v>
      </c>
      <c r="BJ2174" s="115">
        <v>131916.70000000001</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20</v>
      </c>
      <c r="BJ2175" s="115">
        <v>140300.49</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21</v>
      </c>
      <c r="BJ2176" s="115">
        <v>148769.98000000001</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22</v>
      </c>
      <c r="BJ2177" s="115">
        <v>157319.95000000001</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23</v>
      </c>
      <c r="BJ2178" s="115">
        <v>165949.34</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24</v>
      </c>
      <c r="BJ2179" s="115">
        <v>174652.93</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25</v>
      </c>
      <c r="BJ2180" s="115">
        <v>183431.77</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26</v>
      </c>
      <c r="BJ2181" s="115">
        <v>192281.68</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27</v>
      </c>
      <c r="BJ2182" s="115">
        <v>201200.56</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28</v>
      </c>
      <c r="BJ2183" s="115">
        <v>210185.29</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29</v>
      </c>
      <c r="BJ2184" s="115">
        <v>219233.76</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30</v>
      </c>
      <c r="BJ2185" s="115">
        <v>228347.03</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31</v>
      </c>
      <c r="BJ2186" s="115">
        <v>237520.92</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32</v>
      </c>
      <c r="BJ2187" s="115">
        <v>246755.43</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33</v>
      </c>
      <c r="BJ2188" s="115">
        <v>256047.41</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34</v>
      </c>
      <c r="BJ2189" s="115">
        <v>265395.83</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35</v>
      </c>
      <c r="BJ2190" s="115">
        <v>274800.68</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36</v>
      </c>
      <c r="BJ2191" s="115">
        <v>284260.93</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37</v>
      </c>
      <c r="BJ2192" s="115">
        <v>293771.34000000003</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38</v>
      </c>
      <c r="BJ2193" s="115">
        <v>303334</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39</v>
      </c>
      <c r="BJ2194" s="115">
        <v>312949.96999999997</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40</v>
      </c>
      <c r="BJ2195" s="115">
        <v>322614.01</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41</v>
      </c>
      <c r="BJ2196" s="115">
        <v>332326.12</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42</v>
      </c>
      <c r="BJ2197" s="115">
        <v>342088.4</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43</v>
      </c>
      <c r="BJ2198" s="115">
        <v>351895.62</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44</v>
      </c>
      <c r="BJ2199" s="115">
        <v>361749.87</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45</v>
      </c>
      <c r="BJ2200" s="115">
        <v>371649.06</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46</v>
      </c>
      <c r="BJ2201" s="115">
        <v>381591.09</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47</v>
      </c>
      <c r="BJ2202" s="115">
        <v>391578.07</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48</v>
      </c>
      <c r="BJ2203" s="115">
        <v>401608.94</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49</v>
      </c>
      <c r="BJ2204" s="115">
        <v>411680.57</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50</v>
      </c>
      <c r="BJ2205" s="115">
        <v>421792.95</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51</v>
      </c>
      <c r="BJ2206" s="115">
        <v>431949.24</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52</v>
      </c>
      <c r="BJ2207" s="115">
        <v>442143.14</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53</v>
      </c>
      <c r="BJ2208" s="115">
        <v>452375.72</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54</v>
      </c>
      <c r="BJ2209" s="115">
        <v>462649.05</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55</v>
      </c>
      <c r="BJ2210" s="115">
        <v>472960</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56</v>
      </c>
      <c r="BJ2211" s="115">
        <v>483309.63</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57</v>
      </c>
      <c r="BJ2212" s="115">
        <v>493695.83</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58</v>
      </c>
      <c r="BJ2213" s="115">
        <v>504119.66</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59</v>
      </c>
      <c r="BJ2214" s="115">
        <v>514577.98</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60</v>
      </c>
      <c r="BJ2215" s="115">
        <v>525072.87</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61</v>
      </c>
      <c r="BJ2216" s="115">
        <v>535603.30000000005</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62</v>
      </c>
      <c r="BJ2217" s="115">
        <v>546167.17000000004</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63</v>
      </c>
      <c r="BJ2218" s="115">
        <v>556767.62</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64</v>
      </c>
      <c r="BJ2219" s="115">
        <v>567402.56000000006</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65</v>
      </c>
      <c r="BJ2220" s="115">
        <v>578069.89</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66</v>
      </c>
      <c r="BJ2221" s="115">
        <v>588769.63</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67</v>
      </c>
      <c r="BJ2222" s="115">
        <v>599501.76</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68</v>
      </c>
      <c r="BJ2223" s="115">
        <v>610267.32999999996</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69</v>
      </c>
      <c r="BJ2224" s="115">
        <v>621062.17000000004</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70</v>
      </c>
      <c r="BJ2225" s="115">
        <v>631892.54</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71</v>
      </c>
      <c r="BJ2226" s="115">
        <v>642752.18000000005</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72</v>
      </c>
      <c r="BJ2227" s="115">
        <v>653641.06999999995</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73</v>
      </c>
      <c r="BJ2228" s="115">
        <v>664562.37</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74</v>
      </c>
      <c r="BJ2229" s="115">
        <v>675513.97</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75</v>
      </c>
      <c r="BJ2230" s="115">
        <v>686494.84</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76</v>
      </c>
      <c r="BJ2231" s="115">
        <v>697506.01</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77</v>
      </c>
      <c r="BJ2232" s="115">
        <v>708544.36</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78</v>
      </c>
      <c r="BJ2233" s="115">
        <v>719613.01</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79</v>
      </c>
      <c r="BJ2234" s="115">
        <v>730709.88</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80</v>
      </c>
      <c r="BJ2235" s="115">
        <v>741836.02</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81</v>
      </c>
      <c r="BJ2236" s="115">
        <v>752989.32</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82</v>
      </c>
      <c r="BJ2237" s="115">
        <v>764169.8</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83</v>
      </c>
      <c r="BJ2238" s="115">
        <v>775378.5</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84</v>
      </c>
      <c r="BJ2239" s="115">
        <v>786615.42</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85</v>
      </c>
      <c r="BJ2240" s="115">
        <v>797879.5</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86</v>
      </c>
      <c r="BJ2241" s="115">
        <v>809166.58</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87</v>
      </c>
      <c r="BJ2242" s="115">
        <v>820485.02</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88</v>
      </c>
      <c r="BJ2243" s="115">
        <v>831826.44</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89</v>
      </c>
      <c r="BJ2244" s="115">
        <v>843195.04</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90</v>
      </c>
      <c r="BJ2245" s="115">
        <v>854588.72</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91</v>
      </c>
      <c r="BJ2246" s="115">
        <v>866008.53</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92</v>
      </c>
      <c r="BJ2247" s="115">
        <v>877453.42</v>
      </c>
      <c r="BK2247" s="115" t="s">
        <v>198</v>
      </c>
      <c r="BL2247" s="115">
        <v>2024</v>
      </c>
      <c r="BM2247" t="s">
        <v>195</v>
      </c>
    </row>
    <row r="2248" spans="34:65" x14ac:dyDescent="0.3">
      <c r="AH2248" s="115">
        <v>6</v>
      </c>
      <c r="AI2248" s="115">
        <v>7</v>
      </c>
      <c r="AJ2248" s="115">
        <v>12</v>
      </c>
      <c r="AK2248" s="115">
        <v>13</v>
      </c>
      <c r="AL2248" s="115">
        <v>29</v>
      </c>
      <c r="AM2248" s="115">
        <v>39</v>
      </c>
      <c r="AN2248" s="115">
        <v>40</v>
      </c>
      <c r="AO2248" s="115">
        <v>41</v>
      </c>
      <c r="AP2248" s="115">
        <v>42</v>
      </c>
      <c r="AQ2248" s="115">
        <v>43</v>
      </c>
      <c r="AR2248" s="115">
        <v>45</v>
      </c>
      <c r="AS2248" s="115">
        <v>49</v>
      </c>
      <c r="AT2248" s="115">
        <v>50</v>
      </c>
      <c r="AU2248" s="115">
        <v>51</v>
      </c>
      <c r="AV2248" s="115">
        <v>52</v>
      </c>
      <c r="AW2248" s="115">
        <v>78</v>
      </c>
      <c r="AX2248" s="115">
        <v>80</v>
      </c>
      <c r="AY2248" s="115">
        <v>91</v>
      </c>
      <c r="AZ2248" s="115">
        <v>73</v>
      </c>
      <c r="BA2248" s="115"/>
      <c r="BB2248" s="115"/>
      <c r="BC2248" s="115"/>
      <c r="BD2248" s="115"/>
      <c r="BE2248" s="115"/>
      <c r="BF2248" s="115"/>
      <c r="BG2248" s="115"/>
      <c r="BH2248" s="115"/>
      <c r="BI2248" s="115">
        <v>93</v>
      </c>
      <c r="BJ2248" s="115">
        <v>888923.39</v>
      </c>
      <c r="BK2248" s="115" t="s">
        <v>198</v>
      </c>
      <c r="BL2248" s="115">
        <v>2024</v>
      </c>
      <c r="BM2248" t="s">
        <v>195</v>
      </c>
    </row>
    <row r="2249" spans="34:65" x14ac:dyDescent="0.3">
      <c r="AH2249" s="115">
        <v>6</v>
      </c>
      <c r="AI2249" s="115">
        <v>7</v>
      </c>
      <c r="AJ2249" s="115">
        <v>12</v>
      </c>
      <c r="AK2249" s="115">
        <v>13</v>
      </c>
      <c r="AL2249" s="115">
        <v>29</v>
      </c>
      <c r="AM2249" s="115">
        <v>39</v>
      </c>
      <c r="AN2249" s="115">
        <v>40</v>
      </c>
      <c r="AO2249" s="115">
        <v>41</v>
      </c>
      <c r="AP2249" s="115">
        <v>42</v>
      </c>
      <c r="AQ2249" s="115">
        <v>43</v>
      </c>
      <c r="AR2249" s="115">
        <v>45</v>
      </c>
      <c r="AS2249" s="115">
        <v>49</v>
      </c>
      <c r="AT2249" s="115">
        <v>50</v>
      </c>
      <c r="AU2249" s="115">
        <v>51</v>
      </c>
      <c r="AV2249" s="115">
        <v>52</v>
      </c>
      <c r="AW2249" s="115">
        <v>78</v>
      </c>
      <c r="AX2249" s="115">
        <v>80</v>
      </c>
      <c r="AY2249" s="115">
        <v>91</v>
      </c>
      <c r="AZ2249" s="115">
        <v>73</v>
      </c>
      <c r="BA2249" s="115"/>
      <c r="BB2249" s="115"/>
      <c r="BC2249" s="115"/>
      <c r="BD2249" s="115"/>
      <c r="BE2249" s="115"/>
      <c r="BF2249" s="115"/>
      <c r="BG2249" s="115"/>
      <c r="BH2249" s="115"/>
      <c r="BI2249" s="115">
        <v>94</v>
      </c>
      <c r="BJ2249" s="115">
        <v>900416.36</v>
      </c>
      <c r="BK2249" s="115" t="s">
        <v>198</v>
      </c>
      <c r="BL2249" s="115">
        <v>2024</v>
      </c>
      <c r="BM2249" t="s">
        <v>195</v>
      </c>
    </row>
    <row r="2250" spans="34:65" x14ac:dyDescent="0.3">
      <c r="AH2250" s="115">
        <v>6</v>
      </c>
      <c r="AI2250" s="115">
        <v>7</v>
      </c>
      <c r="AJ2250" s="115">
        <v>12</v>
      </c>
      <c r="AK2250" s="115">
        <v>13</v>
      </c>
      <c r="AL2250" s="115">
        <v>29</v>
      </c>
      <c r="AM2250" s="115">
        <v>39</v>
      </c>
      <c r="AN2250" s="115">
        <v>40</v>
      </c>
      <c r="AO2250" s="115">
        <v>41</v>
      </c>
      <c r="AP2250" s="115">
        <v>42</v>
      </c>
      <c r="AQ2250" s="115">
        <v>43</v>
      </c>
      <c r="AR2250" s="115">
        <v>45</v>
      </c>
      <c r="AS2250" s="115">
        <v>49</v>
      </c>
      <c r="AT2250" s="115">
        <v>50</v>
      </c>
      <c r="AU2250" s="115">
        <v>51</v>
      </c>
      <c r="AV2250" s="115">
        <v>52</v>
      </c>
      <c r="AW2250" s="115">
        <v>78</v>
      </c>
      <c r="AX2250" s="115">
        <v>80</v>
      </c>
      <c r="AY2250" s="115">
        <v>91</v>
      </c>
      <c r="AZ2250" s="115">
        <v>73</v>
      </c>
      <c r="BA2250" s="115"/>
      <c r="BB2250" s="115"/>
      <c r="BC2250" s="115"/>
      <c r="BD2250" s="115"/>
      <c r="BE2250" s="115"/>
      <c r="BF2250" s="115"/>
      <c r="BG2250" s="115"/>
      <c r="BH2250" s="115"/>
      <c r="BI2250" s="115">
        <v>95</v>
      </c>
      <c r="BJ2250" s="115">
        <v>911936.49</v>
      </c>
      <c r="BK2250" s="115" t="s">
        <v>198</v>
      </c>
      <c r="BL2250" s="115">
        <v>2024</v>
      </c>
      <c r="BM2250" t="s">
        <v>195</v>
      </c>
    </row>
    <row r="2251" spans="34:65" x14ac:dyDescent="0.3">
      <c r="AH2251" s="115">
        <v>6</v>
      </c>
      <c r="AI2251" s="115">
        <v>7</v>
      </c>
      <c r="AJ2251" s="115">
        <v>12</v>
      </c>
      <c r="AK2251" s="115">
        <v>13</v>
      </c>
      <c r="AL2251" s="115">
        <v>29</v>
      </c>
      <c r="AM2251" s="115">
        <v>39</v>
      </c>
      <c r="AN2251" s="115">
        <v>40</v>
      </c>
      <c r="AO2251" s="115">
        <v>41</v>
      </c>
      <c r="AP2251" s="115">
        <v>42</v>
      </c>
      <c r="AQ2251" s="115">
        <v>43</v>
      </c>
      <c r="AR2251" s="115">
        <v>45</v>
      </c>
      <c r="AS2251" s="115">
        <v>49</v>
      </c>
      <c r="AT2251" s="115">
        <v>50</v>
      </c>
      <c r="AU2251" s="115">
        <v>51</v>
      </c>
      <c r="AV2251" s="115">
        <v>52</v>
      </c>
      <c r="AW2251" s="115">
        <v>78</v>
      </c>
      <c r="AX2251" s="115">
        <v>80</v>
      </c>
      <c r="AY2251" s="115">
        <v>91</v>
      </c>
      <c r="AZ2251" s="115">
        <v>73</v>
      </c>
      <c r="BA2251" s="115"/>
      <c r="BB2251" s="115"/>
      <c r="BC2251" s="115"/>
      <c r="BD2251" s="115"/>
      <c r="BE2251" s="115"/>
      <c r="BF2251" s="115"/>
      <c r="BG2251" s="115"/>
      <c r="BH2251" s="115"/>
      <c r="BI2251" s="115">
        <v>96</v>
      </c>
      <c r="BJ2251" s="115">
        <v>923480.67</v>
      </c>
      <c r="BK2251" s="115" t="s">
        <v>198</v>
      </c>
      <c r="BL2251" s="115">
        <v>2024</v>
      </c>
      <c r="BM2251" t="s">
        <v>195</v>
      </c>
    </row>
    <row r="2252" spans="34:65" x14ac:dyDescent="0.3">
      <c r="AH2252" s="115">
        <v>6</v>
      </c>
      <c r="AI2252" s="115">
        <v>7</v>
      </c>
      <c r="AJ2252" s="115">
        <v>12</v>
      </c>
      <c r="AK2252" s="115">
        <v>13</v>
      </c>
      <c r="AL2252" s="115">
        <v>29</v>
      </c>
      <c r="AM2252" s="115">
        <v>39</v>
      </c>
      <c r="AN2252" s="115">
        <v>40</v>
      </c>
      <c r="AO2252" s="115">
        <v>41</v>
      </c>
      <c r="AP2252" s="115">
        <v>42</v>
      </c>
      <c r="AQ2252" s="115">
        <v>43</v>
      </c>
      <c r="AR2252" s="115">
        <v>45</v>
      </c>
      <c r="AS2252" s="115">
        <v>49</v>
      </c>
      <c r="AT2252" s="115">
        <v>50</v>
      </c>
      <c r="AU2252" s="115">
        <v>51</v>
      </c>
      <c r="AV2252" s="115">
        <v>52</v>
      </c>
      <c r="AW2252" s="115">
        <v>78</v>
      </c>
      <c r="AX2252" s="115">
        <v>80</v>
      </c>
      <c r="AY2252" s="115">
        <v>91</v>
      </c>
      <c r="AZ2252" s="115">
        <v>73</v>
      </c>
      <c r="BA2252" s="115"/>
      <c r="BB2252" s="115"/>
      <c r="BC2252" s="115"/>
      <c r="BD2252" s="115"/>
      <c r="BE2252" s="115"/>
      <c r="BF2252" s="115"/>
      <c r="BG2252" s="115"/>
      <c r="BH2252" s="115"/>
      <c r="BI2252" s="115">
        <v>97</v>
      </c>
      <c r="BJ2252" s="115">
        <v>935047.83</v>
      </c>
      <c r="BK2252" s="115" t="s">
        <v>198</v>
      </c>
      <c r="BL2252" s="115">
        <v>2024</v>
      </c>
      <c r="BM2252" t="s">
        <v>195</v>
      </c>
    </row>
    <row r="2253" spans="34:65" x14ac:dyDescent="0.3">
      <c r="AH2253" s="115">
        <v>6</v>
      </c>
      <c r="AI2253" s="115">
        <v>7</v>
      </c>
      <c r="AJ2253" s="115">
        <v>12</v>
      </c>
      <c r="AK2253" s="115">
        <v>13</v>
      </c>
      <c r="AL2253" s="115">
        <v>29</v>
      </c>
      <c r="AM2253" s="115">
        <v>39</v>
      </c>
      <c r="AN2253" s="115">
        <v>40</v>
      </c>
      <c r="AO2253" s="115">
        <v>41</v>
      </c>
      <c r="AP2253" s="115">
        <v>42</v>
      </c>
      <c r="AQ2253" s="115">
        <v>43</v>
      </c>
      <c r="AR2253" s="115">
        <v>45</v>
      </c>
      <c r="AS2253" s="115">
        <v>49</v>
      </c>
      <c r="AT2253" s="115">
        <v>50</v>
      </c>
      <c r="AU2253" s="115">
        <v>51</v>
      </c>
      <c r="AV2253" s="115">
        <v>52</v>
      </c>
      <c r="AW2253" s="115">
        <v>78</v>
      </c>
      <c r="AX2253" s="115">
        <v>80</v>
      </c>
      <c r="AY2253" s="115">
        <v>91</v>
      </c>
      <c r="AZ2253" s="115">
        <v>73</v>
      </c>
      <c r="BA2253" s="115"/>
      <c r="BB2253" s="115"/>
      <c r="BC2253" s="115"/>
      <c r="BD2253" s="115"/>
      <c r="BE2253" s="115"/>
      <c r="BF2253" s="115"/>
      <c r="BG2253" s="115"/>
      <c r="BH2253" s="115"/>
      <c r="BI2253" s="115">
        <v>98</v>
      </c>
      <c r="BJ2253" s="115">
        <v>946640.08</v>
      </c>
      <c r="BK2253" s="115" t="s">
        <v>198</v>
      </c>
      <c r="BL2253" s="115">
        <v>2024</v>
      </c>
      <c r="BM2253" t="s">
        <v>195</v>
      </c>
    </row>
    <row r="2254" spans="34:65" x14ac:dyDescent="0.3">
      <c r="AH2254" s="115">
        <v>6</v>
      </c>
      <c r="AI2254" s="115">
        <v>7</v>
      </c>
      <c r="AJ2254" s="115">
        <v>12</v>
      </c>
      <c r="AK2254" s="115">
        <v>13</v>
      </c>
      <c r="AL2254" s="115">
        <v>29</v>
      </c>
      <c r="AM2254" s="115">
        <v>39</v>
      </c>
      <c r="AN2254" s="115">
        <v>40</v>
      </c>
      <c r="AO2254" s="115">
        <v>41</v>
      </c>
      <c r="AP2254" s="115">
        <v>42</v>
      </c>
      <c r="AQ2254" s="115">
        <v>43</v>
      </c>
      <c r="AR2254" s="115">
        <v>45</v>
      </c>
      <c r="AS2254" s="115">
        <v>49</v>
      </c>
      <c r="AT2254" s="115">
        <v>50</v>
      </c>
      <c r="AU2254" s="115">
        <v>51</v>
      </c>
      <c r="AV2254" s="115">
        <v>52</v>
      </c>
      <c r="AW2254" s="115">
        <v>78</v>
      </c>
      <c r="AX2254" s="115">
        <v>80</v>
      </c>
      <c r="AY2254" s="115">
        <v>91</v>
      </c>
      <c r="AZ2254" s="115">
        <v>73</v>
      </c>
      <c r="BA2254" s="115"/>
      <c r="BB2254" s="115"/>
      <c r="BC2254" s="115"/>
      <c r="BD2254" s="115"/>
      <c r="BE2254" s="115"/>
      <c r="BF2254" s="115"/>
      <c r="BG2254" s="115"/>
      <c r="BH2254" s="115"/>
      <c r="BI2254" s="115">
        <v>99</v>
      </c>
      <c r="BJ2254" s="115">
        <v>958256.37</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1</v>
      </c>
      <c r="BJ2255" s="115">
        <v>2740.25</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2</v>
      </c>
      <c r="BJ2256" s="115">
        <v>7538.31</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3</v>
      </c>
      <c r="BJ2257" s="115">
        <v>13624.97</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4</v>
      </c>
      <c r="BJ2258" s="115">
        <v>20737.919999999998</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5</v>
      </c>
      <c r="BJ2259" s="115">
        <v>28724.57</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6</v>
      </c>
      <c r="BJ2260" s="115">
        <v>37486.69</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7</v>
      </c>
      <c r="BJ2261" s="115">
        <v>46947.98</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8</v>
      </c>
      <c r="BJ2262" s="115">
        <v>57054.1</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9</v>
      </c>
      <c r="BJ2263" s="115">
        <v>67760.100000000006</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10</v>
      </c>
      <c r="BJ2264" s="115">
        <v>79028.37</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11</v>
      </c>
      <c r="BJ2265" s="115">
        <v>90827.55</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12</v>
      </c>
      <c r="BJ2266" s="115">
        <v>103131.51</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13</v>
      </c>
      <c r="BJ2267" s="115">
        <v>115917.27</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14</v>
      </c>
      <c r="BJ2268" s="115">
        <v>129162.86</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15</v>
      </c>
      <c r="BJ2269" s="115">
        <v>142851.57999999999</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16</v>
      </c>
      <c r="BJ2270" s="115">
        <v>156966.70000000001</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17</v>
      </c>
      <c r="BJ2271" s="115">
        <v>171495.67999999999</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18</v>
      </c>
      <c r="BJ2272" s="115">
        <v>186421.8</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19</v>
      </c>
      <c r="BJ2273" s="115">
        <v>201734.61</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20</v>
      </c>
      <c r="BJ2274" s="115">
        <v>217422.6</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21</v>
      </c>
      <c r="BJ2275" s="115">
        <v>233475.34</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22</v>
      </c>
      <c r="BJ2276" s="115">
        <v>249884.46</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23</v>
      </c>
      <c r="BJ2277" s="115">
        <v>266639.5</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24</v>
      </c>
      <c r="BJ2278" s="115">
        <v>283734.2</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25</v>
      </c>
      <c r="BJ2279" s="115">
        <v>301160.2</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26</v>
      </c>
      <c r="BJ2280" s="115">
        <v>318909.13</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27</v>
      </c>
      <c r="BJ2281" s="115">
        <v>336975.77</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28</v>
      </c>
      <c r="BJ2282" s="115">
        <v>355351.77</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29</v>
      </c>
      <c r="BJ2283" s="115">
        <v>374032.93</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30</v>
      </c>
      <c r="BJ2284" s="115">
        <v>393012.99</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31</v>
      </c>
      <c r="BJ2285" s="115">
        <v>412285.68</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32</v>
      </c>
      <c r="BJ2286" s="115">
        <v>431846.82</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33</v>
      </c>
      <c r="BJ2287" s="115">
        <v>451692.22</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34</v>
      </c>
      <c r="BJ2288" s="115">
        <v>471814.58</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35</v>
      </c>
      <c r="BJ2289" s="115">
        <v>492212.84</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36</v>
      </c>
      <c r="BJ2290" s="115">
        <v>512879.69</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37</v>
      </c>
      <c r="BJ2291" s="115">
        <v>533813.04</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38</v>
      </c>
      <c r="BJ2292" s="115">
        <v>555007.67000000004</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39</v>
      </c>
      <c r="BJ2293" s="115">
        <v>576461.48</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40</v>
      </c>
      <c r="BJ2294" s="115">
        <v>598169.26</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41</v>
      </c>
      <c r="BJ2295" s="115">
        <v>620128.9</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42</v>
      </c>
      <c r="BJ2296" s="115">
        <v>642335.18000000005</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43</v>
      </c>
      <c r="BJ2297" s="115">
        <v>664787.06000000006</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44</v>
      </c>
      <c r="BJ2298" s="115">
        <v>687479.32</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45</v>
      </c>
      <c r="BJ2299" s="115">
        <v>710410.91</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46</v>
      </c>
      <c r="BJ2300" s="115">
        <v>733577.64</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47</v>
      </c>
      <c r="BJ2301" s="115">
        <v>756977.43</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48</v>
      </c>
      <c r="BJ2302" s="115">
        <v>780608.18</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49</v>
      </c>
      <c r="BJ2303" s="115">
        <v>804465.72</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50</v>
      </c>
      <c r="BJ2304" s="115">
        <v>828549.01</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51</v>
      </c>
      <c r="BJ2305" s="115">
        <v>852854.9</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52</v>
      </c>
      <c r="BJ2306" s="115">
        <v>877380.26</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53</v>
      </c>
      <c r="BJ2307" s="115">
        <v>902124.05</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54</v>
      </c>
      <c r="BJ2308" s="115">
        <v>927083.13</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55</v>
      </c>
      <c r="BJ2309" s="115">
        <v>952256.45</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56</v>
      </c>
      <c r="BJ2310" s="115">
        <v>977640.89</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57</v>
      </c>
      <c r="BJ2311" s="115">
        <v>1003234.34</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58</v>
      </c>
      <c r="BJ2312" s="115">
        <v>1029034.72</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59</v>
      </c>
      <c r="BJ2313" s="115">
        <v>1055042.04</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60</v>
      </c>
      <c r="BJ2314" s="115">
        <v>1081252.1000000001</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61</v>
      </c>
      <c r="BJ2315" s="115">
        <v>1107663.8700000001</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62</v>
      </c>
      <c r="BJ2316" s="115">
        <v>1134276.29</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63</v>
      </c>
      <c r="BJ2317" s="115">
        <v>1161087.29</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64</v>
      </c>
      <c r="BJ2318" s="115">
        <v>1188092.67</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65</v>
      </c>
      <c r="BJ2319" s="115">
        <v>1215294.53</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66</v>
      </c>
      <c r="BJ2320" s="115">
        <v>1242689.74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67</v>
      </c>
      <c r="BJ2321" s="115">
        <v>1270276.2</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68</v>
      </c>
      <c r="BJ2322" s="115">
        <v>1298052.8700000001</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69</v>
      </c>
      <c r="BJ2323" s="115">
        <v>1326017.6499999999</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70</v>
      </c>
      <c r="BJ2324" s="115">
        <v>1354170.56</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71</v>
      </c>
      <c r="BJ2325" s="115">
        <v>1382507.4</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72</v>
      </c>
      <c r="BJ2326" s="115">
        <v>1411030.27</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73</v>
      </c>
      <c r="BJ2327" s="115">
        <v>1439733.94</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74</v>
      </c>
      <c r="BJ2328" s="115">
        <v>1468620.5</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75</v>
      </c>
      <c r="BJ2329" s="115">
        <v>1497686.83</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76</v>
      </c>
      <c r="BJ2330" s="115">
        <v>1526931.86</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77</v>
      </c>
      <c r="BJ2331" s="115">
        <v>1556355.6</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78</v>
      </c>
      <c r="BJ2332" s="115">
        <v>1585954.93</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79</v>
      </c>
      <c r="BJ2333" s="115">
        <v>1615728.78</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80</v>
      </c>
      <c r="BJ2334" s="115">
        <v>1645677.17</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81</v>
      </c>
      <c r="BJ2335" s="115">
        <v>1675797.99</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82</v>
      </c>
      <c r="BJ2336" s="115">
        <v>1706090.22</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83</v>
      </c>
      <c r="BJ2337" s="115">
        <v>1736553.84</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84</v>
      </c>
      <c r="BJ2338" s="115">
        <v>1767185.72</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85</v>
      </c>
      <c r="BJ2339" s="115">
        <v>1797986.9</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86</v>
      </c>
      <c r="BJ2340" s="115">
        <v>1828954.26</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87</v>
      </c>
      <c r="BJ2341" s="115">
        <v>1860087.79</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88</v>
      </c>
      <c r="BJ2342" s="115">
        <v>1891385.4</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89</v>
      </c>
      <c r="BJ2343" s="115">
        <v>1922849.18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90</v>
      </c>
      <c r="BJ2344" s="115">
        <v>1954474.95</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91</v>
      </c>
      <c r="BJ2345" s="115">
        <v>1986262.71</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92</v>
      </c>
      <c r="BJ2346" s="115">
        <v>2018212.47</v>
      </c>
      <c r="BK2346" s="115" t="s">
        <v>198</v>
      </c>
      <c r="BL2346" s="115">
        <v>2024</v>
      </c>
      <c r="BM2346" t="s">
        <v>195</v>
      </c>
    </row>
    <row r="2347" spans="34:65" x14ac:dyDescent="0.3">
      <c r="AH2347" s="115">
        <v>16</v>
      </c>
      <c r="AI2347" s="115">
        <v>76</v>
      </c>
      <c r="AJ2347" s="115">
        <v>86</v>
      </c>
      <c r="AK2347" s="115">
        <v>87</v>
      </c>
      <c r="AL2347" s="115">
        <v>88</v>
      </c>
      <c r="AM2347" s="115">
        <v>58</v>
      </c>
      <c r="AN2347" s="115">
        <v>74</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93</v>
      </c>
      <c r="BJ2347" s="115">
        <v>2050321.07</v>
      </c>
      <c r="BK2347" s="115" t="s">
        <v>198</v>
      </c>
      <c r="BL2347" s="115">
        <v>2024</v>
      </c>
      <c r="BM2347" t="s">
        <v>195</v>
      </c>
    </row>
    <row r="2348" spans="34:65" x14ac:dyDescent="0.3">
      <c r="AH2348" s="115">
        <v>16</v>
      </c>
      <c r="AI2348" s="115">
        <v>76</v>
      </c>
      <c r="AJ2348" s="115">
        <v>86</v>
      </c>
      <c r="AK2348" s="115">
        <v>87</v>
      </c>
      <c r="AL2348" s="115">
        <v>88</v>
      </c>
      <c r="AM2348" s="115">
        <v>58</v>
      </c>
      <c r="AN2348" s="115">
        <v>74</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94</v>
      </c>
      <c r="BJ2348" s="115">
        <v>2082589.58</v>
      </c>
      <c r="BK2348" s="115" t="s">
        <v>198</v>
      </c>
      <c r="BL2348" s="115">
        <v>2024</v>
      </c>
      <c r="BM2348" t="s">
        <v>195</v>
      </c>
    </row>
    <row r="2349" spans="34:65" x14ac:dyDescent="0.3">
      <c r="AH2349" s="115">
        <v>16</v>
      </c>
      <c r="AI2349" s="115">
        <v>76</v>
      </c>
      <c r="AJ2349" s="115">
        <v>86</v>
      </c>
      <c r="AK2349" s="115">
        <v>87</v>
      </c>
      <c r="AL2349" s="115">
        <v>88</v>
      </c>
      <c r="AM2349" s="115">
        <v>58</v>
      </c>
      <c r="AN2349" s="115">
        <v>74</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95</v>
      </c>
      <c r="BJ2349" s="115">
        <v>2115016.94</v>
      </c>
      <c r="BK2349" s="115" t="s">
        <v>198</v>
      </c>
      <c r="BL2349" s="115">
        <v>2024</v>
      </c>
      <c r="BM2349" t="s">
        <v>195</v>
      </c>
    </row>
    <row r="2350" spans="34:65" x14ac:dyDescent="0.3">
      <c r="AH2350" s="115">
        <v>16</v>
      </c>
      <c r="AI2350" s="115">
        <v>76</v>
      </c>
      <c r="AJ2350" s="115">
        <v>86</v>
      </c>
      <c r="AK2350" s="115">
        <v>87</v>
      </c>
      <c r="AL2350" s="115">
        <v>88</v>
      </c>
      <c r="AM2350" s="115">
        <v>58</v>
      </c>
      <c r="AN2350" s="115">
        <v>74</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96</v>
      </c>
      <c r="BJ2350" s="115">
        <v>2147601.0699999998</v>
      </c>
      <c r="BK2350" s="115" t="s">
        <v>198</v>
      </c>
      <c r="BL2350" s="115">
        <v>2024</v>
      </c>
      <c r="BM2350" t="s">
        <v>195</v>
      </c>
    </row>
    <row r="2351" spans="34:65" x14ac:dyDescent="0.3">
      <c r="AH2351" s="115">
        <v>16</v>
      </c>
      <c r="AI2351" s="115">
        <v>76</v>
      </c>
      <c r="AJ2351" s="115">
        <v>86</v>
      </c>
      <c r="AK2351" s="115">
        <v>87</v>
      </c>
      <c r="AL2351" s="115">
        <v>88</v>
      </c>
      <c r="AM2351" s="115">
        <v>58</v>
      </c>
      <c r="AN2351" s="115">
        <v>74</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97</v>
      </c>
      <c r="BJ2351" s="115">
        <v>2180341.9700000002</v>
      </c>
      <c r="BK2351" s="115" t="s">
        <v>198</v>
      </c>
      <c r="BL2351" s="115">
        <v>2024</v>
      </c>
      <c r="BM2351" t="s">
        <v>195</v>
      </c>
    </row>
    <row r="2352" spans="34:65" x14ac:dyDescent="0.3">
      <c r="AH2352" s="115">
        <v>16</v>
      </c>
      <c r="AI2352" s="115">
        <v>76</v>
      </c>
      <c r="AJ2352" s="115">
        <v>86</v>
      </c>
      <c r="AK2352" s="115">
        <v>87</v>
      </c>
      <c r="AL2352" s="115">
        <v>88</v>
      </c>
      <c r="AM2352" s="115">
        <v>58</v>
      </c>
      <c r="AN2352" s="115">
        <v>74</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98</v>
      </c>
      <c r="BJ2352" s="115">
        <v>2213238.58</v>
      </c>
      <c r="BK2352" s="115" t="s">
        <v>198</v>
      </c>
      <c r="BL2352" s="115">
        <v>2024</v>
      </c>
      <c r="BM2352" t="s">
        <v>195</v>
      </c>
    </row>
    <row r="2353" spans="34:65" x14ac:dyDescent="0.3">
      <c r="AH2353" s="115">
        <v>16</v>
      </c>
      <c r="AI2353" s="115">
        <v>76</v>
      </c>
      <c r="AJ2353" s="115">
        <v>86</v>
      </c>
      <c r="AK2353" s="115">
        <v>87</v>
      </c>
      <c r="AL2353" s="115">
        <v>88</v>
      </c>
      <c r="AM2353" s="115">
        <v>58</v>
      </c>
      <c r="AN2353" s="115">
        <v>74</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99</v>
      </c>
      <c r="BJ2353" s="115">
        <v>2246289.87</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1</v>
      </c>
      <c r="BJ2354" s="115">
        <v>5637.27</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2</v>
      </c>
      <c r="BJ2355" s="115">
        <v>13071.07</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3</v>
      </c>
      <c r="BJ2356" s="115">
        <v>21380.66</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4</v>
      </c>
      <c r="BJ2357" s="115">
        <v>30314.17</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5</v>
      </c>
      <c r="BJ2358" s="115">
        <v>39742.019999999997</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6</v>
      </c>
      <c r="BJ2359" s="115">
        <v>49582.68</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7</v>
      </c>
      <c r="BJ2360" s="115">
        <v>59782.86</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8</v>
      </c>
      <c r="BJ2361" s="115">
        <v>70299.7</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9</v>
      </c>
      <c r="BJ2362" s="115">
        <v>81101.850000000006</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10</v>
      </c>
      <c r="BJ2363" s="115">
        <v>92163.19</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11</v>
      </c>
      <c r="BJ2364" s="115">
        <v>103464.9</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12</v>
      </c>
      <c r="BJ2365" s="115">
        <v>114987.13</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13</v>
      </c>
      <c r="BJ2366" s="115">
        <v>126716.28</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14</v>
      </c>
      <c r="BJ2367" s="115">
        <v>138640.88</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15</v>
      </c>
      <c r="BJ2368" s="115">
        <v>150748.35999999999</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16</v>
      </c>
      <c r="BJ2369" s="115">
        <v>163029.32999999999</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17</v>
      </c>
      <c r="BJ2370" s="115">
        <v>175476.47</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18</v>
      </c>
      <c r="BJ2371" s="115">
        <v>188080.38</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19</v>
      </c>
      <c r="BJ2372" s="115">
        <v>200835.82</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20</v>
      </c>
      <c r="BJ2373" s="115">
        <v>213733.4</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21</v>
      </c>
      <c r="BJ2374" s="115">
        <v>226771.02</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22</v>
      </c>
      <c r="BJ2375" s="115">
        <v>239941.37</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23</v>
      </c>
      <c r="BJ2376" s="115">
        <v>253240.27</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24</v>
      </c>
      <c r="BJ2377" s="115">
        <v>266663.53999999998</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25</v>
      </c>
      <c r="BJ2378" s="115">
        <v>280205.94</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26</v>
      </c>
      <c r="BJ2379" s="115">
        <v>293866.44</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27</v>
      </c>
      <c r="BJ2380" s="115">
        <v>307637.73</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28</v>
      </c>
      <c r="BJ2381" s="115">
        <v>321518.74</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29</v>
      </c>
      <c r="BJ2382" s="115">
        <v>335507.40999999997</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30</v>
      </c>
      <c r="BJ2383" s="115">
        <v>349598.49</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31</v>
      </c>
      <c r="BJ2384" s="115">
        <v>363788.86</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32</v>
      </c>
      <c r="BJ2385" s="115">
        <v>378078.51</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33</v>
      </c>
      <c r="BJ2386" s="115">
        <v>392465.36</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34</v>
      </c>
      <c r="BJ2387" s="115">
        <v>406944.17</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35</v>
      </c>
      <c r="BJ2388" s="115">
        <v>421513.91</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36</v>
      </c>
      <c r="BJ2389" s="115">
        <v>436172.48</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37</v>
      </c>
      <c r="BJ2390" s="115">
        <v>450919.89</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38</v>
      </c>
      <c r="BJ2391" s="115">
        <v>465750.91</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39</v>
      </c>
      <c r="BJ2392" s="115">
        <v>480666.57</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40</v>
      </c>
      <c r="BJ2393" s="115">
        <v>495664.8</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41</v>
      </c>
      <c r="BJ2394" s="115">
        <v>510742.46</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42</v>
      </c>
      <c r="BJ2395" s="115">
        <v>525898.5</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43</v>
      </c>
      <c r="BJ2396" s="115">
        <v>541132.92000000004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44</v>
      </c>
      <c r="BJ2397" s="115">
        <v>556441.55000000005</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45</v>
      </c>
      <c r="BJ2398" s="115">
        <v>571826.46</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46</v>
      </c>
      <c r="BJ2399" s="115">
        <v>587283.49</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47</v>
      </c>
      <c r="BJ2400" s="115">
        <v>602811.59</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48</v>
      </c>
      <c r="BJ2401" s="115">
        <v>618412.84</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49</v>
      </c>
      <c r="BJ2402" s="115">
        <v>634082.03</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50</v>
      </c>
      <c r="BJ2403" s="115">
        <v>649819.14</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51</v>
      </c>
      <c r="BJ2404" s="115">
        <v>665624.18999999994</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52</v>
      </c>
      <c r="BJ2405" s="115">
        <v>681497.17</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53</v>
      </c>
      <c r="BJ2406" s="115">
        <v>697433.9</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54</v>
      </c>
      <c r="BJ2407" s="115">
        <v>713434.38</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55</v>
      </c>
      <c r="BJ2408" s="115">
        <v>729499.66</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56</v>
      </c>
      <c r="BJ2409" s="115">
        <v>745626.59</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57</v>
      </c>
      <c r="BJ2410" s="115">
        <v>761815.19</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58</v>
      </c>
      <c r="BJ2411" s="115">
        <v>778064.41</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59</v>
      </c>
      <c r="BJ2412" s="115">
        <v>794374.24</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60</v>
      </c>
      <c r="BJ2413" s="115">
        <v>810742.6</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61</v>
      </c>
      <c r="BJ2414" s="115">
        <v>827170.52</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62</v>
      </c>
      <c r="BJ2415" s="115">
        <v>843653.84</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63</v>
      </c>
      <c r="BJ2416" s="115">
        <v>860195.68</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64</v>
      </c>
      <c r="BJ2417" s="115">
        <v>876793.96</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65</v>
      </c>
      <c r="BJ2418" s="115">
        <v>893446.58</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66</v>
      </c>
      <c r="BJ2419" s="115">
        <v>910154.6</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67</v>
      </c>
      <c r="BJ2420" s="115">
        <v>926916.96</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68</v>
      </c>
      <c r="BJ2421" s="115">
        <v>943732.62</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69</v>
      </c>
      <c r="BJ2422" s="115">
        <v>960600.53</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70</v>
      </c>
      <c r="BJ2423" s="115">
        <v>977521.74</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71</v>
      </c>
      <c r="BJ2424" s="115">
        <v>994494.17</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72</v>
      </c>
      <c r="BJ2425" s="115">
        <v>1011517.8</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73</v>
      </c>
      <c r="BJ2426" s="115">
        <v>1028591.6</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74</v>
      </c>
      <c r="BJ2427" s="115">
        <v>1045715.56</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75</v>
      </c>
      <c r="BJ2428" s="115">
        <v>1062889.69</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76</v>
      </c>
      <c r="BJ2429" s="115">
        <v>1080111.8999999999</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77</v>
      </c>
      <c r="BJ2430" s="115">
        <v>1097384.26</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78</v>
      </c>
      <c r="BJ2431" s="115">
        <v>1114702.6100000001</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79</v>
      </c>
      <c r="BJ2432" s="115">
        <v>1132069.04</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80</v>
      </c>
      <c r="BJ2433" s="115">
        <v>1149483.54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81</v>
      </c>
      <c r="BJ2434" s="115">
        <v>1166941.94</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82</v>
      </c>
      <c r="BJ2435" s="115">
        <v>1184448.4099999999</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83</v>
      </c>
      <c r="BJ2436" s="115">
        <v>1202001.9099999999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84</v>
      </c>
      <c r="BJ2437" s="115">
        <v>1219598.26</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85</v>
      </c>
      <c r="BJ2438" s="115">
        <v>1237239.54</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86</v>
      </c>
      <c r="BJ2439" s="115">
        <v>1254926.82</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87</v>
      </c>
      <c r="BJ2440" s="115">
        <v>1272656.94</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88</v>
      </c>
      <c r="BJ2441" s="115">
        <v>1290429.9099999999</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89</v>
      </c>
      <c r="BJ2442" s="115">
        <v>1308247.82</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90</v>
      </c>
      <c r="BJ2443" s="115">
        <v>1326106.49</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91</v>
      </c>
      <c r="BJ2444" s="115">
        <v>1344009.05</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92</v>
      </c>
      <c r="BJ2445" s="115">
        <v>1361953.42</v>
      </c>
      <c r="BK2445" s="115" t="s">
        <v>198</v>
      </c>
      <c r="BL2445" s="115">
        <v>2024</v>
      </c>
      <c r="BM2445" t="s">
        <v>195</v>
      </c>
    </row>
    <row r="2446" spans="34:65" x14ac:dyDescent="0.3">
      <c r="AH2446" s="115">
        <v>19</v>
      </c>
      <c r="AI2446" s="115">
        <v>31</v>
      </c>
      <c r="AJ2446" s="115">
        <v>33</v>
      </c>
      <c r="AK2446" s="115">
        <v>36</v>
      </c>
      <c r="AL2446" s="115">
        <v>37</v>
      </c>
      <c r="AM2446" s="115">
        <v>89</v>
      </c>
      <c r="AN2446" s="115">
        <v>90</v>
      </c>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93</v>
      </c>
      <c r="BJ2446" s="115">
        <v>1379939.59</v>
      </c>
      <c r="BK2446" s="115" t="s">
        <v>198</v>
      </c>
      <c r="BL2446" s="115">
        <v>2024</v>
      </c>
      <c r="BM2446" t="s">
        <v>195</v>
      </c>
    </row>
    <row r="2447" spans="34:65" x14ac:dyDescent="0.3">
      <c r="AH2447" s="115">
        <v>19</v>
      </c>
      <c r="AI2447" s="115">
        <v>31</v>
      </c>
      <c r="AJ2447" s="115">
        <v>33</v>
      </c>
      <c r="AK2447" s="115">
        <v>36</v>
      </c>
      <c r="AL2447" s="115">
        <v>37</v>
      </c>
      <c r="AM2447" s="115">
        <v>89</v>
      </c>
      <c r="AN2447" s="115">
        <v>90</v>
      </c>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94</v>
      </c>
      <c r="BJ2447" s="115">
        <v>1397966.52</v>
      </c>
      <c r="BK2447" s="115" t="s">
        <v>198</v>
      </c>
      <c r="BL2447" s="115">
        <v>2024</v>
      </c>
      <c r="BM2447" t="s">
        <v>195</v>
      </c>
    </row>
    <row r="2448" spans="34:65" x14ac:dyDescent="0.3">
      <c r="AH2448" s="115">
        <v>19</v>
      </c>
      <c r="AI2448" s="115">
        <v>31</v>
      </c>
      <c r="AJ2448" s="115">
        <v>33</v>
      </c>
      <c r="AK2448" s="115">
        <v>36</v>
      </c>
      <c r="AL2448" s="115">
        <v>37</v>
      </c>
      <c r="AM2448" s="115">
        <v>89</v>
      </c>
      <c r="AN2448" s="115">
        <v>90</v>
      </c>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95</v>
      </c>
      <c r="BJ2448" s="115">
        <v>1416035.25</v>
      </c>
      <c r="BK2448" s="115" t="s">
        <v>198</v>
      </c>
      <c r="BL2448" s="115">
        <v>2024</v>
      </c>
      <c r="BM2448" t="s">
        <v>195</v>
      </c>
    </row>
    <row r="2449" spans="34:65" x14ac:dyDescent="0.3">
      <c r="AH2449" s="115">
        <v>19</v>
      </c>
      <c r="AI2449" s="115">
        <v>31</v>
      </c>
      <c r="AJ2449" s="115">
        <v>33</v>
      </c>
      <c r="AK2449" s="115">
        <v>36</v>
      </c>
      <c r="AL2449" s="115">
        <v>37</v>
      </c>
      <c r="AM2449" s="115">
        <v>89</v>
      </c>
      <c r="AN2449" s="115">
        <v>90</v>
      </c>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96</v>
      </c>
      <c r="BJ2449" s="115">
        <v>1434144.75</v>
      </c>
      <c r="BK2449" s="115" t="s">
        <v>198</v>
      </c>
      <c r="BL2449" s="115">
        <v>2024</v>
      </c>
      <c r="BM2449" t="s">
        <v>195</v>
      </c>
    </row>
    <row r="2450" spans="34:65" x14ac:dyDescent="0.3">
      <c r="AH2450" s="115">
        <v>19</v>
      </c>
      <c r="AI2450" s="115">
        <v>31</v>
      </c>
      <c r="AJ2450" s="115">
        <v>33</v>
      </c>
      <c r="AK2450" s="115">
        <v>36</v>
      </c>
      <c r="AL2450" s="115">
        <v>37</v>
      </c>
      <c r="AM2450" s="115">
        <v>89</v>
      </c>
      <c r="AN2450" s="115">
        <v>90</v>
      </c>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97</v>
      </c>
      <c r="BJ2450" s="115">
        <v>1452293.95</v>
      </c>
      <c r="BK2450" s="115" t="s">
        <v>198</v>
      </c>
      <c r="BL2450" s="115">
        <v>2024</v>
      </c>
      <c r="BM2450" t="s">
        <v>195</v>
      </c>
    </row>
    <row r="2451" spans="34:65" x14ac:dyDescent="0.3">
      <c r="AH2451" s="115">
        <v>19</v>
      </c>
      <c r="AI2451" s="115">
        <v>31</v>
      </c>
      <c r="AJ2451" s="115">
        <v>33</v>
      </c>
      <c r="AK2451" s="115">
        <v>36</v>
      </c>
      <c r="AL2451" s="115">
        <v>37</v>
      </c>
      <c r="AM2451" s="115">
        <v>89</v>
      </c>
      <c r="AN2451" s="115">
        <v>90</v>
      </c>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98</v>
      </c>
      <c r="BJ2451" s="115">
        <v>1470482.87</v>
      </c>
      <c r="BK2451" s="115" t="s">
        <v>198</v>
      </c>
      <c r="BL2451" s="115">
        <v>2024</v>
      </c>
      <c r="BM2451" t="s">
        <v>195</v>
      </c>
    </row>
    <row r="2452" spans="34:65" x14ac:dyDescent="0.3">
      <c r="AH2452" s="115">
        <v>19</v>
      </c>
      <c r="AI2452" s="115">
        <v>31</v>
      </c>
      <c r="AJ2452" s="115">
        <v>33</v>
      </c>
      <c r="AK2452" s="115">
        <v>36</v>
      </c>
      <c r="AL2452" s="115">
        <v>37</v>
      </c>
      <c r="AM2452" s="115">
        <v>89</v>
      </c>
      <c r="AN2452" s="115">
        <v>90</v>
      </c>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99</v>
      </c>
      <c r="BJ2452" s="115">
        <v>1488711.51</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1</v>
      </c>
      <c r="BJ2453" s="115">
        <v>217219.85</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2</v>
      </c>
      <c r="BJ2454" s="115">
        <v>224742.48</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3</v>
      </c>
      <c r="BJ2455" s="115">
        <v>232524.3</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4</v>
      </c>
      <c r="BJ2456" s="115">
        <v>240576.79</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5</v>
      </c>
      <c r="BJ2457" s="115">
        <v>248905.2</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6</v>
      </c>
      <c r="BJ2458" s="115">
        <v>257525.18</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7</v>
      </c>
      <c r="BJ2459" s="115">
        <v>266441.96999999997</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8</v>
      </c>
      <c r="BJ2460" s="115">
        <v>275668.12</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9</v>
      </c>
      <c r="BJ2461" s="115">
        <v>285214.06</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10</v>
      </c>
      <c r="BJ2462" s="115">
        <v>295089.21000000002</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11</v>
      </c>
      <c r="BJ2463" s="115">
        <v>305307.15000000002</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12</v>
      </c>
      <c r="BJ2464" s="115">
        <v>315879.38</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13</v>
      </c>
      <c r="BJ2465" s="115">
        <v>326816.36</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14</v>
      </c>
      <c r="BJ2466" s="115">
        <v>338133.74</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15</v>
      </c>
      <c r="BJ2467" s="115">
        <v>349842</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16</v>
      </c>
      <c r="BJ2468" s="115">
        <v>361955.75</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17</v>
      </c>
      <c r="BJ2469" s="115">
        <v>374488.59</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18</v>
      </c>
      <c r="BJ2470" s="115">
        <v>387456.19</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19</v>
      </c>
      <c r="BJ2471" s="115">
        <v>400872.14</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20</v>
      </c>
      <c r="BJ2472" s="115">
        <v>414752.12</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21</v>
      </c>
      <c r="BJ2473" s="115">
        <v>429114.92</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22</v>
      </c>
      <c r="BJ2474" s="115">
        <v>443973.11</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23</v>
      </c>
      <c r="BJ2475" s="115">
        <v>459346.53</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24</v>
      </c>
      <c r="BJ2476" s="115">
        <v>475251.91</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25</v>
      </c>
      <c r="BJ2477" s="115">
        <v>491708.05</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26</v>
      </c>
      <c r="BJ2478" s="115">
        <v>508734.82</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27</v>
      </c>
      <c r="BJ2479" s="115">
        <v>526349.98</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28</v>
      </c>
      <c r="BJ2480" s="115">
        <v>544575.48</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29</v>
      </c>
      <c r="BJ2481" s="115">
        <v>563433.27</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30</v>
      </c>
      <c r="BJ2482" s="115">
        <v>582942.15</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31</v>
      </c>
      <c r="BJ2483" s="115">
        <v>603127.21</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32</v>
      </c>
      <c r="BJ2484" s="115">
        <v>624012.49</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33</v>
      </c>
      <c r="BJ2485" s="115">
        <v>645619.93000000005</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34</v>
      </c>
      <c r="BJ2486" s="115">
        <v>667974.62</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35</v>
      </c>
      <c r="BJ2487" s="115">
        <v>691104.77</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36</v>
      </c>
      <c r="BJ2488" s="115">
        <v>715035.47</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37</v>
      </c>
      <c r="BJ2489" s="115">
        <v>739793.89</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38</v>
      </c>
      <c r="BJ2490" s="115">
        <v>765411.38</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39</v>
      </c>
      <c r="BJ2491" s="115">
        <v>791914.07</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40</v>
      </c>
      <c r="BJ2492" s="115">
        <v>819335.41</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41</v>
      </c>
      <c r="BJ2493" s="115">
        <v>847706.74</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42</v>
      </c>
      <c r="BJ2494" s="115">
        <v>877059.42</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43</v>
      </c>
      <c r="BJ2495" s="115">
        <v>907428.98</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44</v>
      </c>
      <c r="BJ2496" s="115">
        <v>938849.91</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45</v>
      </c>
      <c r="BJ2497" s="115">
        <v>971359.83</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46</v>
      </c>
      <c r="BJ2498" s="115">
        <v>1004994.29</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47</v>
      </c>
      <c r="BJ2499" s="115">
        <v>1039792.98</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48</v>
      </c>
      <c r="BJ2500" s="115">
        <v>1075798.77</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49</v>
      </c>
      <c r="BJ2501" s="115">
        <v>1113049.27</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50</v>
      </c>
      <c r="BJ2502" s="115">
        <v>1151590.46</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51</v>
      </c>
      <c r="BJ2503" s="115">
        <v>1191465.21</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52</v>
      </c>
      <c r="BJ2504" s="115">
        <v>1232722.6200000001</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53</v>
      </c>
      <c r="BJ2505" s="115">
        <v>1275406.6000000001</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54</v>
      </c>
      <c r="BJ2506" s="115">
        <v>1319570.43</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55</v>
      </c>
      <c r="BJ2507" s="115">
        <v>1365262.2</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56</v>
      </c>
      <c r="BJ2508" s="115">
        <v>1412536.26</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57</v>
      </c>
      <c r="BJ2509" s="115">
        <v>1461447.98</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58</v>
      </c>
      <c r="BJ2510" s="115">
        <v>1512051.73</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59</v>
      </c>
      <c r="BJ2511" s="115">
        <v>1564409.14</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60</v>
      </c>
      <c r="BJ2512" s="115">
        <v>1618578.77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61</v>
      </c>
      <c r="BJ2513" s="115">
        <v>1674625.39</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62</v>
      </c>
      <c r="BJ2514" s="115">
        <v>1732611.72</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63</v>
      </c>
      <c r="BJ2515" s="115">
        <v>1792606.73</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64</v>
      </c>
      <c r="BJ2516" s="115">
        <v>1854677.31</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65</v>
      </c>
      <c r="BJ2517" s="115">
        <v>1918898.7</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66</v>
      </c>
      <c r="BJ2518" s="115">
        <v>1985344.07</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67</v>
      </c>
      <c r="BJ2519" s="115">
        <v>2054089.7</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68</v>
      </c>
      <c r="BJ2520" s="115">
        <v>2125215.0299999998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69</v>
      </c>
      <c r="BJ2521" s="115">
        <v>2198803.66</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70</v>
      </c>
      <c r="BJ2522" s="115">
        <v>2274941.2799999998</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71</v>
      </c>
      <c r="BJ2523" s="115">
        <v>2353714.65</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72</v>
      </c>
      <c r="BJ2524" s="115">
        <v>2435215.73</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73</v>
      </c>
      <c r="BJ2525" s="115">
        <v>2519538.58</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74</v>
      </c>
      <c r="BJ2526" s="115">
        <v>2606781.4300000002</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75</v>
      </c>
      <c r="BJ2527" s="115">
        <v>2697045.68</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76</v>
      </c>
      <c r="BJ2528" s="115">
        <v>2790434.77</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77</v>
      </c>
      <c r="BJ2529" s="115">
        <v>2887057.4</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78</v>
      </c>
      <c r="BJ2530" s="115">
        <v>2987026.44</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79</v>
      </c>
      <c r="BJ2531" s="115">
        <v>3090456.85</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80</v>
      </c>
      <c r="BJ2532" s="115">
        <v>3197468.82</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81</v>
      </c>
      <c r="BJ2533" s="115">
        <v>3308185.67</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82</v>
      </c>
      <c r="BJ2534" s="115">
        <v>3422736.99</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83</v>
      </c>
      <c r="BJ2535" s="115">
        <v>3541253.42</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84</v>
      </c>
      <c r="BJ2536" s="115">
        <v>3663875</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85</v>
      </c>
      <c r="BJ2537" s="115">
        <v>3790742.83</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86</v>
      </c>
      <c r="BJ2538" s="115">
        <v>3922003.21</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87</v>
      </c>
      <c r="BJ2539" s="115">
        <v>4057807.68</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88</v>
      </c>
      <c r="BJ2540" s="115">
        <v>4198316.1500000004</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89</v>
      </c>
      <c r="BJ2541" s="115">
        <v>4343689.5599999996</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90</v>
      </c>
      <c r="BJ2542" s="115">
        <v>4494096.17</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91</v>
      </c>
      <c r="BJ2543" s="115">
        <v>4649711.5599999996</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92</v>
      </c>
      <c r="BJ2544" s="115">
        <v>4810714.4400000004</v>
      </c>
      <c r="BK2544" s="115" t="s">
        <v>198</v>
      </c>
      <c r="BL2544" s="115">
        <v>2024</v>
      </c>
      <c r="BM2544" t="s">
        <v>195</v>
      </c>
    </row>
    <row r="2545" spans="34:65" x14ac:dyDescent="0.3">
      <c r="AH2545" s="115">
        <v>25</v>
      </c>
      <c r="AI2545" s="115">
        <v>75</v>
      </c>
      <c r="AJ2545" s="115">
        <v>77</v>
      </c>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93</v>
      </c>
      <c r="BJ2545" s="115">
        <v>4977292.93</v>
      </c>
      <c r="BK2545" s="115" t="s">
        <v>198</v>
      </c>
      <c r="BL2545" s="115">
        <v>2024</v>
      </c>
      <c r="BM2545" t="s">
        <v>195</v>
      </c>
    </row>
    <row r="2546" spans="34:65" x14ac:dyDescent="0.3">
      <c r="AH2546" s="115">
        <v>25</v>
      </c>
      <c r="AI2546" s="115">
        <v>75</v>
      </c>
      <c r="AJ2546" s="115">
        <v>77</v>
      </c>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94</v>
      </c>
      <c r="BJ2546" s="115">
        <v>5149639.33</v>
      </c>
      <c r="BK2546" s="115" t="s">
        <v>198</v>
      </c>
      <c r="BL2546" s="115">
        <v>2024</v>
      </c>
      <c r="BM2546" t="s">
        <v>195</v>
      </c>
    </row>
    <row r="2547" spans="34:65" x14ac:dyDescent="0.3">
      <c r="AH2547" s="115">
        <v>25</v>
      </c>
      <c r="AI2547" s="115">
        <v>75</v>
      </c>
      <c r="AJ2547" s="115">
        <v>77</v>
      </c>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95</v>
      </c>
      <c r="BJ2547" s="115">
        <v>5327953.24</v>
      </c>
      <c r="BK2547" s="115" t="s">
        <v>198</v>
      </c>
      <c r="BL2547" s="115">
        <v>2024</v>
      </c>
      <c r="BM2547" t="s">
        <v>195</v>
      </c>
    </row>
    <row r="2548" spans="34:65" x14ac:dyDescent="0.3">
      <c r="AH2548" s="115">
        <v>25</v>
      </c>
      <c r="AI2548" s="115">
        <v>75</v>
      </c>
      <c r="AJ2548" s="115">
        <v>77</v>
      </c>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96</v>
      </c>
      <c r="BJ2548" s="115">
        <v>5512441.6100000003</v>
      </c>
      <c r="BK2548" s="115" t="s">
        <v>198</v>
      </c>
      <c r="BL2548" s="115">
        <v>2024</v>
      </c>
      <c r="BM2548" t="s">
        <v>195</v>
      </c>
    </row>
    <row r="2549" spans="34:65" x14ac:dyDescent="0.3">
      <c r="AH2549" s="115">
        <v>25</v>
      </c>
      <c r="AI2549" s="115">
        <v>75</v>
      </c>
      <c r="AJ2549" s="115">
        <v>77</v>
      </c>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97</v>
      </c>
      <c r="BJ2549" s="115">
        <v>5703317.6299999999</v>
      </c>
      <c r="BK2549" s="115" t="s">
        <v>198</v>
      </c>
      <c r="BL2549" s="115">
        <v>2024</v>
      </c>
      <c r="BM2549" t="s">
        <v>195</v>
      </c>
    </row>
    <row r="2550" spans="34:65" x14ac:dyDescent="0.3">
      <c r="AH2550" s="115">
        <v>25</v>
      </c>
      <c r="AI2550" s="115">
        <v>75</v>
      </c>
      <c r="AJ2550" s="115">
        <v>77</v>
      </c>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98</v>
      </c>
      <c r="BJ2550" s="115">
        <v>5900803.9100000001</v>
      </c>
      <c r="BK2550" s="115" t="s">
        <v>198</v>
      </c>
      <c r="BL2550" s="115">
        <v>2024</v>
      </c>
      <c r="BM2550" t="s">
        <v>195</v>
      </c>
    </row>
    <row r="2551" spans="34:65" x14ac:dyDescent="0.3">
      <c r="AH2551" s="115">
        <v>25</v>
      </c>
      <c r="AI2551" s="115">
        <v>75</v>
      </c>
      <c r="AJ2551" s="115">
        <v>77</v>
      </c>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99</v>
      </c>
      <c r="BJ2551" s="115">
        <v>6105129.3200000003</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1</v>
      </c>
      <c r="BJ2552" s="115">
        <v>20142.21</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2</v>
      </c>
      <c r="BJ2553" s="115">
        <v>42022.43</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3</v>
      </c>
      <c r="BJ2554" s="115">
        <v>64612.26</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4</v>
      </c>
      <c r="BJ2555" s="115">
        <v>87673.44</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5</v>
      </c>
      <c r="BJ2556" s="115">
        <v>111093.08</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6</v>
      </c>
      <c r="BJ2557" s="115">
        <v>134802.22</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7</v>
      </c>
      <c r="BJ2558" s="115">
        <v>158754.87</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8</v>
      </c>
      <c r="BJ2559" s="115">
        <v>182917.58</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9</v>
      </c>
      <c r="BJ2560" s="115">
        <v>207266.32</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10</v>
      </c>
      <c r="BJ2561" s="115">
        <v>231780.19</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11</v>
      </c>
      <c r="BJ2562" s="115">
        <v>256443.5</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12</v>
      </c>
      <c r="BJ2563" s="115">
        <v>281245.82</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13</v>
      </c>
      <c r="BJ2564" s="115">
        <v>306172.5</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14</v>
      </c>
      <c r="BJ2565" s="115">
        <v>331218.32</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15</v>
      </c>
      <c r="BJ2566" s="115">
        <v>356372.83</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16</v>
      </c>
      <c r="BJ2567" s="115">
        <v>381630.81</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17</v>
      </c>
      <c r="BJ2568" s="115">
        <v>406983.89</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18</v>
      </c>
      <c r="BJ2569" s="115">
        <v>432428.94</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19</v>
      </c>
      <c r="BJ2570" s="115">
        <v>457959.67999999999</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20</v>
      </c>
      <c r="BJ2571" s="115">
        <v>483573</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21</v>
      </c>
      <c r="BJ2572" s="115">
        <v>509264.69</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22</v>
      </c>
      <c r="BJ2573" s="115">
        <v>535030.57999999996</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23</v>
      </c>
      <c r="BJ2574" s="115">
        <v>560868.59</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24</v>
      </c>
      <c r="BJ2575" s="115">
        <v>586775.57999999996</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25</v>
      </c>
      <c r="BJ2576" s="115">
        <v>612747.36</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26</v>
      </c>
      <c r="BJ2577" s="115">
        <v>638783.93000000005</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27</v>
      </c>
      <c r="BJ2578" s="115">
        <v>664881.12</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28</v>
      </c>
      <c r="BJ2579" s="115">
        <v>691036.84</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29</v>
      </c>
      <c r="BJ2580" s="115">
        <v>717250.04</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30</v>
      </c>
      <c r="BJ2581" s="115">
        <v>743517.58</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31</v>
      </c>
      <c r="BJ2582" s="115">
        <v>769839.47</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32</v>
      </c>
      <c r="BJ2583" s="115">
        <v>796213.62</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33</v>
      </c>
      <c r="BJ2584" s="115">
        <v>822637.92</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34</v>
      </c>
      <c r="BJ2585" s="115">
        <v>849110.31</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35</v>
      </c>
      <c r="BJ2586" s="115">
        <v>875629.72</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36</v>
      </c>
      <c r="BJ2587" s="115">
        <v>902197.21</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37</v>
      </c>
      <c r="BJ2588" s="115">
        <v>928808.59</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38</v>
      </c>
      <c r="BJ2589" s="115">
        <v>955464.91</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39</v>
      </c>
      <c r="BJ2590" s="115">
        <v>982163.03</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40</v>
      </c>
      <c r="BJ2591" s="115">
        <v>1008901.92</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41</v>
      </c>
      <c r="BJ2592" s="115">
        <v>1035683.65</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42</v>
      </c>
      <c r="BJ2593" s="115">
        <v>1062504.05</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43</v>
      </c>
      <c r="BJ2594" s="115">
        <v>1089364.17</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44</v>
      </c>
      <c r="BJ2595" s="115">
        <v>1116261.8999999999</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45</v>
      </c>
      <c r="BJ2596" s="115">
        <v>1143196.22</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46</v>
      </c>
      <c r="BJ2597" s="115">
        <v>1170169.21</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47</v>
      </c>
      <c r="BJ2598" s="115">
        <v>1197176.68</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48</v>
      </c>
      <c r="BJ2599" s="115">
        <v>1224218.6399999999</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49</v>
      </c>
      <c r="BJ2600" s="115">
        <v>1251295.0900000001</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50</v>
      </c>
      <c r="BJ2601" s="115">
        <v>1278406.03</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51</v>
      </c>
      <c r="BJ2602" s="115">
        <v>1305549.3700000001</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52</v>
      </c>
      <c r="BJ2603" s="115">
        <v>1332726.1499999999</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53</v>
      </c>
      <c r="BJ2604" s="115">
        <v>1359934.28</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54</v>
      </c>
      <c r="BJ2605" s="115">
        <v>1387172.73</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55</v>
      </c>
      <c r="BJ2606" s="115">
        <v>1414443.57</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56</v>
      </c>
      <c r="BJ2607" s="115">
        <v>1441743.67</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57</v>
      </c>
      <c r="BJ2608" s="115">
        <v>1469074.08</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58</v>
      </c>
      <c r="BJ2609" s="115">
        <v>1496433.75</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59</v>
      </c>
      <c r="BJ2610" s="115">
        <v>1523821.64</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60</v>
      </c>
      <c r="BJ2611" s="115">
        <v>1551238.79</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61</v>
      </c>
      <c r="BJ2612" s="115">
        <v>1578683.12</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62</v>
      </c>
      <c r="BJ2613" s="115">
        <v>1606154.62</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63</v>
      </c>
      <c r="BJ2614" s="115">
        <v>1633653.29</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64</v>
      </c>
      <c r="BJ2615" s="115">
        <v>1661179.13</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65</v>
      </c>
      <c r="BJ2616" s="115">
        <v>1688731.11</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66</v>
      </c>
      <c r="BJ2617" s="115">
        <v>1716308.16</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67</v>
      </c>
      <c r="BJ2618" s="115">
        <v>1743911.34</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68</v>
      </c>
      <c r="BJ2619" s="115">
        <v>1771539.6</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69</v>
      </c>
      <c r="BJ2620" s="115">
        <v>1799192.95</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70</v>
      </c>
      <c r="BJ2621" s="115">
        <v>1826870.33</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71</v>
      </c>
      <c r="BJ2622" s="115">
        <v>1854571.75</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72</v>
      </c>
      <c r="BJ2623" s="115">
        <v>1882297.21</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73</v>
      </c>
      <c r="BJ2624" s="115">
        <v>1910046.71</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74</v>
      </c>
      <c r="BJ2625" s="115">
        <v>1937818.15</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75</v>
      </c>
      <c r="BJ2626" s="115">
        <v>1965613.63</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76</v>
      </c>
      <c r="BJ2627" s="115">
        <v>1993431.06</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77</v>
      </c>
      <c r="BJ2628" s="115">
        <v>2021271.47</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78</v>
      </c>
      <c r="BJ2629" s="115">
        <v>2049133.84</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79</v>
      </c>
      <c r="BJ2630" s="115">
        <v>2077017.11</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80</v>
      </c>
      <c r="BJ2631" s="115">
        <v>2104922.3199999998</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81</v>
      </c>
      <c r="BJ2632" s="115">
        <v>2132849.4900000002</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82</v>
      </c>
      <c r="BJ2633" s="115">
        <v>2160796.5</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83</v>
      </c>
      <c r="BJ2634" s="115">
        <v>2188765.4700000002</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84</v>
      </c>
      <c r="BJ2635" s="115">
        <v>2216754.29</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85</v>
      </c>
      <c r="BJ2636" s="115">
        <v>2244762.9700000002</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86</v>
      </c>
      <c r="BJ2637" s="115">
        <v>2272793.6000000001</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87</v>
      </c>
      <c r="BJ2638" s="115">
        <v>2300840.9500000002</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88</v>
      </c>
      <c r="BJ2639" s="115">
        <v>2328910.25</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89</v>
      </c>
      <c r="BJ2640" s="115">
        <v>2356999.4</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90</v>
      </c>
      <c r="BJ2641" s="115">
        <v>2385107.36</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91</v>
      </c>
      <c r="BJ2642" s="115">
        <v>2413233.09</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92</v>
      </c>
      <c r="BJ2643" s="115">
        <v>2441379.73</v>
      </c>
      <c r="BK2643" s="115" t="s">
        <v>198</v>
      </c>
      <c r="BL2643" s="115">
        <v>2024</v>
      </c>
      <c r="BM2643" t="s">
        <v>195</v>
      </c>
    </row>
    <row r="2644" spans="34:65" x14ac:dyDescent="0.3">
      <c r="AH2644" s="115">
        <v>28</v>
      </c>
      <c r="AI2644" s="115">
        <v>54</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93</v>
      </c>
      <c r="BJ2644" s="115">
        <v>2469544.13</v>
      </c>
      <c r="BK2644" s="115" t="s">
        <v>198</v>
      </c>
      <c r="BL2644" s="115">
        <v>2024</v>
      </c>
      <c r="BM2644" t="s">
        <v>195</v>
      </c>
    </row>
    <row r="2645" spans="34:65" x14ac:dyDescent="0.3">
      <c r="AH2645" s="115">
        <v>28</v>
      </c>
      <c r="AI2645" s="115">
        <v>54</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94</v>
      </c>
      <c r="BJ2645" s="115">
        <v>2497726.29</v>
      </c>
      <c r="BK2645" s="115" t="s">
        <v>198</v>
      </c>
      <c r="BL2645" s="115">
        <v>2024</v>
      </c>
      <c r="BM2645" t="s">
        <v>195</v>
      </c>
    </row>
    <row r="2646" spans="34:65" x14ac:dyDescent="0.3">
      <c r="AH2646" s="115">
        <v>28</v>
      </c>
      <c r="AI2646" s="115">
        <v>54</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95</v>
      </c>
      <c r="BJ2646" s="115">
        <v>2525927.27</v>
      </c>
      <c r="BK2646" s="115" t="s">
        <v>198</v>
      </c>
      <c r="BL2646" s="115">
        <v>2024</v>
      </c>
      <c r="BM2646" t="s">
        <v>195</v>
      </c>
    </row>
    <row r="2647" spans="34:65" x14ac:dyDescent="0.3">
      <c r="AH2647" s="115">
        <v>28</v>
      </c>
      <c r="AI2647" s="115">
        <v>54</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96</v>
      </c>
      <c r="BJ2647" s="115">
        <v>2554147.06</v>
      </c>
      <c r="BK2647" s="115" t="s">
        <v>198</v>
      </c>
      <c r="BL2647" s="115">
        <v>2024</v>
      </c>
      <c r="BM2647" t="s">
        <v>195</v>
      </c>
    </row>
    <row r="2648" spans="34:65" x14ac:dyDescent="0.3">
      <c r="AH2648" s="115">
        <v>28</v>
      </c>
      <c r="AI2648" s="115">
        <v>54</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97</v>
      </c>
      <c r="BJ2648" s="115">
        <v>2582383.5699999998</v>
      </c>
      <c r="BK2648" s="115" t="s">
        <v>198</v>
      </c>
      <c r="BL2648" s="115">
        <v>2024</v>
      </c>
      <c r="BM2648" t="s">
        <v>195</v>
      </c>
    </row>
    <row r="2649" spans="34:65" x14ac:dyDescent="0.3">
      <c r="AH2649" s="115">
        <v>28</v>
      </c>
      <c r="AI2649" s="115">
        <v>54</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98</v>
      </c>
      <c r="BJ2649" s="115">
        <v>2610638.9</v>
      </c>
      <c r="BK2649" s="115" t="s">
        <v>198</v>
      </c>
      <c r="BL2649" s="115">
        <v>2024</v>
      </c>
      <c r="BM2649" t="s">
        <v>195</v>
      </c>
    </row>
    <row r="2650" spans="34:65" x14ac:dyDescent="0.3">
      <c r="AH2650" s="115">
        <v>28</v>
      </c>
      <c r="AI2650" s="115">
        <v>54</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99</v>
      </c>
      <c r="BJ2650" s="115">
        <v>2638910.94</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1</v>
      </c>
      <c r="BJ2651" s="115">
        <v>8171.64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2</v>
      </c>
      <c r="BJ2652" s="115">
        <v>18979.02</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3</v>
      </c>
      <c r="BJ2653" s="115">
        <v>31068.73</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4</v>
      </c>
      <c r="BJ2654" s="115">
        <v>44077.09</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5</v>
      </c>
      <c r="BJ2655" s="115">
        <v>57812.84</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6</v>
      </c>
      <c r="BJ2656" s="115">
        <v>72156.84</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7</v>
      </c>
      <c r="BJ2657" s="115">
        <v>87029.66</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8</v>
      </c>
      <c r="BJ2658" s="115">
        <v>102367.54</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9</v>
      </c>
      <c r="BJ2659" s="115">
        <v>118125.56</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10</v>
      </c>
      <c r="BJ2660" s="115">
        <v>134268.18</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11</v>
      </c>
      <c r="BJ2661" s="115">
        <v>150761.95000000001</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12</v>
      </c>
      <c r="BJ2662" s="115">
        <v>167582.82999999999</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13</v>
      </c>
      <c r="BJ2663" s="115">
        <v>184708.88</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14</v>
      </c>
      <c r="BJ2664" s="115">
        <v>202122.34</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15</v>
      </c>
      <c r="BJ2665" s="115">
        <v>219806.48</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16</v>
      </c>
      <c r="BJ2666" s="115">
        <v>237746.66</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17</v>
      </c>
      <c r="BJ2667" s="115">
        <v>255929.31</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18</v>
      </c>
      <c r="BJ2668" s="115">
        <v>274345.02</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19</v>
      </c>
      <c r="BJ2669" s="115">
        <v>292983.33</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20</v>
      </c>
      <c r="BJ2670" s="115">
        <v>311833.8</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21</v>
      </c>
      <c r="BJ2671" s="115">
        <v>330889.11</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22</v>
      </c>
      <c r="BJ2672" s="115">
        <v>350140.9</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23</v>
      </c>
      <c r="BJ2673" s="115">
        <v>369582.89</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24</v>
      </c>
      <c r="BJ2674" s="115">
        <v>389206.74</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25</v>
      </c>
      <c r="BJ2675" s="115">
        <v>409009.29</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26</v>
      </c>
      <c r="BJ2676" s="115">
        <v>428982.2</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27</v>
      </c>
      <c r="BJ2677" s="115">
        <v>449123.36</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28</v>
      </c>
      <c r="BJ2678" s="115">
        <v>469424.43</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29</v>
      </c>
      <c r="BJ2679" s="115">
        <v>489883.31</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30</v>
      </c>
      <c r="BJ2680" s="115">
        <v>510494.77</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31</v>
      </c>
      <c r="BJ2681" s="115">
        <v>531254.64</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32</v>
      </c>
      <c r="BJ2682" s="115">
        <v>552158.73</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33</v>
      </c>
      <c r="BJ2683" s="115">
        <v>573206</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34</v>
      </c>
      <c r="BJ2684" s="115">
        <v>594390.17000000004</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35</v>
      </c>
      <c r="BJ2685" s="115">
        <v>615709.17000000004</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36</v>
      </c>
      <c r="BJ2686" s="115">
        <v>637160.89</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37</v>
      </c>
      <c r="BJ2687" s="115">
        <v>658741.16</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38</v>
      </c>
      <c r="BJ2688" s="115">
        <v>680446.84</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39</v>
      </c>
      <c r="BJ2689" s="115">
        <v>702275.85</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40</v>
      </c>
      <c r="BJ2690" s="115">
        <v>724227.13</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41</v>
      </c>
      <c r="BJ2691" s="115">
        <v>746296.5</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42</v>
      </c>
      <c r="BJ2692" s="115">
        <v>768481.89</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43</v>
      </c>
      <c r="BJ2693" s="115">
        <v>790782.23</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44</v>
      </c>
      <c r="BJ2694" s="115">
        <v>813193.36</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45</v>
      </c>
      <c r="BJ2695" s="115">
        <v>835715.26</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46</v>
      </c>
      <c r="BJ2696" s="115">
        <v>858346.9</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47</v>
      </c>
      <c r="BJ2697" s="115">
        <v>881083.05</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48</v>
      </c>
      <c r="BJ2698" s="115">
        <v>903924.76</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49</v>
      </c>
      <c r="BJ2699" s="115">
        <v>926868.88</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50</v>
      </c>
      <c r="BJ2700" s="115">
        <v>949914.38</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51</v>
      </c>
      <c r="BJ2701" s="115">
        <v>973060.21</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52</v>
      </c>
      <c r="BJ2702" s="115">
        <v>996303.24</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53</v>
      </c>
      <c r="BJ2703" s="115">
        <v>1019642.41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54</v>
      </c>
      <c r="BJ2704" s="115">
        <v>1043077.73</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55</v>
      </c>
      <c r="BJ2705" s="115">
        <v>1066606.07</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56</v>
      </c>
      <c r="BJ2706" s="115">
        <v>1090227.42</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57</v>
      </c>
      <c r="BJ2707" s="115">
        <v>1113939.69</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58</v>
      </c>
      <c r="BJ2708" s="115">
        <v>1137741.8400000001</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59</v>
      </c>
      <c r="BJ2709" s="115">
        <v>1161632.83</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60</v>
      </c>
      <c r="BJ2710" s="115">
        <v>1185611.6000000001</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61</v>
      </c>
      <c r="BJ2711" s="115">
        <v>1209676.08</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62</v>
      </c>
      <c r="BJ2712" s="115">
        <v>1233826.25</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63</v>
      </c>
      <c r="BJ2713" s="115">
        <v>1258060.03</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64</v>
      </c>
      <c r="BJ2714" s="115">
        <v>1282377.4099999999</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65</v>
      </c>
      <c r="BJ2715" s="115">
        <v>1306776.32</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66</v>
      </c>
      <c r="BJ2716" s="115">
        <v>1331256.74</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67</v>
      </c>
      <c r="BJ2717" s="115">
        <v>1355816.59</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68</v>
      </c>
      <c r="BJ2718" s="115">
        <v>1380456.91</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69</v>
      </c>
      <c r="BJ2719" s="115">
        <v>1405175.62</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70</v>
      </c>
      <c r="BJ2720" s="115">
        <v>1429970.62</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71</v>
      </c>
      <c r="BJ2721" s="115">
        <v>1454842.95</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72</v>
      </c>
      <c r="BJ2722" s="115">
        <v>1479790.53</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73</v>
      </c>
      <c r="BJ2723" s="115">
        <v>1504812.32</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74</v>
      </c>
      <c r="BJ2724" s="115">
        <v>1529909.35</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75</v>
      </c>
      <c r="BJ2725" s="115">
        <v>1555078.49</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76</v>
      </c>
      <c r="BJ2726" s="115">
        <v>1580320.79</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77</v>
      </c>
      <c r="BJ2727" s="115">
        <v>1605634.16</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78</v>
      </c>
      <c r="BJ2728" s="115">
        <v>1631018.59</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79</v>
      </c>
      <c r="BJ2729" s="115">
        <v>1656474.09</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80</v>
      </c>
      <c r="BJ2730" s="115">
        <v>1681998.57</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81</v>
      </c>
      <c r="BJ2731" s="115">
        <v>1707593.07</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82</v>
      </c>
      <c r="BJ2732" s="115">
        <v>1733255.5</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83</v>
      </c>
      <c r="BJ2733" s="115">
        <v>1758984.82</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84</v>
      </c>
      <c r="BJ2734" s="115">
        <v>1784781.02</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85</v>
      </c>
      <c r="BJ2735" s="115">
        <v>1810643.07</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86</v>
      </c>
      <c r="BJ2736" s="115">
        <v>1836572</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87</v>
      </c>
      <c r="BJ2737" s="115">
        <v>1862564.68</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88</v>
      </c>
      <c r="BJ2738" s="115">
        <v>1888624.25</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89</v>
      </c>
      <c r="BJ2739" s="115">
        <v>1914745.48</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90</v>
      </c>
      <c r="BJ2740" s="115">
        <v>1940930.46</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91</v>
      </c>
      <c r="BJ2741" s="115">
        <v>1967179.19</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92</v>
      </c>
      <c r="BJ2742" s="115">
        <v>1993489.58</v>
      </c>
      <c r="BK2742" s="115" t="s">
        <v>198</v>
      </c>
      <c r="BL2742" s="115">
        <v>2024</v>
      </c>
      <c r="BM2742" t="s">
        <v>195</v>
      </c>
    </row>
    <row r="2743" spans="34:65" x14ac:dyDescent="0.3">
      <c r="AH2743" s="115">
        <v>34</v>
      </c>
      <c r="AI2743" s="115">
        <v>55</v>
      </c>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93</v>
      </c>
      <c r="BJ2743" s="115">
        <v>2019861.63</v>
      </c>
      <c r="BK2743" s="115" t="s">
        <v>198</v>
      </c>
      <c r="BL2743" s="115">
        <v>2024</v>
      </c>
      <c r="BM2743" t="s">
        <v>195</v>
      </c>
    </row>
    <row r="2744" spans="34:65" x14ac:dyDescent="0.3">
      <c r="AH2744" s="115">
        <v>34</v>
      </c>
      <c r="AI2744" s="115">
        <v>55</v>
      </c>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94</v>
      </c>
      <c r="BJ2744" s="115">
        <v>2046295.35</v>
      </c>
      <c r="BK2744" s="115" t="s">
        <v>198</v>
      </c>
      <c r="BL2744" s="115">
        <v>2024</v>
      </c>
      <c r="BM2744" t="s">
        <v>195</v>
      </c>
    </row>
    <row r="2745" spans="34:65" x14ac:dyDescent="0.3">
      <c r="AH2745" s="115">
        <v>34</v>
      </c>
      <c r="AI2745" s="115">
        <v>55</v>
      </c>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95</v>
      </c>
      <c r="BJ2745" s="115">
        <v>2072789.68</v>
      </c>
      <c r="BK2745" s="115" t="s">
        <v>198</v>
      </c>
      <c r="BL2745" s="115">
        <v>2024</v>
      </c>
      <c r="BM2745" t="s">
        <v>195</v>
      </c>
    </row>
    <row r="2746" spans="34:65" x14ac:dyDescent="0.3">
      <c r="AH2746" s="115">
        <v>34</v>
      </c>
      <c r="AI2746" s="115">
        <v>55</v>
      </c>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96</v>
      </c>
      <c r="BJ2746" s="115">
        <v>2099344.62</v>
      </c>
      <c r="BK2746" s="115" t="s">
        <v>198</v>
      </c>
      <c r="BL2746" s="115">
        <v>2024</v>
      </c>
      <c r="BM2746" t="s">
        <v>195</v>
      </c>
    </row>
    <row r="2747" spans="34:65" x14ac:dyDescent="0.3">
      <c r="AH2747" s="115">
        <v>34</v>
      </c>
      <c r="AI2747" s="115">
        <v>55</v>
      </c>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97</v>
      </c>
      <c r="BJ2747" s="115">
        <v>2125958.1</v>
      </c>
      <c r="BK2747" s="115" t="s">
        <v>198</v>
      </c>
      <c r="BL2747" s="115">
        <v>2024</v>
      </c>
      <c r="BM2747" t="s">
        <v>195</v>
      </c>
    </row>
    <row r="2748" spans="34:65" x14ac:dyDescent="0.3">
      <c r="AH2748" s="115">
        <v>34</v>
      </c>
      <c r="AI2748" s="115">
        <v>55</v>
      </c>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98</v>
      </c>
      <c r="BJ2748" s="115">
        <v>2152631.14</v>
      </c>
      <c r="BK2748" s="115" t="s">
        <v>198</v>
      </c>
      <c r="BL2748" s="115">
        <v>2024</v>
      </c>
      <c r="BM2748" t="s">
        <v>195</v>
      </c>
    </row>
    <row r="2749" spans="34:65" x14ac:dyDescent="0.3">
      <c r="AH2749" s="115">
        <v>34</v>
      </c>
      <c r="AI2749" s="115">
        <v>55</v>
      </c>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99</v>
      </c>
      <c r="BJ2749" s="115">
        <v>2179363.75</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1</v>
      </c>
      <c r="BJ2750" s="115">
        <v>182157.79</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2</v>
      </c>
      <c r="BJ2751" s="115">
        <v>188047.98</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3</v>
      </c>
      <c r="BJ2752" s="115">
        <v>194128.37</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4</v>
      </c>
      <c r="BJ2753" s="115">
        <v>200406.29</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5</v>
      </c>
      <c r="BJ2754" s="115">
        <v>206886.95</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6</v>
      </c>
      <c r="BJ2755" s="115">
        <v>213576.64</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7</v>
      </c>
      <c r="BJ2756" s="115">
        <v>220483.7</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8</v>
      </c>
      <c r="BJ2757" s="115">
        <v>227612.33</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9</v>
      </c>
      <c r="BJ2758" s="115">
        <v>234974.01</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10</v>
      </c>
      <c r="BJ2759" s="115">
        <v>242572.94</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11</v>
      </c>
      <c r="BJ2760" s="115">
        <v>250416.41</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12</v>
      </c>
      <c r="BJ2761" s="115">
        <v>258513.85</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13</v>
      </c>
      <c r="BJ2762" s="115">
        <v>266873.59999999998</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14</v>
      </c>
      <c r="BJ2763" s="115">
        <v>275504.03999999998</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15</v>
      </c>
      <c r="BJ2764" s="115">
        <v>284412.46999999997</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16</v>
      </c>
      <c r="BJ2765" s="115">
        <v>293609.34999999998</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17</v>
      </c>
      <c r="BJ2766" s="115">
        <v>303104.08</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18</v>
      </c>
      <c r="BJ2767" s="115">
        <v>312906.08</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19</v>
      </c>
      <c r="BJ2768" s="115">
        <v>323024.73</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20</v>
      </c>
      <c r="BJ2769" s="115">
        <v>333470.51</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21</v>
      </c>
      <c r="BJ2770" s="115">
        <v>344253.85</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22</v>
      </c>
      <c r="BJ2771" s="115">
        <v>355385.21</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23</v>
      </c>
      <c r="BJ2772" s="115">
        <v>366878.17</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24</v>
      </c>
      <c r="BJ2773" s="115">
        <v>378741.1</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25</v>
      </c>
      <c r="BJ2774" s="115">
        <v>390989.68</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26</v>
      </c>
      <c r="BJ2775" s="115">
        <v>403632.25</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27</v>
      </c>
      <c r="BJ2776" s="115">
        <v>416685.55</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28</v>
      </c>
      <c r="BJ2777" s="115">
        <v>430160.02</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29</v>
      </c>
      <c r="BJ2778" s="115">
        <v>444069.26</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30</v>
      </c>
      <c r="BJ2779" s="115">
        <v>458429.98</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31</v>
      </c>
      <c r="BJ2780" s="115">
        <v>473253.68</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32</v>
      </c>
      <c r="BJ2781" s="115">
        <v>488558.12</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33</v>
      </c>
      <c r="BJ2782" s="115">
        <v>504355.85</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34</v>
      </c>
      <c r="BJ2783" s="115">
        <v>520665.68</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35</v>
      </c>
      <c r="BJ2784" s="115">
        <v>537502.25</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36</v>
      </c>
      <c r="BJ2785" s="115">
        <v>554884.35</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37</v>
      </c>
      <c r="BJ2786" s="115">
        <v>572827.67000000004</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38</v>
      </c>
      <c r="BJ2787" s="115">
        <v>591352.06999999995</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39</v>
      </c>
      <c r="BJ2788" s="115">
        <v>610474.26</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40</v>
      </c>
      <c r="BJ2789" s="115">
        <v>630215.16</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41</v>
      </c>
      <c r="BJ2790" s="115">
        <v>650593.56000000006</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42</v>
      </c>
      <c r="BJ2791" s="115">
        <v>671632.47</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43</v>
      </c>
      <c r="BJ2792" s="115">
        <v>693352.78</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44</v>
      </c>
      <c r="BJ2793" s="115">
        <v>715773.31</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45</v>
      </c>
      <c r="BJ2794" s="115">
        <v>738918.1</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46</v>
      </c>
      <c r="BJ2795" s="115">
        <v>762813.26</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47</v>
      </c>
      <c r="BJ2796" s="115">
        <v>787481.8</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48</v>
      </c>
      <c r="BJ2797" s="115">
        <v>812945.67</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49</v>
      </c>
      <c r="BJ2798" s="115">
        <v>839234.11</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50</v>
      </c>
      <c r="BJ2799" s="115">
        <v>866373.27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51</v>
      </c>
      <c r="BJ2800" s="115">
        <v>894389.26</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52</v>
      </c>
      <c r="BJ2801" s="115">
        <v>923311.36</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53</v>
      </c>
      <c r="BJ2802" s="115">
        <v>953168.82</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54</v>
      </c>
      <c r="BJ2803" s="115">
        <v>983991.96</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55</v>
      </c>
      <c r="BJ2804" s="115">
        <v>1015811.07</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56</v>
      </c>
      <c r="BJ2805" s="115">
        <v>1048658.57</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57</v>
      </c>
      <c r="BJ2806" s="115">
        <v>1082569.97</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58</v>
      </c>
      <c r="BJ2807" s="115">
        <v>1117577.68</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59</v>
      </c>
      <c r="BJ2808" s="115">
        <v>1153717.24</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60</v>
      </c>
      <c r="BJ2809" s="115">
        <v>1191025.22</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61</v>
      </c>
      <c r="BJ2810" s="115">
        <v>1229539.25</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62</v>
      </c>
      <c r="BJ2811" s="115">
        <v>1269299.03</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63</v>
      </c>
      <c r="BJ2812" s="115">
        <v>1310345.33</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64</v>
      </c>
      <c r="BJ2813" s="115">
        <v>1352717.87</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65</v>
      </c>
      <c r="BJ2814" s="115">
        <v>1396461.57</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66</v>
      </c>
      <c r="BJ2815" s="115">
        <v>1441619.3</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67</v>
      </c>
      <c r="BJ2816" s="115">
        <v>1488237.03</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68</v>
      </c>
      <c r="BJ2817" s="115">
        <v>1536362.84</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69</v>
      </c>
      <c r="BJ2818" s="115">
        <v>1586044.81</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70</v>
      </c>
      <c r="BJ2819" s="115">
        <v>1637332.04</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71</v>
      </c>
      <c r="BJ2820" s="115">
        <v>1690279.94</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72</v>
      </c>
      <c r="BJ2821" s="115">
        <v>1744938.67</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73</v>
      </c>
      <c r="BJ2822" s="115">
        <v>1801364.67</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74</v>
      </c>
      <c r="BJ2823" s="115">
        <v>1859615.41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75</v>
      </c>
      <c r="BJ2824" s="115">
        <v>1919750.46</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76</v>
      </c>
      <c r="BJ2825" s="115">
        <v>1981830.45</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77</v>
      </c>
      <c r="BJ2826" s="115">
        <v>2045917.02</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78</v>
      </c>
      <c r="BJ2827" s="115">
        <v>2112077.08</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79</v>
      </c>
      <c r="BJ2828" s="115">
        <v>2180375.41</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80</v>
      </c>
      <c r="BJ2829" s="115">
        <v>2250883.08</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81</v>
      </c>
      <c r="BJ2830" s="115">
        <v>2323670.11</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82</v>
      </c>
      <c r="BJ2831" s="115">
        <v>2398811.7599999998</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83</v>
      </c>
      <c r="BJ2832" s="115">
        <v>2476382.2200000002</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84</v>
      </c>
      <c r="BJ2833" s="115">
        <v>2556461.96</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85</v>
      </c>
      <c r="BJ2834" s="115">
        <v>2639131.46</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86</v>
      </c>
      <c r="BJ2835" s="115">
        <v>2724474.33</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87</v>
      </c>
      <c r="BJ2836" s="115">
        <v>2812575.21</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88</v>
      </c>
      <c r="BJ2837" s="115">
        <v>2903526.08</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89</v>
      </c>
      <c r="BJ2838" s="115">
        <v>2997417.87</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90</v>
      </c>
      <c r="BJ2839" s="115">
        <v>3094346.71</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91</v>
      </c>
      <c r="BJ2840" s="115">
        <v>3194409.81</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92</v>
      </c>
      <c r="BJ2841" s="115">
        <v>3297708.54</v>
      </c>
      <c r="BK2841" s="115" t="s">
        <v>198</v>
      </c>
      <c r="BL2841" s="115">
        <v>2024</v>
      </c>
      <c r="BM2841" t="s">
        <v>195</v>
      </c>
    </row>
    <row r="2842" spans="34:65" x14ac:dyDescent="0.3">
      <c r="AH2842" s="115">
        <v>71</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93</v>
      </c>
      <c r="BJ2842" s="115">
        <v>3404346.36</v>
      </c>
      <c r="BK2842" s="115" t="s">
        <v>198</v>
      </c>
      <c r="BL2842" s="115">
        <v>2024</v>
      </c>
      <c r="BM2842" t="s">
        <v>195</v>
      </c>
    </row>
    <row r="2843" spans="34:65" x14ac:dyDescent="0.3">
      <c r="AH2843" s="115">
        <v>71</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94</v>
      </c>
      <c r="BJ2843" s="115">
        <v>3514434.06</v>
      </c>
      <c r="BK2843" s="115" t="s">
        <v>198</v>
      </c>
      <c r="BL2843" s="115">
        <v>2024</v>
      </c>
      <c r="BM2843" t="s">
        <v>195</v>
      </c>
    </row>
    <row r="2844" spans="34:65" x14ac:dyDescent="0.3">
      <c r="AH2844" s="115">
        <v>71</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95</v>
      </c>
      <c r="BJ2844" s="115">
        <v>3628081.37</v>
      </c>
      <c r="BK2844" s="115" t="s">
        <v>198</v>
      </c>
      <c r="BL2844" s="115">
        <v>2024</v>
      </c>
      <c r="BM2844" t="s">
        <v>195</v>
      </c>
    </row>
    <row r="2845" spans="34:65" x14ac:dyDescent="0.3">
      <c r="AH2845" s="115">
        <v>71</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96</v>
      </c>
      <c r="BJ2845" s="115">
        <v>3745404.3</v>
      </c>
      <c r="BK2845" s="115" t="s">
        <v>198</v>
      </c>
      <c r="BL2845" s="115">
        <v>2024</v>
      </c>
      <c r="BM2845" t="s">
        <v>195</v>
      </c>
    </row>
    <row r="2846" spans="34:65" x14ac:dyDescent="0.3">
      <c r="AH2846" s="115">
        <v>71</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97</v>
      </c>
      <c r="BJ2846" s="115">
        <v>3866519.89</v>
      </c>
      <c r="BK2846" s="115" t="s">
        <v>198</v>
      </c>
      <c r="BL2846" s="115">
        <v>2024</v>
      </c>
      <c r="BM2846" t="s">
        <v>195</v>
      </c>
    </row>
    <row r="2847" spans="34:65" x14ac:dyDescent="0.3">
      <c r="AH2847" s="115">
        <v>71</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98</v>
      </c>
      <c r="BJ2847" s="115">
        <v>3991552.52</v>
      </c>
      <c r="BK2847" s="115" t="s">
        <v>198</v>
      </c>
      <c r="BL2847" s="115">
        <v>2024</v>
      </c>
      <c r="BM2847" t="s">
        <v>195</v>
      </c>
    </row>
    <row r="2848" spans="34:65" x14ac:dyDescent="0.3">
      <c r="AH2848" s="115">
        <v>71</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99</v>
      </c>
      <c r="BJ2848" s="115">
        <v>4120628.64</v>
      </c>
      <c r="BK2848" s="115" t="s">
        <v>198</v>
      </c>
      <c r="BL2848" s="115">
        <v>2024</v>
      </c>
      <c r="BM2848" t="s">
        <v>195</v>
      </c>
    </row>
    <row r="2849" spans="34:65" x14ac:dyDescent="0.3">
      <c r="AH2849" s="115">
        <v>2</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20</v>
      </c>
      <c r="BJ2849" s="115">
        <v>21976.36</v>
      </c>
      <c r="BK2849" s="115" t="s">
        <v>198</v>
      </c>
      <c r="BL2849" s="115">
        <v>2024</v>
      </c>
      <c r="BM2849" t="s">
        <v>195</v>
      </c>
    </row>
    <row r="2850" spans="34:65" x14ac:dyDescent="0.3">
      <c r="AH2850" s="115">
        <v>2</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40</v>
      </c>
      <c r="BJ2850" s="115">
        <v>39557.03</v>
      </c>
      <c r="BK2850" s="115" t="s">
        <v>198</v>
      </c>
      <c r="BL2850" s="115">
        <v>2024</v>
      </c>
      <c r="BM2850" t="s">
        <v>195</v>
      </c>
    </row>
    <row r="2851" spans="34:65" x14ac:dyDescent="0.3">
      <c r="AH2851" s="115">
        <v>2</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60</v>
      </c>
      <c r="BJ2851" s="115">
        <v>52743.06</v>
      </c>
      <c r="BK2851" s="115" t="s">
        <v>198</v>
      </c>
      <c r="BL2851" s="115">
        <v>2024</v>
      </c>
      <c r="BM2851" t="s">
        <v>195</v>
      </c>
    </row>
    <row r="2852" spans="34:65" x14ac:dyDescent="0.3">
      <c r="AH2852" s="115">
        <v>2</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80</v>
      </c>
      <c r="BJ2852" s="115">
        <v>70576.649999999994</v>
      </c>
      <c r="BK2852" s="115" t="s">
        <v>198</v>
      </c>
      <c r="BL2852" s="115">
        <v>2024</v>
      </c>
      <c r="BM2852" t="s">
        <v>195</v>
      </c>
    </row>
    <row r="2853" spans="34:65" x14ac:dyDescent="0.3">
      <c r="AH2853" s="115">
        <v>3</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20</v>
      </c>
      <c r="BJ2853" s="115">
        <v>26371.01</v>
      </c>
      <c r="BK2853" s="115" t="s">
        <v>198</v>
      </c>
      <c r="BL2853" s="115">
        <v>2024</v>
      </c>
      <c r="BM2853" t="s">
        <v>195</v>
      </c>
    </row>
    <row r="2854" spans="34:65" x14ac:dyDescent="0.3">
      <c r="AH2854" s="115">
        <v>3</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40</v>
      </c>
      <c r="BJ2854" s="115">
        <v>35161.339999999997</v>
      </c>
      <c r="BK2854" s="115" t="s">
        <v>198</v>
      </c>
      <c r="BL2854" s="115">
        <v>2024</v>
      </c>
      <c r="BM2854" t="s">
        <v>195</v>
      </c>
    </row>
    <row r="2855" spans="34:65" x14ac:dyDescent="0.3">
      <c r="AH2855" s="115">
        <v>3</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60</v>
      </c>
      <c r="BJ2855" s="115">
        <v>52743.06</v>
      </c>
      <c r="BK2855" s="115" t="s">
        <v>198</v>
      </c>
      <c r="BL2855" s="115">
        <v>2024</v>
      </c>
      <c r="BM2855" t="s">
        <v>195</v>
      </c>
    </row>
    <row r="2856" spans="34:65" x14ac:dyDescent="0.3">
      <c r="AH2856" s="115">
        <v>3</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80</v>
      </c>
      <c r="BJ2856" s="115">
        <v>61532.35</v>
      </c>
      <c r="BK2856" s="115" t="s">
        <v>198</v>
      </c>
      <c r="BL2856" s="115">
        <v>2024</v>
      </c>
      <c r="BM2856" t="s">
        <v>195</v>
      </c>
    </row>
    <row r="2857" spans="34:65" x14ac:dyDescent="0.3">
      <c r="AH2857" s="115">
        <v>4</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20</v>
      </c>
      <c r="BJ2857" s="115">
        <v>16857.46</v>
      </c>
      <c r="BK2857" s="115" t="s">
        <v>198</v>
      </c>
      <c r="BL2857" s="115">
        <v>2024</v>
      </c>
      <c r="BM2857" t="s">
        <v>195</v>
      </c>
    </row>
    <row r="2858" spans="34:65" x14ac:dyDescent="0.3">
      <c r="AH2858" s="115">
        <v>4</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40</v>
      </c>
      <c r="BJ2858" s="115">
        <v>44373.9</v>
      </c>
      <c r="BK2858" s="115" t="s">
        <v>198</v>
      </c>
      <c r="BL2858" s="115">
        <v>2024</v>
      </c>
      <c r="BM2858" t="s">
        <v>195</v>
      </c>
    </row>
    <row r="2859" spans="34:65" x14ac:dyDescent="0.3">
      <c r="AH2859" s="115">
        <v>4</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60</v>
      </c>
      <c r="BJ2859" s="115">
        <v>66569.73</v>
      </c>
      <c r="BK2859" s="115" t="s">
        <v>198</v>
      </c>
      <c r="BL2859" s="115">
        <v>2024</v>
      </c>
      <c r="BM2859" t="s">
        <v>195</v>
      </c>
    </row>
    <row r="2860" spans="34:65" x14ac:dyDescent="0.3">
      <c r="AH2860" s="115">
        <v>4</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80</v>
      </c>
      <c r="BJ2860" s="115">
        <v>88753.03</v>
      </c>
      <c r="BK2860" s="115" t="s">
        <v>198</v>
      </c>
      <c r="BL2860" s="115">
        <v>2024</v>
      </c>
      <c r="BM2860" t="s">
        <v>195</v>
      </c>
    </row>
    <row r="2861" spans="34:65" x14ac:dyDescent="0.3">
      <c r="AH2861" s="115">
        <v>5</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20</v>
      </c>
      <c r="BJ2861" s="115">
        <v>20128.63</v>
      </c>
      <c r="BK2861" s="115" t="s">
        <v>198</v>
      </c>
      <c r="BL2861" s="115">
        <v>2024</v>
      </c>
      <c r="BM2861" t="s">
        <v>195</v>
      </c>
    </row>
    <row r="2862" spans="34:65" x14ac:dyDescent="0.3">
      <c r="AH2862" s="115">
        <v>5</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40</v>
      </c>
      <c r="BJ2862" s="115">
        <v>44373.9</v>
      </c>
      <c r="BK2862" s="115" t="s">
        <v>198</v>
      </c>
      <c r="BL2862" s="115">
        <v>2024</v>
      </c>
      <c r="BM2862" t="s">
        <v>195</v>
      </c>
    </row>
    <row r="2863" spans="34:65" x14ac:dyDescent="0.3">
      <c r="AH2863" s="115">
        <v>5</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60</v>
      </c>
      <c r="BJ2863" s="115">
        <v>66569.73</v>
      </c>
      <c r="BK2863" s="115" t="s">
        <v>198</v>
      </c>
      <c r="BL2863" s="115">
        <v>2024</v>
      </c>
      <c r="BM2863" t="s">
        <v>195</v>
      </c>
    </row>
    <row r="2864" spans="34:65" x14ac:dyDescent="0.3">
      <c r="AH2864" s="115">
        <v>5</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80</v>
      </c>
      <c r="BJ2864" s="115">
        <v>88753.03</v>
      </c>
      <c r="BK2864" s="115" t="s">
        <v>198</v>
      </c>
      <c r="BL2864" s="115">
        <v>2024</v>
      </c>
      <c r="BM2864" t="s">
        <v>195</v>
      </c>
    </row>
    <row r="2865" spans="34:65" x14ac:dyDescent="0.3">
      <c r="AH2865" s="115">
        <v>8</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60</v>
      </c>
      <c r="BJ2865" s="115">
        <v>25657.200000000001</v>
      </c>
      <c r="BK2865" s="115" t="s">
        <v>198</v>
      </c>
      <c r="BL2865" s="115">
        <v>2024</v>
      </c>
      <c r="BM2865" t="s">
        <v>195</v>
      </c>
    </row>
    <row r="2866" spans="34:65" x14ac:dyDescent="0.3">
      <c r="AH2866" s="115">
        <v>8</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80</v>
      </c>
      <c r="BJ2866" s="115">
        <v>35532.35</v>
      </c>
      <c r="BK2866" s="115" t="s">
        <v>198</v>
      </c>
      <c r="BL2866" s="115">
        <v>2024</v>
      </c>
      <c r="BM2866" t="s">
        <v>195</v>
      </c>
    </row>
    <row r="2867" spans="34:65" x14ac:dyDescent="0.3">
      <c r="AH2867" s="115">
        <v>9</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40</v>
      </c>
      <c r="BJ2867" s="115">
        <v>77659.289999999994</v>
      </c>
      <c r="BK2867" s="115" t="s">
        <v>198</v>
      </c>
      <c r="BL2867" s="115">
        <v>2024</v>
      </c>
      <c r="BM2867" t="s">
        <v>195</v>
      </c>
    </row>
    <row r="2868" spans="34:65" x14ac:dyDescent="0.3">
      <c r="AH2868" s="115">
        <v>9</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50</v>
      </c>
      <c r="BJ2868" s="115">
        <v>155318.57999999999</v>
      </c>
      <c r="BK2868" s="115" t="s">
        <v>198</v>
      </c>
      <c r="BL2868" s="115">
        <v>2024</v>
      </c>
      <c r="BM2868" t="s">
        <v>195</v>
      </c>
    </row>
    <row r="2869" spans="34:65" x14ac:dyDescent="0.3">
      <c r="AH2869" s="115">
        <v>9</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232978.92</v>
      </c>
      <c r="BK2869" s="115" t="s">
        <v>198</v>
      </c>
      <c r="BL2869" s="115">
        <v>2024</v>
      </c>
      <c r="BM2869" t="s">
        <v>195</v>
      </c>
    </row>
    <row r="2870" spans="34:65" x14ac:dyDescent="0.3">
      <c r="AH2870" s="115">
        <v>9</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310630.89</v>
      </c>
      <c r="BK2870" s="115" t="s">
        <v>198</v>
      </c>
      <c r="BL2870" s="115">
        <v>2024</v>
      </c>
      <c r="BM2870" t="s">
        <v>195</v>
      </c>
    </row>
    <row r="2871" spans="34:65" x14ac:dyDescent="0.3">
      <c r="AH2871" s="115">
        <v>10</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20</v>
      </c>
      <c r="BJ2871" s="115">
        <v>33288.53</v>
      </c>
      <c r="BK2871" s="115" t="s">
        <v>198</v>
      </c>
      <c r="BL2871" s="115">
        <v>2024</v>
      </c>
      <c r="BM2871" t="s">
        <v>195</v>
      </c>
    </row>
    <row r="2872" spans="34:65" x14ac:dyDescent="0.3">
      <c r="AH2872" s="115">
        <v>10</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40</v>
      </c>
      <c r="BJ2872" s="115">
        <v>77656.160000000003</v>
      </c>
      <c r="BK2872" s="115" t="s">
        <v>198</v>
      </c>
      <c r="BL2872" s="115">
        <v>2024</v>
      </c>
      <c r="BM2872" t="s">
        <v>195</v>
      </c>
    </row>
    <row r="2873" spans="34:65" x14ac:dyDescent="0.3">
      <c r="AH2873" s="115">
        <v>10</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60</v>
      </c>
      <c r="BJ2873" s="115">
        <v>122034.24000000001</v>
      </c>
      <c r="BK2873" s="115" t="s">
        <v>198</v>
      </c>
      <c r="BL2873" s="115">
        <v>2024</v>
      </c>
      <c r="BM2873" t="s">
        <v>195</v>
      </c>
    </row>
    <row r="2874" spans="34:65" x14ac:dyDescent="0.3">
      <c r="AH2874" s="115">
        <v>10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80</v>
      </c>
      <c r="BJ2874" s="115">
        <v>166417.54</v>
      </c>
      <c r="BK2874" s="115" t="s">
        <v>198</v>
      </c>
      <c r="BL2874" s="115">
        <v>2024</v>
      </c>
      <c r="BM2874" t="s">
        <v>195</v>
      </c>
    </row>
    <row r="2875" spans="34:65" x14ac:dyDescent="0.3">
      <c r="AH2875" s="115">
        <v>11</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40</v>
      </c>
      <c r="BJ2875" s="115">
        <v>33288.53</v>
      </c>
      <c r="BK2875" s="115" t="s">
        <v>198</v>
      </c>
      <c r="BL2875" s="115">
        <v>2024</v>
      </c>
      <c r="BM2875" t="s">
        <v>195</v>
      </c>
    </row>
    <row r="2876" spans="34:65" x14ac:dyDescent="0.3">
      <c r="AH2876" s="115">
        <v>11</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60</v>
      </c>
      <c r="BJ2876" s="115">
        <v>66566.600000000006</v>
      </c>
      <c r="BK2876" s="115" t="s">
        <v>198</v>
      </c>
      <c r="BL2876" s="115">
        <v>2024</v>
      </c>
      <c r="BM2876" t="s">
        <v>195</v>
      </c>
    </row>
    <row r="2877" spans="34:65" x14ac:dyDescent="0.3">
      <c r="AH2877" s="115">
        <v>11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80</v>
      </c>
      <c r="BJ2877" s="115">
        <v>110941.55</v>
      </c>
      <c r="BK2877" s="115" t="s">
        <v>198</v>
      </c>
      <c r="BL2877" s="115">
        <v>2024</v>
      </c>
      <c r="BM2877" t="s">
        <v>195</v>
      </c>
    </row>
    <row r="2878" spans="34:65" x14ac:dyDescent="0.3">
      <c r="AH2878" s="115">
        <v>18</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33288.53</v>
      </c>
      <c r="BK2878" s="115" t="s">
        <v>198</v>
      </c>
      <c r="BL2878" s="115">
        <v>2024</v>
      </c>
      <c r="BM2878" t="s">
        <v>195</v>
      </c>
    </row>
    <row r="2879" spans="34:65" x14ac:dyDescent="0.3">
      <c r="AH2879" s="115">
        <v>18</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55472.86</v>
      </c>
      <c r="BK2879" s="115" t="s">
        <v>198</v>
      </c>
      <c r="BL2879" s="115">
        <v>2024</v>
      </c>
      <c r="BM2879" t="s">
        <v>195</v>
      </c>
    </row>
    <row r="2880" spans="34:65" x14ac:dyDescent="0.3">
      <c r="AH2880" s="115">
        <v>18</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77660.34</v>
      </c>
      <c r="BK2880" s="115" t="s">
        <v>198</v>
      </c>
      <c r="BL2880" s="115">
        <v>2024</v>
      </c>
      <c r="BM2880" t="s">
        <v>195</v>
      </c>
    </row>
    <row r="2881" spans="34:65" x14ac:dyDescent="0.3">
      <c r="AH2881" s="115">
        <v>20</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14213.36</v>
      </c>
      <c r="BK2881" s="115" t="s">
        <v>198</v>
      </c>
      <c r="BL2881" s="115">
        <v>2024</v>
      </c>
      <c r="BM2881" t="s">
        <v>195</v>
      </c>
    </row>
    <row r="2882" spans="34:65" x14ac:dyDescent="0.3">
      <c r="AH2882" s="115">
        <v>20</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21317.95</v>
      </c>
      <c r="BK2882" s="115" t="s">
        <v>198</v>
      </c>
      <c r="BL2882" s="115">
        <v>2024</v>
      </c>
      <c r="BM2882" t="s">
        <v>195</v>
      </c>
    </row>
    <row r="2883" spans="34:65" x14ac:dyDescent="0.3">
      <c r="AH2883" s="115">
        <v>20</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35532.35</v>
      </c>
      <c r="BK2883" s="115" t="s">
        <v>198</v>
      </c>
      <c r="BL2883" s="115">
        <v>2024</v>
      </c>
      <c r="BM2883" t="s">
        <v>195</v>
      </c>
    </row>
    <row r="2884" spans="34:65" x14ac:dyDescent="0.3">
      <c r="AH2884" s="115">
        <v>21</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22511.45</v>
      </c>
      <c r="BK2884" s="115" t="s">
        <v>198</v>
      </c>
      <c r="BL2884" s="115">
        <v>2024</v>
      </c>
      <c r="BM2884" t="s">
        <v>195</v>
      </c>
    </row>
    <row r="2885" spans="34:65" x14ac:dyDescent="0.3">
      <c r="AH2885" s="115">
        <v>21</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56815.82</v>
      </c>
      <c r="BK2885" s="115" t="s">
        <v>198</v>
      </c>
      <c r="BL2885" s="115">
        <v>2024</v>
      </c>
      <c r="BM2885" t="s">
        <v>195</v>
      </c>
    </row>
    <row r="2886" spans="34:65" x14ac:dyDescent="0.3">
      <c r="AH2886" s="115">
        <v>21</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78784.86</v>
      </c>
      <c r="BK2886" s="115" t="s">
        <v>198</v>
      </c>
      <c r="BL2886" s="115">
        <v>2024</v>
      </c>
      <c r="BM2886" t="s">
        <v>195</v>
      </c>
    </row>
    <row r="2887" spans="34:65" x14ac:dyDescent="0.3">
      <c r="AH2887" s="115">
        <v>21</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112544.73</v>
      </c>
      <c r="BK2887" s="115" t="s">
        <v>198</v>
      </c>
      <c r="BL2887" s="115">
        <v>2024</v>
      </c>
      <c r="BM2887" t="s">
        <v>195</v>
      </c>
    </row>
    <row r="2888" spans="34:65" x14ac:dyDescent="0.3">
      <c r="AH2888" s="115">
        <v>23</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40</v>
      </c>
      <c r="BJ2888" s="115">
        <v>33767.18</v>
      </c>
      <c r="BK2888" s="115" t="s">
        <v>198</v>
      </c>
      <c r="BL2888" s="115">
        <v>2024</v>
      </c>
      <c r="BM2888" t="s">
        <v>195</v>
      </c>
    </row>
    <row r="2889" spans="34:65" x14ac:dyDescent="0.3">
      <c r="AH2889" s="115">
        <v>23</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60</v>
      </c>
      <c r="BJ2889" s="115">
        <v>67528.09</v>
      </c>
      <c r="BK2889" s="115" t="s">
        <v>198</v>
      </c>
      <c r="BL2889" s="115">
        <v>2024</v>
      </c>
      <c r="BM2889" t="s">
        <v>195</v>
      </c>
    </row>
    <row r="2890" spans="34:65" x14ac:dyDescent="0.3">
      <c r="AH2890" s="115">
        <v>23</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80</v>
      </c>
      <c r="BJ2890" s="115">
        <v>112544.73</v>
      </c>
      <c r="BK2890" s="115" t="s">
        <v>198</v>
      </c>
      <c r="BL2890" s="115">
        <v>2024</v>
      </c>
      <c r="BM2890" t="s">
        <v>195</v>
      </c>
    </row>
    <row r="2891" spans="34:65" x14ac:dyDescent="0.3">
      <c r="AH2891" s="115">
        <v>26</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20</v>
      </c>
      <c r="BJ2891" s="115">
        <v>22190.61</v>
      </c>
      <c r="BK2891" s="115" t="s">
        <v>198</v>
      </c>
      <c r="BL2891" s="115">
        <v>2024</v>
      </c>
      <c r="BM2891" t="s">
        <v>195</v>
      </c>
    </row>
    <row r="2892" spans="34:65" x14ac:dyDescent="0.3">
      <c r="AH2892" s="115">
        <v>26</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40</v>
      </c>
      <c r="BJ2892" s="115">
        <v>33288.53</v>
      </c>
      <c r="BK2892" s="115" t="s">
        <v>198</v>
      </c>
      <c r="BL2892" s="115">
        <v>2024</v>
      </c>
      <c r="BM2892" t="s">
        <v>195</v>
      </c>
    </row>
    <row r="2893" spans="34:65" x14ac:dyDescent="0.3">
      <c r="AH2893" s="115">
        <v>26</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60</v>
      </c>
      <c r="BJ2893" s="115">
        <v>44373.9</v>
      </c>
      <c r="BK2893" s="115" t="s">
        <v>198</v>
      </c>
      <c r="BL2893" s="115">
        <v>2024</v>
      </c>
      <c r="BM2893" t="s">
        <v>195</v>
      </c>
    </row>
    <row r="2894" spans="34:65" x14ac:dyDescent="0.3">
      <c r="AH2894" s="115">
        <v>26</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80</v>
      </c>
      <c r="BJ2894" s="115">
        <v>55472.86</v>
      </c>
      <c r="BK2894" s="115" t="s">
        <v>198</v>
      </c>
      <c r="BL2894" s="115">
        <v>2024</v>
      </c>
      <c r="BM2894" t="s">
        <v>195</v>
      </c>
    </row>
    <row r="2895" spans="34:65" x14ac:dyDescent="0.3">
      <c r="AH2895" s="115">
        <v>60</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10</v>
      </c>
      <c r="BJ2895" s="115">
        <v>43428.09</v>
      </c>
      <c r="BK2895" s="115" t="s">
        <v>198</v>
      </c>
      <c r="BL2895" s="115">
        <v>2024</v>
      </c>
      <c r="BM2895" t="s">
        <v>195</v>
      </c>
    </row>
    <row r="2896" spans="34:65" x14ac:dyDescent="0.3">
      <c r="AH2896" s="115">
        <v>60</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20</v>
      </c>
      <c r="BJ2896" s="115">
        <v>71058.44</v>
      </c>
      <c r="BK2896" s="115" t="s">
        <v>198</v>
      </c>
      <c r="BL2896" s="115">
        <v>2024</v>
      </c>
      <c r="BM2896" t="s">
        <v>195</v>
      </c>
    </row>
    <row r="2897" spans="34:65" x14ac:dyDescent="0.3">
      <c r="AH2897" s="115">
        <v>62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40</v>
      </c>
      <c r="BJ2897" s="115">
        <v>592185.01</v>
      </c>
      <c r="BK2897" s="115" t="s">
        <v>198</v>
      </c>
      <c r="BL2897" s="115">
        <v>2024</v>
      </c>
      <c r="BM2897" t="s">
        <v>195</v>
      </c>
    </row>
    <row r="2898" spans="34:65" x14ac:dyDescent="0.3">
      <c r="AH2898" s="115">
        <v>62</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50</v>
      </c>
      <c r="BJ2898" s="115">
        <v>621787.47</v>
      </c>
      <c r="BK2898" s="115" t="s">
        <v>198</v>
      </c>
      <c r="BL2898" s="115">
        <v>2024</v>
      </c>
      <c r="BM2898" t="s">
        <v>195</v>
      </c>
    </row>
    <row r="2899" spans="34:65" x14ac:dyDescent="0.3">
      <c r="AH2899" s="115">
        <v>62</v>
      </c>
      <c r="AI2899" s="115"/>
      <c r="AJ2899" s="115"/>
      <c r="AK2899" s="115"/>
      <c r="AL2899" s="115"/>
      <c r="AM2899" s="115"/>
      <c r="AN2899" s="115"/>
      <c r="AO2899" s="115"/>
      <c r="AP2899" s="115"/>
      <c r="AQ2899" s="115"/>
      <c r="AR2899" s="115"/>
      <c r="AS2899" s="115"/>
      <c r="AT2899" s="115"/>
      <c r="AU2899" s="115"/>
      <c r="AV2899" s="115"/>
      <c r="AW2899" s="115"/>
      <c r="AX2899" s="115"/>
      <c r="AY2899" s="115"/>
      <c r="AZ2899" s="115"/>
      <c r="BA2899" s="115"/>
      <c r="BB2899" s="115"/>
      <c r="BC2899" s="115"/>
      <c r="BD2899" s="115"/>
      <c r="BE2899" s="115"/>
      <c r="BF2899" s="115"/>
      <c r="BG2899" s="115"/>
      <c r="BH2899" s="115"/>
      <c r="BI2899" s="115">
        <v>60</v>
      </c>
      <c r="BJ2899" s="115">
        <v>986965.27</v>
      </c>
      <c r="BK2899" s="115" t="s">
        <v>198</v>
      </c>
      <c r="BL2899" s="115">
        <v>2024</v>
      </c>
      <c r="BM2899" t="s">
        <v>195</v>
      </c>
    </row>
    <row r="2900" spans="34:65" x14ac:dyDescent="0.3">
      <c r="AH2900" s="115">
        <v>82</v>
      </c>
      <c r="AI2900" s="115"/>
      <c r="AJ2900" s="115"/>
      <c r="AK2900" s="115"/>
      <c r="AL2900" s="115"/>
      <c r="AM2900" s="115"/>
      <c r="AN2900" s="115"/>
      <c r="AO2900" s="115"/>
      <c r="AP2900" s="115"/>
      <c r="AQ2900" s="115"/>
      <c r="AR2900" s="115"/>
      <c r="AS2900" s="115"/>
      <c r="AT2900" s="115"/>
      <c r="AU2900" s="115"/>
      <c r="AV2900" s="115"/>
      <c r="AW2900" s="115"/>
      <c r="AX2900" s="115"/>
      <c r="AY2900" s="115"/>
      <c r="AZ2900" s="115"/>
      <c r="BA2900" s="115"/>
      <c r="BB2900" s="115"/>
      <c r="BC2900" s="115"/>
      <c r="BD2900" s="115"/>
      <c r="BE2900" s="115"/>
      <c r="BF2900" s="115"/>
      <c r="BG2900" s="115"/>
      <c r="BH2900" s="115"/>
      <c r="BI2900" s="115">
        <v>20</v>
      </c>
      <c r="BJ2900" s="115">
        <v>25011.33</v>
      </c>
      <c r="BK2900" s="115" t="s">
        <v>198</v>
      </c>
      <c r="BL2900" s="115">
        <v>2024</v>
      </c>
      <c r="BM2900" t="s">
        <v>195</v>
      </c>
    </row>
    <row r="2901" spans="34:65" x14ac:dyDescent="0.3">
      <c r="AH2901" s="115">
        <v>82</v>
      </c>
      <c r="AI2901" s="115"/>
      <c r="AJ2901" s="115"/>
      <c r="AK2901" s="115"/>
      <c r="AL2901" s="115"/>
      <c r="AM2901" s="115"/>
      <c r="AN2901" s="115"/>
      <c r="AO2901" s="115"/>
      <c r="AP2901" s="115"/>
      <c r="AQ2901" s="115"/>
      <c r="AR2901" s="115"/>
      <c r="AS2901" s="115"/>
      <c r="AT2901" s="115"/>
      <c r="AU2901" s="115"/>
      <c r="AV2901" s="115"/>
      <c r="AW2901" s="115"/>
      <c r="AX2901" s="115"/>
      <c r="AY2901" s="115"/>
      <c r="AZ2901" s="115"/>
      <c r="BA2901" s="115"/>
      <c r="BB2901" s="115"/>
      <c r="BC2901" s="115"/>
      <c r="BD2901" s="115"/>
      <c r="BE2901" s="115"/>
      <c r="BF2901" s="115"/>
      <c r="BG2901" s="115"/>
      <c r="BH2901" s="115"/>
      <c r="BI2901" s="115">
        <v>40</v>
      </c>
      <c r="BJ2901" s="115">
        <v>35532.35</v>
      </c>
      <c r="BK2901" s="115" t="s">
        <v>198</v>
      </c>
      <c r="BL2901" s="115">
        <v>2024</v>
      </c>
      <c r="BM2901" t="s">
        <v>195</v>
      </c>
    </row>
    <row r="2902" spans="34:65" x14ac:dyDescent="0.3">
      <c r="AH2902" s="115">
        <v>82</v>
      </c>
      <c r="AI2902" s="115"/>
      <c r="AJ2902" s="115"/>
      <c r="AK2902" s="115"/>
      <c r="AL2902" s="115"/>
      <c r="AM2902" s="115"/>
      <c r="AN2902" s="115"/>
      <c r="AO2902" s="115"/>
      <c r="AP2902" s="115"/>
      <c r="AQ2902" s="115"/>
      <c r="AR2902" s="115"/>
      <c r="AS2902" s="115"/>
      <c r="AT2902" s="115"/>
      <c r="AU2902" s="115"/>
      <c r="AV2902" s="115"/>
      <c r="AW2902" s="115"/>
      <c r="AX2902" s="115"/>
      <c r="AY2902" s="115"/>
      <c r="AZ2902" s="115"/>
      <c r="BA2902" s="115"/>
      <c r="BB2902" s="115"/>
      <c r="BC2902" s="115"/>
      <c r="BD2902" s="115"/>
      <c r="BE2902" s="115"/>
      <c r="BF2902" s="115"/>
      <c r="BG2902" s="115"/>
      <c r="BH2902" s="115"/>
      <c r="BI2902" s="115">
        <v>60</v>
      </c>
      <c r="BJ2902" s="115">
        <v>71058.44</v>
      </c>
      <c r="BK2902" s="115" t="s">
        <v>198</v>
      </c>
      <c r="BL2902" s="115">
        <v>2024</v>
      </c>
      <c r="BM2902" t="s">
        <v>195</v>
      </c>
    </row>
    <row r="2903" spans="34:65" x14ac:dyDescent="0.3">
      <c r="AH2903" s="115">
        <v>82</v>
      </c>
      <c r="AI2903" s="115"/>
      <c r="AJ2903" s="115"/>
      <c r="AK2903" s="115"/>
      <c r="AL2903" s="115"/>
      <c r="AM2903" s="115"/>
      <c r="AN2903" s="115"/>
      <c r="AO2903" s="115"/>
      <c r="AP2903" s="115"/>
      <c r="AQ2903" s="115"/>
      <c r="AR2903" s="115"/>
      <c r="AS2903" s="115"/>
      <c r="AT2903" s="115"/>
      <c r="AU2903" s="115"/>
      <c r="AV2903" s="115"/>
      <c r="AW2903" s="115"/>
      <c r="AX2903" s="115"/>
      <c r="AY2903" s="115"/>
      <c r="AZ2903" s="115"/>
      <c r="BA2903" s="115"/>
      <c r="BB2903" s="115"/>
      <c r="BC2903" s="115"/>
      <c r="BD2903" s="115"/>
      <c r="BE2903" s="115"/>
      <c r="BF2903" s="115"/>
      <c r="BG2903" s="115"/>
      <c r="BH2903" s="115"/>
      <c r="BI2903" s="115">
        <v>80</v>
      </c>
      <c r="BJ2903" s="115">
        <v>142122.1</v>
      </c>
      <c r="BK2903" s="115" t="s">
        <v>198</v>
      </c>
      <c r="BL2903" s="115">
        <v>2024</v>
      </c>
      <c r="BM2903" t="s">
        <v>195</v>
      </c>
    </row>
    <row r="2904" spans="34:65" x14ac:dyDescent="0.3">
      <c r="AH2904" s="115">
        <v>82</v>
      </c>
      <c r="AI2904" s="115"/>
      <c r="AJ2904" s="115"/>
      <c r="AK2904" s="115"/>
      <c r="AL2904" s="115"/>
      <c r="AM2904" s="115"/>
      <c r="AN2904" s="115"/>
      <c r="AO2904" s="115"/>
      <c r="AP2904" s="115"/>
      <c r="AQ2904" s="115"/>
      <c r="AR2904" s="115"/>
      <c r="AS2904" s="115"/>
      <c r="AT2904" s="115"/>
      <c r="AU2904" s="115"/>
      <c r="AV2904" s="115"/>
      <c r="AW2904" s="115"/>
      <c r="AX2904" s="115"/>
      <c r="AY2904" s="115"/>
      <c r="AZ2904" s="115"/>
      <c r="BA2904" s="115"/>
      <c r="BB2904" s="115"/>
      <c r="BC2904" s="115"/>
      <c r="BD2904" s="115"/>
      <c r="BE2904" s="115"/>
      <c r="BF2904" s="115"/>
      <c r="BG2904" s="115"/>
      <c r="BH2904" s="115"/>
      <c r="BI2904" s="115">
        <v>90</v>
      </c>
      <c r="BJ2904" s="115">
        <v>236871.91</v>
      </c>
      <c r="BK2904" s="115" t="s">
        <v>198</v>
      </c>
      <c r="BL2904" s="115">
        <v>2024</v>
      </c>
      <c r="BM2904" t="s">
        <v>195</v>
      </c>
    </row>
    <row r="2905" spans="34:65" x14ac:dyDescent="0.3">
      <c r="AH2905" s="115">
        <v>83</v>
      </c>
      <c r="AI2905" s="115"/>
      <c r="AJ2905" s="115"/>
      <c r="AK2905" s="115"/>
      <c r="AL2905" s="115"/>
      <c r="AM2905" s="115"/>
      <c r="AN2905" s="115"/>
      <c r="AO2905" s="115"/>
      <c r="AP2905" s="115"/>
      <c r="AQ2905" s="115"/>
      <c r="AR2905" s="115"/>
      <c r="AS2905" s="115"/>
      <c r="AT2905" s="115"/>
      <c r="AU2905" s="115"/>
      <c r="AV2905" s="115"/>
      <c r="AW2905" s="115"/>
      <c r="AX2905" s="115"/>
      <c r="AY2905" s="115"/>
      <c r="AZ2905" s="115"/>
      <c r="BA2905" s="115"/>
      <c r="BB2905" s="115"/>
      <c r="BC2905" s="115"/>
      <c r="BD2905" s="115"/>
      <c r="BE2905" s="115"/>
      <c r="BF2905" s="115"/>
      <c r="BG2905" s="115"/>
      <c r="BH2905" s="115"/>
      <c r="BI2905" s="115">
        <v>20</v>
      </c>
      <c r="BJ2905" s="115">
        <v>356730.25</v>
      </c>
      <c r="BK2905" s="115" t="s">
        <v>198</v>
      </c>
      <c r="BL2905" s="115">
        <v>2024</v>
      </c>
      <c r="BM2905" t="s">
        <v>195</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1</v>
      </c>
      <c r="BJ2906" s="115">
        <v>1875</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2</v>
      </c>
      <c r="BJ2907" s="115">
        <v>5541.6</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3</v>
      </c>
      <c r="BJ2908" s="115">
        <v>10447.08</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4</v>
      </c>
      <c r="BJ2909" s="115">
        <v>16379.41</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5</v>
      </c>
      <c r="BJ2910" s="115">
        <v>23218.26</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6</v>
      </c>
      <c r="BJ2911" s="115">
        <v>30875.48</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7</v>
      </c>
      <c r="BJ2912" s="115">
        <v>39290.33</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8</v>
      </c>
      <c r="BJ2913" s="115">
        <v>48411.57</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9</v>
      </c>
      <c r="BJ2914" s="115">
        <v>58201.09</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10</v>
      </c>
      <c r="BJ2915" s="115">
        <v>68621.97</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11</v>
      </c>
      <c r="BJ2916" s="115">
        <v>79649.179999999993</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12</v>
      </c>
      <c r="BJ2917" s="115">
        <v>91256.52</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13</v>
      </c>
      <c r="BJ2918" s="115">
        <v>103421.36</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14</v>
      </c>
      <c r="BJ2919" s="115">
        <v>116125.82</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15</v>
      </c>
      <c r="BJ2920" s="115">
        <v>129353.24</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16</v>
      </c>
      <c r="BJ2921" s="115">
        <v>143085.73000000001</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17</v>
      </c>
      <c r="BJ2922" s="115">
        <v>157311.4</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18</v>
      </c>
      <c r="BJ2923" s="115">
        <v>172017.12</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19</v>
      </c>
      <c r="BJ2924" s="115">
        <v>187189.82</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20</v>
      </c>
      <c r="BJ2925" s="115">
        <v>202819.94</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21</v>
      </c>
      <c r="BJ2926" s="115">
        <v>218896.77</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22</v>
      </c>
      <c r="BJ2927" s="115">
        <v>235410.79</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23</v>
      </c>
      <c r="BJ2928" s="115">
        <v>252352.46</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24</v>
      </c>
      <c r="BJ2929" s="115">
        <v>269715.82</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25</v>
      </c>
      <c r="BJ2930" s="115">
        <v>287491.34999999998</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26</v>
      </c>
      <c r="BJ2931" s="115">
        <v>305671.89</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27</v>
      </c>
      <c r="BJ2932" s="115">
        <v>324250.31</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28</v>
      </c>
      <c r="BJ2933" s="115">
        <v>343220.64</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29</v>
      </c>
      <c r="BJ2934" s="115">
        <v>362576.93</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30</v>
      </c>
      <c r="BJ2935" s="115">
        <v>382313.22</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31</v>
      </c>
      <c r="BJ2936" s="115">
        <v>402423.56</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32</v>
      </c>
      <c r="BJ2937" s="115">
        <v>422903.18</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33</v>
      </c>
      <c r="BJ2938" s="115">
        <v>443746.12</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34</v>
      </c>
      <c r="BJ2939" s="115">
        <v>464948.82</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35</v>
      </c>
      <c r="BJ2940" s="115">
        <v>486505.31</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36</v>
      </c>
      <c r="BJ2941" s="115">
        <v>508412.02</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37</v>
      </c>
      <c r="BJ2942" s="115">
        <v>530662.99</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38</v>
      </c>
      <c r="BJ2943" s="115">
        <v>553257.05000000005</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39</v>
      </c>
      <c r="BJ2944" s="115">
        <v>576188.22</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40</v>
      </c>
      <c r="BJ2945" s="115">
        <v>599452.93000000005</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41</v>
      </c>
      <c r="BJ2946" s="115">
        <v>623047.61</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42</v>
      </c>
      <c r="BJ2947" s="115">
        <v>646968.68999999994</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43</v>
      </c>
      <c r="BJ2948" s="115">
        <v>671212.6</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44</v>
      </c>
      <c r="BJ2949" s="115">
        <v>695776.94</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45</v>
      </c>
      <c r="BJ2950" s="115">
        <v>720658.16</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46</v>
      </c>
      <c r="BJ2951" s="115">
        <v>745851.47</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47</v>
      </c>
      <c r="BJ2952" s="115">
        <v>771356.89</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48</v>
      </c>
      <c r="BJ2953" s="115">
        <v>797169.64</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49</v>
      </c>
      <c r="BJ2954" s="115">
        <v>823286.16</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50</v>
      </c>
      <c r="BJ2955" s="115">
        <v>849705.25</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51</v>
      </c>
      <c r="BJ2956" s="115">
        <v>876424.53</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52</v>
      </c>
      <c r="BJ2957" s="115">
        <v>903439.23</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53</v>
      </c>
      <c r="BJ2958" s="115">
        <v>930749.36</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54</v>
      </c>
      <c r="BJ2959" s="115">
        <v>958351.34</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55</v>
      </c>
      <c r="BJ2960" s="115">
        <v>986242.79</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56</v>
      </c>
      <c r="BJ2961" s="115">
        <v>1014421.33</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57</v>
      </c>
      <c r="BJ2962" s="115">
        <v>1042884.56</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58</v>
      </c>
      <c r="BJ2963" s="115">
        <v>1071630.1299999999</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59</v>
      </c>
      <c r="BJ2964" s="115">
        <v>1100656.82</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60</v>
      </c>
      <c r="BJ2965" s="115">
        <v>1129962.26</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61</v>
      </c>
      <c r="BJ2966" s="115">
        <v>1159544.06</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62</v>
      </c>
      <c r="BJ2967" s="115">
        <v>1189401.04</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63</v>
      </c>
      <c r="BJ2968" s="115">
        <v>1219529.6200000001</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64</v>
      </c>
      <c r="BJ2969" s="115">
        <v>1249929.79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65</v>
      </c>
      <c r="BJ2970" s="115">
        <v>1280598</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66</v>
      </c>
      <c r="BJ2971" s="115">
        <v>1311533.04</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67</v>
      </c>
      <c r="BJ2972" s="115">
        <v>1342733.73</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68</v>
      </c>
      <c r="BJ2973" s="115">
        <v>1374197.67</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69</v>
      </c>
      <c r="BJ2974" s="115">
        <v>1405923.69</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70</v>
      </c>
      <c r="BJ2975" s="115">
        <v>1437910.59</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71</v>
      </c>
      <c r="BJ2976" s="115">
        <v>1470154.79</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72</v>
      </c>
      <c r="BJ2977" s="115">
        <v>1502656.3</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73</v>
      </c>
      <c r="BJ2978" s="115">
        <v>1535413.92</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74</v>
      </c>
      <c r="BJ2979" s="115">
        <v>1568424.08</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75</v>
      </c>
      <c r="BJ2980" s="115">
        <v>1601686.78</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76</v>
      </c>
      <c r="BJ2981" s="115">
        <v>1635200.84</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77</v>
      </c>
      <c r="BJ2982" s="115">
        <v>1668963.86</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78</v>
      </c>
      <c r="BJ2983" s="115">
        <v>1702975.84</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79</v>
      </c>
      <c r="BJ2984" s="115">
        <v>1737233.22</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80</v>
      </c>
      <c r="BJ2985" s="115">
        <v>1771736</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81</v>
      </c>
      <c r="BJ2986" s="115">
        <v>1806482.97</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82</v>
      </c>
      <c r="BJ2987" s="115">
        <v>1841472.96</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83</v>
      </c>
      <c r="BJ2988" s="115">
        <v>1876703.57</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84</v>
      </c>
      <c r="BJ2989" s="115">
        <v>1912173.63</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85</v>
      </c>
      <c r="BJ2990" s="115">
        <v>1947883.12</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86</v>
      </c>
      <c r="BJ2991" s="115">
        <v>1983830.85</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87</v>
      </c>
      <c r="BJ2992" s="115">
        <v>2020013.26</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88</v>
      </c>
      <c r="BJ2993" s="115">
        <v>2056431.53</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89</v>
      </c>
      <c r="BJ2994" s="115">
        <v>2093084.47</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90</v>
      </c>
      <c r="BJ2995" s="115">
        <v>2129969.7000000002</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91</v>
      </c>
      <c r="BJ2996" s="115">
        <v>2167086.0299999998</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92</v>
      </c>
      <c r="BJ2997" s="115">
        <v>2204433.46</v>
      </c>
      <c r="BK2997" s="115" t="s">
        <v>199</v>
      </c>
      <c r="BL2997" s="115">
        <v>2024</v>
      </c>
      <c r="BM2997" t="s">
        <v>197</v>
      </c>
    </row>
    <row r="2998" spans="34:65" x14ac:dyDescent="0.3">
      <c r="AH2998" s="115">
        <v>35</v>
      </c>
      <c r="AI2998" s="115">
        <v>27</v>
      </c>
      <c r="AJ2998" s="115">
        <v>53</v>
      </c>
      <c r="AK2998" s="115">
        <v>44</v>
      </c>
      <c r="AL2998" s="115">
        <v>46</v>
      </c>
      <c r="AM2998" s="115">
        <v>38</v>
      </c>
      <c r="AN2998" s="115">
        <v>1</v>
      </c>
      <c r="AO2998" s="115">
        <v>14</v>
      </c>
      <c r="AP2998" s="115">
        <v>79</v>
      </c>
      <c r="AQ2998" s="115">
        <v>70</v>
      </c>
      <c r="AR2998" s="115">
        <v>63</v>
      </c>
      <c r="AS2998" s="115">
        <v>72</v>
      </c>
      <c r="AT2998" s="115"/>
      <c r="AU2998" s="115"/>
      <c r="AV2998" s="115"/>
      <c r="AW2998" s="115"/>
      <c r="AX2998" s="115"/>
      <c r="AY2998" s="115"/>
      <c r="AZ2998" s="115"/>
      <c r="BA2998" s="115"/>
      <c r="BB2998" s="115"/>
      <c r="BC2998" s="115"/>
      <c r="BD2998" s="115"/>
      <c r="BE2998" s="115"/>
      <c r="BF2998" s="115"/>
      <c r="BG2998" s="115"/>
      <c r="BH2998" s="115"/>
      <c r="BI2998" s="115">
        <v>93</v>
      </c>
      <c r="BJ2998" s="115">
        <v>2242009.61</v>
      </c>
      <c r="BK2998" s="115" t="s">
        <v>199</v>
      </c>
      <c r="BL2998" s="115">
        <v>2024</v>
      </c>
      <c r="BM2998" t="s">
        <v>197</v>
      </c>
    </row>
    <row r="2999" spans="34:65" x14ac:dyDescent="0.3">
      <c r="AH2999" s="115">
        <v>35</v>
      </c>
      <c r="AI2999" s="115">
        <v>27</v>
      </c>
      <c r="AJ2999" s="115">
        <v>53</v>
      </c>
      <c r="AK2999" s="115">
        <v>44</v>
      </c>
      <c r="AL2999" s="115">
        <v>46</v>
      </c>
      <c r="AM2999" s="115">
        <v>38</v>
      </c>
      <c r="AN2999" s="115">
        <v>1</v>
      </c>
      <c r="AO2999" s="115">
        <v>14</v>
      </c>
      <c r="AP2999" s="115">
        <v>79</v>
      </c>
      <c r="AQ2999" s="115">
        <v>70</v>
      </c>
      <c r="AR2999" s="115">
        <v>63</v>
      </c>
      <c r="AS2999" s="115">
        <v>72</v>
      </c>
      <c r="AT2999" s="115"/>
      <c r="AU2999" s="115"/>
      <c r="AV2999" s="115"/>
      <c r="AW2999" s="115"/>
      <c r="AX2999" s="115"/>
      <c r="AY2999" s="115"/>
      <c r="AZ2999" s="115"/>
      <c r="BA2999" s="115"/>
      <c r="BB2999" s="115"/>
      <c r="BC2999" s="115"/>
      <c r="BD2999" s="115"/>
      <c r="BE2999" s="115"/>
      <c r="BF2999" s="115"/>
      <c r="BG2999" s="115"/>
      <c r="BH2999" s="115"/>
      <c r="BI2999" s="115">
        <v>94</v>
      </c>
      <c r="BJ2999" s="115">
        <v>2279814.4700000002</v>
      </c>
      <c r="BK2999" s="115" t="s">
        <v>199</v>
      </c>
      <c r="BL2999" s="115">
        <v>2024</v>
      </c>
      <c r="BM2999" t="s">
        <v>197</v>
      </c>
    </row>
    <row r="3000" spans="34:65" x14ac:dyDescent="0.3">
      <c r="AH3000" s="115">
        <v>35</v>
      </c>
      <c r="AI3000" s="115">
        <v>27</v>
      </c>
      <c r="AJ3000" s="115">
        <v>53</v>
      </c>
      <c r="AK3000" s="115">
        <v>44</v>
      </c>
      <c r="AL3000" s="115">
        <v>46</v>
      </c>
      <c r="AM3000" s="115">
        <v>38</v>
      </c>
      <c r="AN3000" s="115">
        <v>1</v>
      </c>
      <c r="AO3000" s="115">
        <v>14</v>
      </c>
      <c r="AP3000" s="115">
        <v>79</v>
      </c>
      <c r="AQ3000" s="115">
        <v>70</v>
      </c>
      <c r="AR3000" s="115">
        <v>63</v>
      </c>
      <c r="AS3000" s="115">
        <v>72</v>
      </c>
      <c r="AT3000" s="115"/>
      <c r="AU3000" s="115"/>
      <c r="AV3000" s="115"/>
      <c r="AW3000" s="115"/>
      <c r="AX3000" s="115"/>
      <c r="AY3000" s="115"/>
      <c r="AZ3000" s="115"/>
      <c r="BA3000" s="115"/>
      <c r="BB3000" s="115"/>
      <c r="BC3000" s="115"/>
      <c r="BD3000" s="115"/>
      <c r="BE3000" s="115"/>
      <c r="BF3000" s="115"/>
      <c r="BG3000" s="115"/>
      <c r="BH3000" s="115"/>
      <c r="BI3000" s="115">
        <v>95</v>
      </c>
      <c r="BJ3000" s="115">
        <v>2317846.86</v>
      </c>
      <c r="BK3000" s="115" t="s">
        <v>199</v>
      </c>
      <c r="BL3000" s="115">
        <v>2024</v>
      </c>
      <c r="BM3000" t="s">
        <v>197</v>
      </c>
    </row>
    <row r="3001" spans="34:65" x14ac:dyDescent="0.3">
      <c r="AH3001" s="115">
        <v>35</v>
      </c>
      <c r="AI3001" s="115">
        <v>27</v>
      </c>
      <c r="AJ3001" s="115">
        <v>53</v>
      </c>
      <c r="AK3001" s="115">
        <v>44</v>
      </c>
      <c r="AL3001" s="115">
        <v>46</v>
      </c>
      <c r="AM3001" s="115">
        <v>38</v>
      </c>
      <c r="AN3001" s="115">
        <v>1</v>
      </c>
      <c r="AO3001" s="115">
        <v>14</v>
      </c>
      <c r="AP3001" s="115">
        <v>79</v>
      </c>
      <c r="AQ3001" s="115">
        <v>70</v>
      </c>
      <c r="AR3001" s="115">
        <v>63</v>
      </c>
      <c r="AS3001" s="115">
        <v>72</v>
      </c>
      <c r="AT3001" s="115"/>
      <c r="AU3001" s="115"/>
      <c r="AV3001" s="115"/>
      <c r="AW3001" s="115"/>
      <c r="AX3001" s="115"/>
      <c r="AY3001" s="115"/>
      <c r="AZ3001" s="115"/>
      <c r="BA3001" s="115"/>
      <c r="BB3001" s="115"/>
      <c r="BC3001" s="115"/>
      <c r="BD3001" s="115"/>
      <c r="BE3001" s="115"/>
      <c r="BF3001" s="115"/>
      <c r="BG3001" s="115"/>
      <c r="BH3001" s="115"/>
      <c r="BI3001" s="115">
        <v>96</v>
      </c>
      <c r="BJ3001" s="115">
        <v>2356105.58</v>
      </c>
      <c r="BK3001" s="115" t="s">
        <v>199</v>
      </c>
      <c r="BL3001" s="115">
        <v>2024</v>
      </c>
      <c r="BM3001" t="s">
        <v>197</v>
      </c>
    </row>
    <row r="3002" spans="34:65" x14ac:dyDescent="0.3">
      <c r="AH3002" s="115">
        <v>35</v>
      </c>
      <c r="AI3002" s="115">
        <v>27</v>
      </c>
      <c r="AJ3002" s="115">
        <v>53</v>
      </c>
      <c r="AK3002" s="115">
        <v>44</v>
      </c>
      <c r="AL3002" s="115">
        <v>46</v>
      </c>
      <c r="AM3002" s="115">
        <v>38</v>
      </c>
      <c r="AN3002" s="115">
        <v>1</v>
      </c>
      <c r="AO3002" s="115">
        <v>14</v>
      </c>
      <c r="AP3002" s="115">
        <v>79</v>
      </c>
      <c r="AQ3002" s="115">
        <v>70</v>
      </c>
      <c r="AR3002" s="115">
        <v>63</v>
      </c>
      <c r="AS3002" s="115">
        <v>72</v>
      </c>
      <c r="AT3002" s="115"/>
      <c r="AU3002" s="115"/>
      <c r="AV3002" s="115"/>
      <c r="AW3002" s="115"/>
      <c r="AX3002" s="115"/>
      <c r="AY3002" s="115"/>
      <c r="AZ3002" s="115"/>
      <c r="BA3002" s="115"/>
      <c r="BB3002" s="115"/>
      <c r="BC3002" s="115"/>
      <c r="BD3002" s="115"/>
      <c r="BE3002" s="115"/>
      <c r="BF3002" s="115"/>
      <c r="BG3002" s="115"/>
      <c r="BH3002" s="115"/>
      <c r="BI3002" s="115">
        <v>97</v>
      </c>
      <c r="BJ3002" s="115">
        <v>2394589.44</v>
      </c>
      <c r="BK3002" s="115" t="s">
        <v>199</v>
      </c>
      <c r="BL3002" s="115">
        <v>2024</v>
      </c>
      <c r="BM3002" t="s">
        <v>197</v>
      </c>
    </row>
    <row r="3003" spans="34:65" x14ac:dyDescent="0.3">
      <c r="AH3003" s="115">
        <v>35</v>
      </c>
      <c r="AI3003" s="115">
        <v>27</v>
      </c>
      <c r="AJ3003" s="115">
        <v>53</v>
      </c>
      <c r="AK3003" s="115">
        <v>44</v>
      </c>
      <c r="AL3003" s="115">
        <v>46</v>
      </c>
      <c r="AM3003" s="115">
        <v>38</v>
      </c>
      <c r="AN3003" s="115">
        <v>1</v>
      </c>
      <c r="AO3003" s="115">
        <v>14</v>
      </c>
      <c r="AP3003" s="115">
        <v>79</v>
      </c>
      <c r="AQ3003" s="115">
        <v>70</v>
      </c>
      <c r="AR3003" s="115">
        <v>63</v>
      </c>
      <c r="AS3003" s="115">
        <v>72</v>
      </c>
      <c r="AT3003" s="115"/>
      <c r="AU3003" s="115"/>
      <c r="AV3003" s="115"/>
      <c r="AW3003" s="115"/>
      <c r="AX3003" s="115"/>
      <c r="AY3003" s="115"/>
      <c r="AZ3003" s="115"/>
      <c r="BA3003" s="115"/>
      <c r="BB3003" s="115"/>
      <c r="BC3003" s="115"/>
      <c r="BD3003" s="115"/>
      <c r="BE3003" s="115"/>
      <c r="BF3003" s="115"/>
      <c r="BG3003" s="115"/>
      <c r="BH3003" s="115"/>
      <c r="BI3003" s="115">
        <v>98</v>
      </c>
      <c r="BJ3003" s="115">
        <v>2433297.25</v>
      </c>
      <c r="BK3003" s="115" t="s">
        <v>199</v>
      </c>
      <c r="BL3003" s="115">
        <v>2024</v>
      </c>
      <c r="BM3003" t="s">
        <v>197</v>
      </c>
    </row>
    <row r="3004" spans="34:65" x14ac:dyDescent="0.3">
      <c r="AH3004" s="115">
        <v>35</v>
      </c>
      <c r="AI3004" s="115">
        <v>27</v>
      </c>
      <c r="AJ3004" s="115">
        <v>53</v>
      </c>
      <c r="AK3004" s="115">
        <v>44</v>
      </c>
      <c r="AL3004" s="115">
        <v>46</v>
      </c>
      <c r="AM3004" s="115">
        <v>38</v>
      </c>
      <c r="AN3004" s="115">
        <v>1</v>
      </c>
      <c r="AO3004" s="115">
        <v>14</v>
      </c>
      <c r="AP3004" s="115">
        <v>79</v>
      </c>
      <c r="AQ3004" s="115">
        <v>70</v>
      </c>
      <c r="AR3004" s="115">
        <v>63</v>
      </c>
      <c r="AS3004" s="115">
        <v>72</v>
      </c>
      <c r="AT3004" s="115"/>
      <c r="AU3004" s="115"/>
      <c r="AV3004" s="115"/>
      <c r="AW3004" s="115"/>
      <c r="AX3004" s="115"/>
      <c r="AY3004" s="115"/>
      <c r="AZ3004" s="115"/>
      <c r="BA3004" s="115"/>
      <c r="BB3004" s="115"/>
      <c r="BC3004" s="115"/>
      <c r="BD3004" s="115"/>
      <c r="BE3004" s="115"/>
      <c r="BF3004" s="115"/>
      <c r="BG3004" s="115"/>
      <c r="BH3004" s="115"/>
      <c r="BI3004" s="115">
        <v>99</v>
      </c>
      <c r="BJ3004" s="115">
        <v>2472227.83</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1</v>
      </c>
      <c r="BJ3005" s="115">
        <v>24681.09</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2</v>
      </c>
      <c r="BJ3006" s="115">
        <v>51696.98</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3</v>
      </c>
      <c r="BJ3007" s="115">
        <v>79669.429999999993</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4</v>
      </c>
      <c r="BJ3008" s="115">
        <v>108283.96</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5</v>
      </c>
      <c r="BJ3009" s="115">
        <v>137383.32</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6</v>
      </c>
      <c r="BJ3010" s="115">
        <v>166875.78</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7</v>
      </c>
      <c r="BJ3011" s="115">
        <v>196700.59</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8</v>
      </c>
      <c r="BJ3012" s="115">
        <v>226810.11</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9</v>
      </c>
      <c r="BJ3013" s="115">
        <v>257173.36</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10</v>
      </c>
      <c r="BJ3014" s="115">
        <v>287762.95</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11</v>
      </c>
      <c r="BJ3015" s="115">
        <v>318557.42</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12</v>
      </c>
      <c r="BJ3016" s="115">
        <v>349538.92</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13</v>
      </c>
      <c r="BJ3017" s="115">
        <v>380693.15</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14</v>
      </c>
      <c r="BJ3018" s="115">
        <v>412008.19</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15</v>
      </c>
      <c r="BJ3019" s="115">
        <v>443472.14</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16</v>
      </c>
      <c r="BJ3020" s="115">
        <v>475076.65</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17</v>
      </c>
      <c r="BJ3021" s="115">
        <v>506813.39</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18</v>
      </c>
      <c r="BJ3022" s="115">
        <v>538675.21</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19</v>
      </c>
      <c r="BJ3023" s="115">
        <v>570654.94999999995</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20</v>
      </c>
      <c r="BJ3024" s="115">
        <v>602747.87</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21</v>
      </c>
      <c r="BJ3025" s="115">
        <v>634946.81000000006</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22</v>
      </c>
      <c r="BJ3026" s="115">
        <v>667249.38</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23</v>
      </c>
      <c r="BJ3027" s="115">
        <v>699648.44</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24</v>
      </c>
      <c r="BJ3028" s="115">
        <v>732142.8</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25</v>
      </c>
      <c r="BJ3029" s="115">
        <v>764727.69</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26</v>
      </c>
      <c r="BJ3030" s="115">
        <v>797399.55</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27</v>
      </c>
      <c r="BJ3031" s="115">
        <v>830154.79</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28</v>
      </c>
      <c r="BJ3032" s="115">
        <v>862991.03</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29</v>
      </c>
      <c r="BJ3033" s="115">
        <v>895905.89</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30</v>
      </c>
      <c r="BJ3034" s="115">
        <v>928897</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31</v>
      </c>
      <c r="BJ3035" s="115">
        <v>961960.77</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32</v>
      </c>
      <c r="BJ3036" s="115">
        <v>995096.01</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33</v>
      </c>
      <c r="BJ3037" s="115">
        <v>1028300.34</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34</v>
      </c>
      <c r="BJ3038" s="115">
        <v>1061571.3799999999</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35</v>
      </c>
      <c r="BJ3039" s="115">
        <v>1094907.94</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36</v>
      </c>
      <c r="BJ3040" s="115">
        <v>1128308.83</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37</v>
      </c>
      <c r="BJ3041" s="115">
        <v>1161770.47</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38</v>
      </c>
      <c r="BJ3042" s="115">
        <v>1195292.8600000001</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39</v>
      </c>
      <c r="BJ3043" s="115">
        <v>1228874.81</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40</v>
      </c>
      <c r="BJ3044" s="115">
        <v>1262085.1000000001</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41</v>
      </c>
      <c r="BJ3045" s="115">
        <v>1296209.06</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42</v>
      </c>
      <c r="BJ3046" s="115">
        <v>1329958.98</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43</v>
      </c>
      <c r="BJ3047" s="115">
        <v>1363762.5</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44</v>
      </c>
      <c r="BJ3048" s="115">
        <v>1397618.44</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45</v>
      </c>
      <c r="BJ3049" s="115">
        <v>1431525.6</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46</v>
      </c>
      <c r="BJ3050" s="115">
        <v>1465482.79</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47</v>
      </c>
      <c r="BJ3051" s="115">
        <v>1499490.01</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48</v>
      </c>
      <c r="BJ3052" s="115">
        <v>1533544.88</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49</v>
      </c>
      <c r="BJ3053" s="115">
        <v>1567647.4</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50</v>
      </c>
      <c r="BJ3054" s="115">
        <v>1601796.38</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51</v>
      </c>
      <c r="BJ3055" s="115">
        <v>1635991.81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52</v>
      </c>
      <c r="BJ3056" s="115">
        <v>1670231.33</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53</v>
      </c>
      <c r="BJ3057" s="115">
        <v>1704513.72</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54</v>
      </c>
      <c r="BJ3058" s="115">
        <v>1738840.19</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55</v>
      </c>
      <c r="BJ3059" s="115">
        <v>1773209.55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56</v>
      </c>
      <c r="BJ3060" s="115">
        <v>1807619.41</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57</v>
      </c>
      <c r="BJ3061" s="115">
        <v>1842070.96</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58</v>
      </c>
      <c r="BJ3062" s="115">
        <v>1876563.01</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59</v>
      </c>
      <c r="BJ3063" s="115">
        <v>1911094.37</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60</v>
      </c>
      <c r="BJ3064" s="115">
        <v>1945665.05</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61</v>
      </c>
      <c r="BJ3065" s="115">
        <v>1980273.84</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62</v>
      </c>
      <c r="BJ3066" s="115">
        <v>2014920.75</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63</v>
      </c>
      <c r="BJ3067" s="115">
        <v>2049604.59</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64</v>
      </c>
      <c r="BJ3068" s="115">
        <v>2084325.36</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65</v>
      </c>
      <c r="BJ3069" s="115">
        <v>2119081.86</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66</v>
      </c>
      <c r="BJ3070" s="115">
        <v>2153875.2999999998</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67</v>
      </c>
      <c r="BJ3071" s="115">
        <v>2188703.2799999998</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68</v>
      </c>
      <c r="BJ3072" s="115">
        <v>2223565.7999999998</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69</v>
      </c>
      <c r="BJ3073" s="115">
        <v>2258461.6800000002</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70</v>
      </c>
      <c r="BJ3074" s="115">
        <v>2293392.11</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71</v>
      </c>
      <c r="BJ3075" s="115">
        <v>2328355.89</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72</v>
      </c>
      <c r="BJ3076" s="115">
        <v>2363353.02</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73</v>
      </c>
      <c r="BJ3077" s="115">
        <v>2398381.12</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74</v>
      </c>
      <c r="BJ3078" s="115">
        <v>2433442.58</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75</v>
      </c>
      <c r="BJ3079" s="115">
        <v>2468535.02</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76</v>
      </c>
      <c r="BJ3080" s="115">
        <v>2503659.61</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77</v>
      </c>
      <c r="BJ3081" s="115">
        <v>2538813.9900000002</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78</v>
      </c>
      <c r="BJ3082" s="115">
        <v>2573999.34</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79</v>
      </c>
      <c r="BJ3083" s="115">
        <v>2609214.46</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80</v>
      </c>
      <c r="BJ3084" s="115">
        <v>2644459.37</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81</v>
      </c>
      <c r="BJ3085" s="115">
        <v>2679732.87</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82</v>
      </c>
      <c r="BJ3086" s="115">
        <v>2715036.15</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83</v>
      </c>
      <c r="BJ3087" s="115">
        <v>2750369.21</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84</v>
      </c>
      <c r="BJ3088" s="115">
        <v>2785729.67</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85</v>
      </c>
      <c r="BJ3089" s="115">
        <v>2821117.53</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86</v>
      </c>
      <c r="BJ3090" s="115">
        <v>2856533.98</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87</v>
      </c>
      <c r="BJ3091" s="115">
        <v>2891977.82</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88</v>
      </c>
      <c r="BJ3092" s="115">
        <v>2927449.06</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89</v>
      </c>
      <c r="BJ3093" s="115">
        <v>2962946.51</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90</v>
      </c>
      <c r="BJ3094" s="115">
        <v>2998471.36</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91</v>
      </c>
      <c r="BJ3095" s="115">
        <v>3034022.42</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92</v>
      </c>
      <c r="BJ3096" s="115">
        <v>3069598.49</v>
      </c>
      <c r="BK3096" s="115" t="s">
        <v>199</v>
      </c>
      <c r="BL3096" s="115">
        <v>2024</v>
      </c>
      <c r="BM3096" t="s">
        <v>197</v>
      </c>
    </row>
    <row r="3097" spans="34:65" x14ac:dyDescent="0.3">
      <c r="AH3097" s="115">
        <v>54</v>
      </c>
      <c r="AI3097" s="115">
        <v>28</v>
      </c>
      <c r="AJ3097" s="115"/>
      <c r="AK3097" s="115"/>
      <c r="AL3097" s="115"/>
      <c r="AM3097" s="115"/>
      <c r="AN3097" s="115"/>
      <c r="AO3097" s="115"/>
      <c r="AP3097" s="115"/>
      <c r="AQ3097" s="115"/>
      <c r="AR3097" s="115"/>
      <c r="AS3097" s="115"/>
      <c r="AT3097" s="115"/>
      <c r="AU3097" s="115"/>
      <c r="AV3097" s="115"/>
      <c r="AW3097" s="115"/>
      <c r="AX3097" s="115"/>
      <c r="AY3097" s="115"/>
      <c r="AZ3097" s="115"/>
      <c r="BA3097" s="115"/>
      <c r="BB3097" s="115"/>
      <c r="BC3097" s="115"/>
      <c r="BD3097" s="115"/>
      <c r="BE3097" s="115"/>
      <c r="BF3097" s="115"/>
      <c r="BG3097" s="115"/>
      <c r="BH3097" s="115"/>
      <c r="BI3097" s="115">
        <v>93</v>
      </c>
      <c r="BJ3097" s="115">
        <v>3105201.96</v>
      </c>
      <c r="BK3097" s="115" t="s">
        <v>199</v>
      </c>
      <c r="BL3097" s="115">
        <v>2024</v>
      </c>
      <c r="BM3097" t="s">
        <v>197</v>
      </c>
    </row>
    <row r="3098" spans="34:65" x14ac:dyDescent="0.3">
      <c r="AH3098" s="115">
        <v>54</v>
      </c>
      <c r="AI3098" s="115">
        <v>28</v>
      </c>
      <c r="AJ3098" s="115"/>
      <c r="AK3098" s="115"/>
      <c r="AL3098" s="115"/>
      <c r="AM3098" s="115"/>
      <c r="AN3098" s="115"/>
      <c r="AO3098" s="115"/>
      <c r="AP3098" s="115"/>
      <c r="AQ3098" s="115"/>
      <c r="AR3098" s="115"/>
      <c r="AS3098" s="115"/>
      <c r="AT3098" s="115"/>
      <c r="AU3098" s="115"/>
      <c r="AV3098" s="115"/>
      <c r="AW3098" s="115"/>
      <c r="AX3098" s="115"/>
      <c r="AY3098" s="115"/>
      <c r="AZ3098" s="115"/>
      <c r="BA3098" s="115"/>
      <c r="BB3098" s="115"/>
      <c r="BC3098" s="115"/>
      <c r="BD3098" s="115"/>
      <c r="BE3098" s="115"/>
      <c r="BF3098" s="115"/>
      <c r="BG3098" s="115"/>
      <c r="BH3098" s="115"/>
      <c r="BI3098" s="115">
        <v>94</v>
      </c>
      <c r="BJ3098" s="115">
        <v>3140829.25</v>
      </c>
      <c r="BK3098" s="115" t="s">
        <v>199</v>
      </c>
      <c r="BL3098" s="115">
        <v>2024</v>
      </c>
      <c r="BM3098" t="s">
        <v>197</v>
      </c>
    </row>
    <row r="3099" spans="34:65" x14ac:dyDescent="0.3">
      <c r="AH3099" s="115">
        <v>54</v>
      </c>
      <c r="AI3099" s="115">
        <v>28</v>
      </c>
      <c r="AJ3099" s="115"/>
      <c r="AK3099" s="115"/>
      <c r="AL3099" s="115"/>
      <c r="AM3099" s="115"/>
      <c r="AN3099" s="115"/>
      <c r="AO3099" s="115"/>
      <c r="AP3099" s="115"/>
      <c r="AQ3099" s="115"/>
      <c r="AR3099" s="115"/>
      <c r="AS3099" s="115"/>
      <c r="AT3099" s="115"/>
      <c r="AU3099" s="115"/>
      <c r="AV3099" s="115"/>
      <c r="AW3099" s="115"/>
      <c r="AX3099" s="115"/>
      <c r="AY3099" s="115"/>
      <c r="AZ3099" s="115"/>
      <c r="BA3099" s="115"/>
      <c r="BB3099" s="115"/>
      <c r="BC3099" s="115"/>
      <c r="BD3099" s="115"/>
      <c r="BE3099" s="115"/>
      <c r="BF3099" s="115"/>
      <c r="BG3099" s="115"/>
      <c r="BH3099" s="115"/>
      <c r="BI3099" s="115">
        <v>95</v>
      </c>
      <c r="BJ3099" s="115">
        <v>3176482.75</v>
      </c>
      <c r="BK3099" s="115" t="s">
        <v>199</v>
      </c>
      <c r="BL3099" s="115">
        <v>2024</v>
      </c>
      <c r="BM3099" t="s">
        <v>197</v>
      </c>
    </row>
    <row r="3100" spans="34:65" x14ac:dyDescent="0.3">
      <c r="AH3100" s="115">
        <v>54</v>
      </c>
      <c r="AI3100" s="115">
        <v>28</v>
      </c>
      <c r="AJ3100" s="115"/>
      <c r="AK3100" s="115"/>
      <c r="AL3100" s="115"/>
      <c r="AM3100" s="115"/>
      <c r="AN3100" s="115"/>
      <c r="AO3100" s="115"/>
      <c r="AP3100" s="115"/>
      <c r="AQ3100" s="115"/>
      <c r="AR3100" s="115"/>
      <c r="AS3100" s="115"/>
      <c r="AT3100" s="115"/>
      <c r="AU3100" s="115"/>
      <c r="AV3100" s="115"/>
      <c r="AW3100" s="115"/>
      <c r="AX3100" s="115"/>
      <c r="AY3100" s="115"/>
      <c r="AZ3100" s="115"/>
      <c r="BA3100" s="115"/>
      <c r="BB3100" s="115"/>
      <c r="BC3100" s="115"/>
      <c r="BD3100" s="115"/>
      <c r="BE3100" s="115"/>
      <c r="BF3100" s="115"/>
      <c r="BG3100" s="115"/>
      <c r="BH3100" s="115"/>
      <c r="BI3100" s="115">
        <v>96</v>
      </c>
      <c r="BJ3100" s="115">
        <v>3212161.27</v>
      </c>
      <c r="BK3100" s="115" t="s">
        <v>199</v>
      </c>
      <c r="BL3100" s="115">
        <v>2024</v>
      </c>
      <c r="BM3100" t="s">
        <v>197</v>
      </c>
    </row>
    <row r="3101" spans="34:65" x14ac:dyDescent="0.3">
      <c r="AH3101" s="115">
        <v>54</v>
      </c>
      <c r="AI3101" s="115">
        <v>28</v>
      </c>
      <c r="AJ3101" s="115"/>
      <c r="AK3101" s="115"/>
      <c r="AL3101" s="115"/>
      <c r="AM3101" s="115"/>
      <c r="AN3101" s="115"/>
      <c r="AO3101" s="115"/>
      <c r="AP3101" s="115"/>
      <c r="AQ3101" s="115"/>
      <c r="AR3101" s="115"/>
      <c r="AS3101" s="115"/>
      <c r="AT3101" s="115"/>
      <c r="AU3101" s="115"/>
      <c r="AV3101" s="115"/>
      <c r="AW3101" s="115"/>
      <c r="AX3101" s="115"/>
      <c r="AY3101" s="115"/>
      <c r="AZ3101" s="115"/>
      <c r="BA3101" s="115"/>
      <c r="BB3101" s="115"/>
      <c r="BC3101" s="115"/>
      <c r="BD3101" s="115"/>
      <c r="BE3101" s="115"/>
      <c r="BF3101" s="115"/>
      <c r="BG3101" s="115"/>
      <c r="BH3101" s="115"/>
      <c r="BI3101" s="115">
        <v>97</v>
      </c>
      <c r="BJ3101" s="115">
        <v>3247864.8</v>
      </c>
      <c r="BK3101" s="115" t="s">
        <v>199</v>
      </c>
      <c r="BL3101" s="115">
        <v>2024</v>
      </c>
      <c r="BM3101" t="s">
        <v>197</v>
      </c>
    </row>
    <row r="3102" spans="34:65" x14ac:dyDescent="0.3">
      <c r="AH3102" s="115">
        <v>54</v>
      </c>
      <c r="AI3102" s="115">
        <v>28</v>
      </c>
      <c r="AJ3102" s="115"/>
      <c r="AK3102" s="115"/>
      <c r="AL3102" s="115"/>
      <c r="AM3102" s="115"/>
      <c r="AN3102" s="115"/>
      <c r="AO3102" s="115"/>
      <c r="AP3102" s="115"/>
      <c r="AQ3102" s="115"/>
      <c r="AR3102" s="115"/>
      <c r="AS3102" s="115"/>
      <c r="AT3102" s="115"/>
      <c r="AU3102" s="115"/>
      <c r="AV3102" s="115"/>
      <c r="AW3102" s="115"/>
      <c r="AX3102" s="115"/>
      <c r="AY3102" s="115"/>
      <c r="AZ3102" s="115"/>
      <c r="BA3102" s="115"/>
      <c r="BB3102" s="115"/>
      <c r="BC3102" s="115"/>
      <c r="BD3102" s="115"/>
      <c r="BE3102" s="115"/>
      <c r="BF3102" s="115"/>
      <c r="BG3102" s="115"/>
      <c r="BH3102" s="115"/>
      <c r="BI3102" s="115">
        <v>98</v>
      </c>
      <c r="BJ3102" s="115">
        <v>3283592.16</v>
      </c>
      <c r="BK3102" s="115" t="s">
        <v>199</v>
      </c>
      <c r="BL3102" s="115">
        <v>2024</v>
      </c>
      <c r="BM3102" t="s">
        <v>197</v>
      </c>
    </row>
    <row r="3103" spans="34:65" x14ac:dyDescent="0.3">
      <c r="AH3103" s="115">
        <v>54</v>
      </c>
      <c r="AI3103" s="115">
        <v>28</v>
      </c>
      <c r="AJ3103" s="115"/>
      <c r="AK3103" s="115"/>
      <c r="AL3103" s="115"/>
      <c r="AM3103" s="115"/>
      <c r="AN3103" s="115"/>
      <c r="AO3103" s="115"/>
      <c r="AP3103" s="115"/>
      <c r="AQ3103" s="115"/>
      <c r="AR3103" s="115"/>
      <c r="AS3103" s="115"/>
      <c r="AT3103" s="115"/>
      <c r="AU3103" s="115"/>
      <c r="AV3103" s="115"/>
      <c r="AW3103" s="115"/>
      <c r="AX3103" s="115"/>
      <c r="AY3103" s="115"/>
      <c r="AZ3103" s="115"/>
      <c r="BA3103" s="115"/>
      <c r="BB3103" s="115"/>
      <c r="BC3103" s="115"/>
      <c r="BD3103" s="115"/>
      <c r="BE3103" s="115"/>
      <c r="BF3103" s="115"/>
      <c r="BG3103" s="115"/>
      <c r="BH3103" s="115"/>
      <c r="BI3103" s="115">
        <v>99</v>
      </c>
      <c r="BJ3103" s="115">
        <v>3319344.53</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1</v>
      </c>
      <c r="BJ3104" s="115">
        <v>5461.79</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2</v>
      </c>
      <c r="BJ3105" s="115">
        <v>13326.29</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3</v>
      </c>
      <c r="BJ3106" s="115">
        <v>22453.49</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4</v>
      </c>
      <c r="BJ3107" s="115">
        <v>32513.42</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5</v>
      </c>
      <c r="BJ3108" s="115">
        <v>43328.59</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6</v>
      </c>
      <c r="BJ3109" s="115">
        <v>54785.84</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7</v>
      </c>
      <c r="BJ3110" s="115">
        <v>66806.539999999994</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8</v>
      </c>
      <c r="BJ3111" s="115">
        <v>79331.12</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9</v>
      </c>
      <c r="BJ3112" s="115">
        <v>92314.34</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10</v>
      </c>
      <c r="BJ3113" s="115">
        <v>105719.24</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11</v>
      </c>
      <c r="BJ3114" s="115">
        <v>119513.68</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12</v>
      </c>
      <c r="BJ3115" s="115">
        <v>133673.82999999999</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13</v>
      </c>
      <c r="BJ3116" s="115">
        <v>148177.04999999999</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14</v>
      </c>
      <c r="BJ3117" s="115">
        <v>163003.09</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15</v>
      </c>
      <c r="BJ3118" s="115">
        <v>178137.66</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16</v>
      </c>
      <c r="BJ3119" s="115">
        <v>193562.89</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17</v>
      </c>
      <c r="BJ3120" s="115">
        <v>209269.26</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18</v>
      </c>
      <c r="BJ3121" s="115">
        <v>225241.26</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19</v>
      </c>
      <c r="BJ3122" s="115">
        <v>241470.57</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20</v>
      </c>
      <c r="BJ3123" s="115">
        <v>257947.66</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21</v>
      </c>
      <c r="BJ3124" s="115">
        <v>274661.8</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22</v>
      </c>
      <c r="BJ3125" s="115">
        <v>291605.84999999998</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23</v>
      </c>
      <c r="BJ3126" s="115">
        <v>308772.65999999997</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24</v>
      </c>
      <c r="BJ3127" s="115">
        <v>326155.08</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25</v>
      </c>
      <c r="BJ3128" s="115">
        <v>343745.97</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26</v>
      </c>
      <c r="BJ3129" s="115">
        <v>361540.56</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27</v>
      </c>
      <c r="BJ3130" s="115">
        <v>379532.89</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28</v>
      </c>
      <c r="BJ3131" s="115">
        <v>397717.01</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29</v>
      </c>
      <c r="BJ3132" s="115">
        <v>416088.15</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30</v>
      </c>
      <c r="BJ3133" s="115">
        <v>434641.55</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31</v>
      </c>
      <c r="BJ3134" s="115">
        <v>453374.83</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32</v>
      </c>
      <c r="BJ3135" s="115">
        <v>472280.83</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33</v>
      </c>
      <c r="BJ3136" s="115">
        <v>491357.18</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34</v>
      </c>
      <c r="BJ3137" s="115">
        <v>510600.31</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35</v>
      </c>
      <c r="BJ3138" s="115">
        <v>530006.63</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36</v>
      </c>
      <c r="BJ3139" s="115">
        <v>549572.56999999995</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37</v>
      </c>
      <c r="BJ3140" s="115">
        <v>569295.76</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38</v>
      </c>
      <c r="BJ3141" s="115">
        <v>589171.43000000005</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39</v>
      </c>
      <c r="BJ3142" s="115">
        <v>609198.38</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40</v>
      </c>
      <c r="BJ3143" s="115">
        <v>629371.85</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41</v>
      </c>
      <c r="BJ3144" s="115">
        <v>649691.85</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42</v>
      </c>
      <c r="BJ3145" s="115">
        <v>670154.79</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43</v>
      </c>
      <c r="BJ3146" s="115">
        <v>690757.1</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44</v>
      </c>
      <c r="BJ3147" s="115">
        <v>711497.6</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45</v>
      </c>
      <c r="BJ3148" s="115">
        <v>732373.9</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46</v>
      </c>
      <c r="BJ3149" s="115">
        <v>753383.61</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47</v>
      </c>
      <c r="BJ3150" s="115">
        <v>774524.37</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48</v>
      </c>
      <c r="BJ3151" s="115">
        <v>795794.96</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49</v>
      </c>
      <c r="BJ3152" s="115">
        <v>817193.02</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50</v>
      </c>
      <c r="BJ3153" s="115">
        <v>838716.15</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51</v>
      </c>
      <c r="BJ3154" s="115">
        <v>860364.37</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52</v>
      </c>
      <c r="BJ3155" s="115">
        <v>882132.9</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53</v>
      </c>
      <c r="BJ3156" s="115">
        <v>904022.93</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54</v>
      </c>
      <c r="BJ3157" s="115">
        <v>926032.09</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55</v>
      </c>
      <c r="BJ3158" s="115">
        <v>948157.99</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56</v>
      </c>
      <c r="BJ3159" s="115">
        <v>970399.44</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57</v>
      </c>
      <c r="BJ3160" s="115">
        <v>992756.43</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58</v>
      </c>
      <c r="BJ3161" s="115">
        <v>1015224.21</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59</v>
      </c>
      <c r="BJ3162" s="115">
        <v>1037805.16</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60</v>
      </c>
      <c r="BJ3163" s="115">
        <v>1060494.51</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61</v>
      </c>
      <c r="BJ3164" s="115">
        <v>1083293.45</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62</v>
      </c>
      <c r="BJ3165" s="115">
        <v>1106200.8</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63</v>
      </c>
      <c r="BJ3166" s="115">
        <v>1129212.97</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64</v>
      </c>
      <c r="BJ3167" s="115">
        <v>1152329.97</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65</v>
      </c>
      <c r="BJ3168" s="115">
        <v>1175551.8</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66</v>
      </c>
      <c r="BJ3169" s="115">
        <v>1198876.08</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67</v>
      </c>
      <c r="BJ3170" s="115">
        <v>1222301.6100000001</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68</v>
      </c>
      <c r="BJ3171" s="115">
        <v>1245828.3899999999</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69</v>
      </c>
      <c r="BJ3172" s="115">
        <v>1269454.05</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70</v>
      </c>
      <c r="BJ3173" s="115">
        <v>1293177.3799999999</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71</v>
      </c>
      <c r="BJ3174" s="115">
        <v>1316999.5900000001</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72</v>
      </c>
      <c r="BJ3175" s="115">
        <v>1340917.1000000001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73</v>
      </c>
      <c r="BJ3176" s="115">
        <v>1364931.1</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74</v>
      </c>
      <c r="BJ3177" s="115">
        <v>1389039.2</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75</v>
      </c>
      <c r="BJ3178" s="115">
        <v>1413240.22</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76</v>
      </c>
      <c r="BJ3179" s="115">
        <v>1437535.35</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77</v>
      </c>
      <c r="BJ3180" s="115">
        <v>1461921.01</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78</v>
      </c>
      <c r="BJ3181" s="115">
        <v>1486398.4</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79</v>
      </c>
      <c r="BJ3182" s="115">
        <v>1510966.31</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80</v>
      </c>
      <c r="BJ3183" s="115">
        <v>1535622.38</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81</v>
      </c>
      <c r="BJ3184" s="115">
        <v>1560367.8</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82</v>
      </c>
      <c r="BJ3185" s="115">
        <v>1585201.36</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83</v>
      </c>
      <c r="BJ3186" s="115">
        <v>1610121.88</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84</v>
      </c>
      <c r="BJ3187" s="115">
        <v>1635128.17</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85</v>
      </c>
      <c r="BJ3188" s="115">
        <v>1660220.23</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86</v>
      </c>
      <c r="BJ3189" s="115">
        <v>1685396.87</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87</v>
      </c>
      <c r="BJ3190" s="115">
        <v>1710658.08</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88</v>
      </c>
      <c r="BJ3191" s="115">
        <v>1736001.49</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89</v>
      </c>
      <c r="BJ3192" s="115">
        <v>1761429.48</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90</v>
      </c>
      <c r="BJ3193" s="115">
        <v>1786938.47</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91</v>
      </c>
      <c r="BJ3194" s="115">
        <v>1812528.46</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92</v>
      </c>
      <c r="BJ3195" s="115">
        <v>1838200.65</v>
      </c>
      <c r="BK3195" s="115" t="s">
        <v>199</v>
      </c>
      <c r="BL3195" s="115">
        <v>2024</v>
      </c>
      <c r="BM3195" t="s">
        <v>197</v>
      </c>
    </row>
    <row r="3196" spans="34:65" x14ac:dyDescent="0.3">
      <c r="AH3196" s="115">
        <v>40</v>
      </c>
      <c r="AI3196" s="115">
        <v>29</v>
      </c>
      <c r="AJ3196" s="115">
        <v>39</v>
      </c>
      <c r="AK3196" s="115">
        <v>45</v>
      </c>
      <c r="AL3196" s="115">
        <v>42</v>
      </c>
      <c r="AM3196" s="115">
        <v>51</v>
      </c>
      <c r="AN3196" s="115">
        <v>43</v>
      </c>
      <c r="AO3196" s="115">
        <v>49</v>
      </c>
      <c r="AP3196" s="115">
        <v>41</v>
      </c>
      <c r="AQ3196" s="115">
        <v>50</v>
      </c>
      <c r="AR3196" s="115">
        <v>52</v>
      </c>
      <c r="AS3196" s="115">
        <v>6</v>
      </c>
      <c r="AT3196" s="115">
        <v>7</v>
      </c>
      <c r="AU3196" s="115">
        <v>13</v>
      </c>
      <c r="AV3196" s="115">
        <v>12</v>
      </c>
      <c r="AW3196" s="115">
        <v>80</v>
      </c>
      <c r="AX3196" s="115">
        <v>91</v>
      </c>
      <c r="AY3196" s="115"/>
      <c r="AZ3196" s="115"/>
      <c r="BA3196" s="115"/>
      <c r="BB3196" s="115"/>
      <c r="BC3196" s="115"/>
      <c r="BD3196" s="115"/>
      <c r="BE3196" s="115"/>
      <c r="BF3196" s="115"/>
      <c r="BG3196" s="115"/>
      <c r="BH3196" s="115"/>
      <c r="BI3196" s="115">
        <v>93</v>
      </c>
      <c r="BJ3196" s="115">
        <v>1863951.46</v>
      </c>
      <c r="BK3196" s="115" t="s">
        <v>199</v>
      </c>
      <c r="BL3196" s="115">
        <v>2024</v>
      </c>
      <c r="BM3196" t="s">
        <v>197</v>
      </c>
    </row>
    <row r="3197" spans="34:65" x14ac:dyDescent="0.3">
      <c r="AH3197" s="115">
        <v>40</v>
      </c>
      <c r="AI3197" s="115">
        <v>29</v>
      </c>
      <c r="AJ3197" s="115">
        <v>39</v>
      </c>
      <c r="AK3197" s="115">
        <v>45</v>
      </c>
      <c r="AL3197" s="115">
        <v>42</v>
      </c>
      <c r="AM3197" s="115">
        <v>51</v>
      </c>
      <c r="AN3197" s="115">
        <v>43</v>
      </c>
      <c r="AO3197" s="115">
        <v>49</v>
      </c>
      <c r="AP3197" s="115">
        <v>41</v>
      </c>
      <c r="AQ3197" s="115">
        <v>50</v>
      </c>
      <c r="AR3197" s="115">
        <v>52</v>
      </c>
      <c r="AS3197" s="115">
        <v>6</v>
      </c>
      <c r="AT3197" s="115">
        <v>7</v>
      </c>
      <c r="AU3197" s="115">
        <v>13</v>
      </c>
      <c r="AV3197" s="115">
        <v>12</v>
      </c>
      <c r="AW3197" s="115">
        <v>80</v>
      </c>
      <c r="AX3197" s="115">
        <v>91</v>
      </c>
      <c r="AY3197" s="115"/>
      <c r="AZ3197" s="115"/>
      <c r="BA3197" s="115"/>
      <c r="BB3197" s="115"/>
      <c r="BC3197" s="115"/>
      <c r="BD3197" s="115"/>
      <c r="BE3197" s="115"/>
      <c r="BF3197" s="115"/>
      <c r="BG3197" s="115"/>
      <c r="BH3197" s="115"/>
      <c r="BI3197" s="115">
        <v>94</v>
      </c>
      <c r="BJ3197" s="115">
        <v>1889783.28</v>
      </c>
      <c r="BK3197" s="115" t="s">
        <v>199</v>
      </c>
      <c r="BL3197" s="115">
        <v>2024</v>
      </c>
      <c r="BM3197" t="s">
        <v>197</v>
      </c>
    </row>
    <row r="3198" spans="34:65" x14ac:dyDescent="0.3">
      <c r="AH3198" s="115">
        <v>40</v>
      </c>
      <c r="AI3198" s="115">
        <v>29</v>
      </c>
      <c r="AJ3198" s="115">
        <v>39</v>
      </c>
      <c r="AK3198" s="115">
        <v>45</v>
      </c>
      <c r="AL3198" s="115">
        <v>42</v>
      </c>
      <c r="AM3198" s="115">
        <v>51</v>
      </c>
      <c r="AN3198" s="115">
        <v>43</v>
      </c>
      <c r="AO3198" s="115">
        <v>49</v>
      </c>
      <c r="AP3198" s="115">
        <v>41</v>
      </c>
      <c r="AQ3198" s="115">
        <v>50</v>
      </c>
      <c r="AR3198" s="115">
        <v>52</v>
      </c>
      <c r="AS3198" s="115">
        <v>6</v>
      </c>
      <c r="AT3198" s="115">
        <v>7</v>
      </c>
      <c r="AU3198" s="115">
        <v>13</v>
      </c>
      <c r="AV3198" s="115">
        <v>12</v>
      </c>
      <c r="AW3198" s="115">
        <v>80</v>
      </c>
      <c r="AX3198" s="115">
        <v>91</v>
      </c>
      <c r="AY3198" s="115"/>
      <c r="AZ3198" s="115"/>
      <c r="BA3198" s="115"/>
      <c r="BB3198" s="115"/>
      <c r="BC3198" s="115"/>
      <c r="BD3198" s="115"/>
      <c r="BE3198" s="115"/>
      <c r="BF3198" s="115"/>
      <c r="BG3198" s="115"/>
      <c r="BH3198" s="115"/>
      <c r="BI3198" s="115">
        <v>95</v>
      </c>
      <c r="BJ3198" s="115">
        <v>1915692.52</v>
      </c>
      <c r="BK3198" s="115" t="s">
        <v>199</v>
      </c>
      <c r="BL3198" s="115">
        <v>2024</v>
      </c>
      <c r="BM3198" t="s">
        <v>197</v>
      </c>
    </row>
    <row r="3199" spans="34:65" x14ac:dyDescent="0.3">
      <c r="AH3199" s="115">
        <v>40</v>
      </c>
      <c r="AI3199" s="115">
        <v>29</v>
      </c>
      <c r="AJ3199" s="115">
        <v>39</v>
      </c>
      <c r="AK3199" s="115">
        <v>45</v>
      </c>
      <c r="AL3199" s="115">
        <v>42</v>
      </c>
      <c r="AM3199" s="115">
        <v>51</v>
      </c>
      <c r="AN3199" s="115">
        <v>43</v>
      </c>
      <c r="AO3199" s="115">
        <v>49</v>
      </c>
      <c r="AP3199" s="115">
        <v>41</v>
      </c>
      <c r="AQ3199" s="115">
        <v>50</v>
      </c>
      <c r="AR3199" s="115">
        <v>52</v>
      </c>
      <c r="AS3199" s="115">
        <v>6</v>
      </c>
      <c r="AT3199" s="115">
        <v>7</v>
      </c>
      <c r="AU3199" s="115">
        <v>13</v>
      </c>
      <c r="AV3199" s="115">
        <v>12</v>
      </c>
      <c r="AW3199" s="115">
        <v>80</v>
      </c>
      <c r="AX3199" s="115">
        <v>91</v>
      </c>
      <c r="AY3199" s="115"/>
      <c r="AZ3199" s="115"/>
      <c r="BA3199" s="115"/>
      <c r="BB3199" s="115"/>
      <c r="BC3199" s="115"/>
      <c r="BD3199" s="115"/>
      <c r="BE3199" s="115"/>
      <c r="BF3199" s="115"/>
      <c r="BG3199" s="115"/>
      <c r="BH3199" s="115"/>
      <c r="BI3199" s="115">
        <v>96</v>
      </c>
      <c r="BJ3199" s="115">
        <v>1941681.57</v>
      </c>
      <c r="BK3199" s="115" t="s">
        <v>199</v>
      </c>
      <c r="BL3199" s="115">
        <v>2024</v>
      </c>
      <c r="BM3199" t="s">
        <v>197</v>
      </c>
    </row>
    <row r="3200" spans="34:65" x14ac:dyDescent="0.3">
      <c r="AH3200" s="115">
        <v>40</v>
      </c>
      <c r="AI3200" s="115">
        <v>29</v>
      </c>
      <c r="AJ3200" s="115">
        <v>39</v>
      </c>
      <c r="AK3200" s="115">
        <v>45</v>
      </c>
      <c r="AL3200" s="115">
        <v>42</v>
      </c>
      <c r="AM3200" s="115">
        <v>51</v>
      </c>
      <c r="AN3200" s="115">
        <v>43</v>
      </c>
      <c r="AO3200" s="115">
        <v>49</v>
      </c>
      <c r="AP3200" s="115">
        <v>41</v>
      </c>
      <c r="AQ3200" s="115">
        <v>50</v>
      </c>
      <c r="AR3200" s="115">
        <v>52</v>
      </c>
      <c r="AS3200" s="115">
        <v>6</v>
      </c>
      <c r="AT3200" s="115">
        <v>7</v>
      </c>
      <c r="AU3200" s="115">
        <v>13</v>
      </c>
      <c r="AV3200" s="115">
        <v>12</v>
      </c>
      <c r="AW3200" s="115">
        <v>80</v>
      </c>
      <c r="AX3200" s="115">
        <v>91</v>
      </c>
      <c r="AY3200" s="115"/>
      <c r="AZ3200" s="115"/>
      <c r="BA3200" s="115"/>
      <c r="BB3200" s="115"/>
      <c r="BC3200" s="115"/>
      <c r="BD3200" s="115"/>
      <c r="BE3200" s="115"/>
      <c r="BF3200" s="115"/>
      <c r="BG3200" s="115"/>
      <c r="BH3200" s="115"/>
      <c r="BI3200" s="115">
        <v>97</v>
      </c>
      <c r="BJ3200" s="115">
        <v>1967748.06</v>
      </c>
      <c r="BK3200" s="115" t="s">
        <v>199</v>
      </c>
      <c r="BL3200" s="115">
        <v>2024</v>
      </c>
      <c r="BM3200" t="s">
        <v>197</v>
      </c>
    </row>
    <row r="3201" spans="34:65" x14ac:dyDescent="0.3">
      <c r="AH3201" s="115">
        <v>40</v>
      </c>
      <c r="AI3201" s="115">
        <v>29</v>
      </c>
      <c r="AJ3201" s="115">
        <v>39</v>
      </c>
      <c r="AK3201" s="115">
        <v>45</v>
      </c>
      <c r="AL3201" s="115">
        <v>42</v>
      </c>
      <c r="AM3201" s="115">
        <v>51</v>
      </c>
      <c r="AN3201" s="115">
        <v>43</v>
      </c>
      <c r="AO3201" s="115">
        <v>49</v>
      </c>
      <c r="AP3201" s="115">
        <v>41</v>
      </c>
      <c r="AQ3201" s="115">
        <v>50</v>
      </c>
      <c r="AR3201" s="115">
        <v>52</v>
      </c>
      <c r="AS3201" s="115">
        <v>6</v>
      </c>
      <c r="AT3201" s="115">
        <v>7</v>
      </c>
      <c r="AU3201" s="115">
        <v>13</v>
      </c>
      <c r="AV3201" s="115">
        <v>12</v>
      </c>
      <c r="AW3201" s="115">
        <v>80</v>
      </c>
      <c r="AX3201" s="115">
        <v>91</v>
      </c>
      <c r="AY3201" s="115"/>
      <c r="AZ3201" s="115"/>
      <c r="BA3201" s="115"/>
      <c r="BB3201" s="115"/>
      <c r="BC3201" s="115"/>
      <c r="BD3201" s="115"/>
      <c r="BE3201" s="115"/>
      <c r="BF3201" s="115"/>
      <c r="BG3201" s="115"/>
      <c r="BH3201" s="115"/>
      <c r="BI3201" s="115">
        <v>98</v>
      </c>
      <c r="BJ3201" s="115">
        <v>1993890.78</v>
      </c>
      <c r="BK3201" s="115" t="s">
        <v>199</v>
      </c>
      <c r="BL3201" s="115">
        <v>2024</v>
      </c>
      <c r="BM3201" t="s">
        <v>197</v>
      </c>
    </row>
    <row r="3202" spans="34:65" x14ac:dyDescent="0.3">
      <c r="AH3202" s="115">
        <v>40</v>
      </c>
      <c r="AI3202" s="115">
        <v>29</v>
      </c>
      <c r="AJ3202" s="115">
        <v>39</v>
      </c>
      <c r="AK3202" s="115">
        <v>45</v>
      </c>
      <c r="AL3202" s="115">
        <v>42</v>
      </c>
      <c r="AM3202" s="115">
        <v>51</v>
      </c>
      <c r="AN3202" s="115">
        <v>43</v>
      </c>
      <c r="AO3202" s="115">
        <v>49</v>
      </c>
      <c r="AP3202" s="115">
        <v>41</v>
      </c>
      <c r="AQ3202" s="115">
        <v>50</v>
      </c>
      <c r="AR3202" s="115">
        <v>52</v>
      </c>
      <c r="AS3202" s="115">
        <v>6</v>
      </c>
      <c r="AT3202" s="115">
        <v>7</v>
      </c>
      <c r="AU3202" s="115">
        <v>13</v>
      </c>
      <c r="AV3202" s="115">
        <v>12</v>
      </c>
      <c r="AW3202" s="115">
        <v>80</v>
      </c>
      <c r="AX3202" s="115">
        <v>91</v>
      </c>
      <c r="AY3202" s="115"/>
      <c r="AZ3202" s="115"/>
      <c r="BA3202" s="115"/>
      <c r="BB3202" s="115"/>
      <c r="BC3202" s="115"/>
      <c r="BD3202" s="115"/>
      <c r="BE3202" s="115"/>
      <c r="BF3202" s="115"/>
      <c r="BG3202" s="115"/>
      <c r="BH3202" s="115"/>
      <c r="BI3202" s="115">
        <v>99</v>
      </c>
      <c r="BJ3202" s="115">
        <v>2020110.94</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1</v>
      </c>
      <c r="BJ3203" s="115">
        <v>12232.74</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2</v>
      </c>
      <c r="BJ3204" s="115">
        <v>28334.59</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3</v>
      </c>
      <c r="BJ3205" s="115">
        <v>46312.62</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4</v>
      </c>
      <c r="BJ3206" s="115">
        <v>65630.789999999994</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5</v>
      </c>
      <c r="BJ3207" s="115">
        <v>86009.16</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6</v>
      </c>
      <c r="BJ3208" s="115">
        <v>107274.99</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7</v>
      </c>
      <c r="BJ3209" s="115">
        <v>129307.97</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8</v>
      </c>
      <c r="BJ3210" s="115">
        <v>152021.14000000001</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9</v>
      </c>
      <c r="BJ3211" s="115">
        <v>175344.23</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10</v>
      </c>
      <c r="BJ3212" s="115">
        <v>199223.62</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11</v>
      </c>
      <c r="BJ3213" s="115">
        <v>223615.23</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12</v>
      </c>
      <c r="BJ3214" s="115">
        <v>248480.96</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13</v>
      </c>
      <c r="BJ3215" s="115">
        <v>273791.01</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14</v>
      </c>
      <c r="BJ3216" s="115">
        <v>299516.81</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15</v>
      </c>
      <c r="BJ3217" s="115">
        <v>325634.52</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16</v>
      </c>
      <c r="BJ3218" s="115">
        <v>352125.08</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17</v>
      </c>
      <c r="BJ3219" s="115">
        <v>378968.25</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18</v>
      </c>
      <c r="BJ3220" s="115">
        <v>406148.53</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19</v>
      </c>
      <c r="BJ3221" s="115">
        <v>433650.45</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20</v>
      </c>
      <c r="BJ3222" s="115">
        <v>461460.9</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21</v>
      </c>
      <c r="BJ3223" s="115">
        <v>489566.77</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22</v>
      </c>
      <c r="BJ3224" s="115">
        <v>517958.53</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23</v>
      </c>
      <c r="BJ3225" s="115">
        <v>546624.28</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24</v>
      </c>
      <c r="BJ3226" s="115">
        <v>575556.86</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25</v>
      </c>
      <c r="BJ3227" s="115">
        <v>604744.37</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26</v>
      </c>
      <c r="BJ3228" s="115">
        <v>634180.85</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27</v>
      </c>
      <c r="BJ3229" s="115">
        <v>663859.14</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28</v>
      </c>
      <c r="BJ3230" s="115">
        <v>693769.72</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29</v>
      </c>
      <c r="BJ3231" s="115">
        <v>723907.83</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30</v>
      </c>
      <c r="BJ3232" s="115">
        <v>754267.51</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31</v>
      </c>
      <c r="BJ3233" s="115">
        <v>784842.8</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32</v>
      </c>
      <c r="BJ3234" s="115">
        <v>815626.55</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33</v>
      </c>
      <c r="BJ3235" s="115">
        <v>846615.2</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34</v>
      </c>
      <c r="BJ3236" s="115">
        <v>877803.97</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35</v>
      </c>
      <c r="BJ3237" s="115">
        <v>909186.91</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36</v>
      </c>
      <c r="BJ3238" s="115">
        <v>940760.45</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37</v>
      </c>
      <c r="BJ3239" s="115">
        <v>972521.02</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38</v>
      </c>
      <c r="BJ3240" s="115">
        <v>1004462.65</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39</v>
      </c>
      <c r="BJ3241" s="115">
        <v>1036584.15</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40</v>
      </c>
      <c r="BJ3242" s="115">
        <v>1068879.58</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41</v>
      </c>
      <c r="BJ3243" s="115">
        <v>1101347.73</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42</v>
      </c>
      <c r="BJ3244" s="115">
        <v>1133982.6599999999</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43</v>
      </c>
      <c r="BJ3245" s="115">
        <v>1166784.3500000001</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44</v>
      </c>
      <c r="BJ3246" s="115">
        <v>1199746.8700000001</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45</v>
      </c>
      <c r="BJ3247" s="115">
        <v>1232867.81</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46</v>
      </c>
      <c r="BJ3248" s="115">
        <v>1266146</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47</v>
      </c>
      <c r="BJ3249" s="115">
        <v>1299577.8600000001</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48</v>
      </c>
      <c r="BJ3250" s="115">
        <v>1333161.01</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49</v>
      </c>
      <c r="BJ3251" s="115">
        <v>1366891.86</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50</v>
      </c>
      <c r="BJ3252" s="115">
        <v>1400769.24</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51</v>
      </c>
      <c r="BJ3253" s="115">
        <v>1434790.76</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52</v>
      </c>
      <c r="BJ3254" s="115">
        <v>1468952.84</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53</v>
      </c>
      <c r="BJ3255" s="115">
        <v>1503255.49</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54</v>
      </c>
      <c r="BJ3256" s="115">
        <v>1537695.12</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55</v>
      </c>
      <c r="BJ3257" s="115">
        <v>1572269.37</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56</v>
      </c>
      <c r="BJ3258" s="115">
        <v>1606978.23</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57</v>
      </c>
      <c r="BJ3259" s="115">
        <v>1641818.12</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58</v>
      </c>
      <c r="BJ3260" s="115">
        <v>1676787.85</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59</v>
      </c>
      <c r="BJ3261" s="115">
        <v>1711885.05</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60</v>
      </c>
      <c r="BJ3262" s="115">
        <v>1747109.71</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61</v>
      </c>
      <c r="BJ3263" s="115">
        <v>1782457.06</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62</v>
      </c>
      <c r="BJ3264" s="115">
        <v>1817929.5</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63</v>
      </c>
      <c r="BJ3265" s="115">
        <v>1853522.25</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64</v>
      </c>
      <c r="BJ3266" s="115">
        <v>1889234.12</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65</v>
      </c>
      <c r="BJ3267" s="115">
        <v>1925065.11</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66</v>
      </c>
      <c r="BJ3268" s="115">
        <v>1961014.04</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67</v>
      </c>
      <c r="BJ3269" s="115">
        <v>1997077.32</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68</v>
      </c>
      <c r="BJ3270" s="115">
        <v>2033254.97</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69</v>
      </c>
      <c r="BJ3271" s="115">
        <v>2069545.77</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70</v>
      </c>
      <c r="BJ3272" s="115">
        <v>2105947.37</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71</v>
      </c>
      <c r="BJ3273" s="115">
        <v>2142459.75</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72</v>
      </c>
      <c r="BJ3274" s="115">
        <v>2179081.7200000002</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73</v>
      </c>
      <c r="BJ3275" s="115">
        <v>2215810.9</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74</v>
      </c>
      <c r="BJ3276" s="115">
        <v>2252647.29</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75</v>
      </c>
      <c r="BJ3277" s="115">
        <v>2289589.7000000002</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76</v>
      </c>
      <c r="BJ3278" s="115">
        <v>2326635.75</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77</v>
      </c>
      <c r="BJ3279" s="115">
        <v>2363785.44</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78</v>
      </c>
      <c r="BJ3280" s="115">
        <v>2401037.5699999998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79</v>
      </c>
      <c r="BJ3281" s="115">
        <v>2438390.9500000002</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80</v>
      </c>
      <c r="BJ3282" s="115">
        <v>2475844.4</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81</v>
      </c>
      <c r="BJ3283" s="115">
        <v>2513397.91</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82</v>
      </c>
      <c r="BJ3284" s="115">
        <v>2551049.11</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83</v>
      </c>
      <c r="BJ3285" s="115">
        <v>2588797.98</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84</v>
      </c>
      <c r="BJ3286" s="115">
        <v>2626643.34</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85</v>
      </c>
      <c r="BJ3287" s="115">
        <v>2664584.0099999998</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86</v>
      </c>
      <c r="BJ3288" s="115">
        <v>2702619.97</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87</v>
      </c>
      <c r="BJ3289" s="115">
        <v>2740748.84</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88</v>
      </c>
      <c r="BJ3290" s="115">
        <v>2778970.64</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89</v>
      </c>
      <c r="BJ3291" s="115">
        <v>2817285.34</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90</v>
      </c>
      <c r="BJ3292" s="115">
        <v>2855690.58</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91</v>
      </c>
      <c r="BJ3293" s="115">
        <v>2894186.36</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92</v>
      </c>
      <c r="BJ3294" s="115">
        <v>2932772.67</v>
      </c>
      <c r="BK3294" s="115" t="s">
        <v>199</v>
      </c>
      <c r="BL3294" s="115">
        <v>2024</v>
      </c>
      <c r="BM3294" t="s">
        <v>197</v>
      </c>
    </row>
    <row r="3295" spans="34:65" x14ac:dyDescent="0.3">
      <c r="AH3295" s="115">
        <v>16</v>
      </c>
      <c r="AI3295" s="115">
        <v>86</v>
      </c>
      <c r="AJ3295" s="115">
        <v>73</v>
      </c>
      <c r="AK3295" s="115">
        <v>74</v>
      </c>
      <c r="AL3295" s="115">
        <v>87</v>
      </c>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93</v>
      </c>
      <c r="BJ3295" s="115">
        <v>2971447.13</v>
      </c>
      <c r="BK3295" s="115" t="s">
        <v>199</v>
      </c>
      <c r="BL3295" s="115">
        <v>2024</v>
      </c>
      <c r="BM3295" t="s">
        <v>197</v>
      </c>
    </row>
    <row r="3296" spans="34:65" x14ac:dyDescent="0.3">
      <c r="AH3296" s="115">
        <v>16</v>
      </c>
      <c r="AI3296" s="115">
        <v>86</v>
      </c>
      <c r="AJ3296" s="115">
        <v>73</v>
      </c>
      <c r="AK3296" s="115">
        <v>74</v>
      </c>
      <c r="AL3296" s="115">
        <v>87</v>
      </c>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94</v>
      </c>
      <c r="BJ3296" s="115">
        <v>3010209.74</v>
      </c>
      <c r="BK3296" s="115" t="s">
        <v>199</v>
      </c>
      <c r="BL3296" s="115">
        <v>2024</v>
      </c>
      <c r="BM3296" t="s">
        <v>197</v>
      </c>
    </row>
    <row r="3297" spans="34:65" x14ac:dyDescent="0.3">
      <c r="AH3297" s="115">
        <v>16</v>
      </c>
      <c r="AI3297" s="115">
        <v>86</v>
      </c>
      <c r="AJ3297" s="115">
        <v>73</v>
      </c>
      <c r="AK3297" s="115">
        <v>74</v>
      </c>
      <c r="AL3297" s="115">
        <v>87</v>
      </c>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95</v>
      </c>
      <c r="BJ3297" s="115">
        <v>3049060.5</v>
      </c>
      <c r="BK3297" s="115" t="s">
        <v>199</v>
      </c>
      <c r="BL3297" s="115">
        <v>2024</v>
      </c>
      <c r="BM3297" t="s">
        <v>197</v>
      </c>
    </row>
    <row r="3298" spans="34:65" x14ac:dyDescent="0.3">
      <c r="AH3298" s="115">
        <v>16</v>
      </c>
      <c r="AI3298" s="115">
        <v>86</v>
      </c>
      <c r="AJ3298" s="115">
        <v>73</v>
      </c>
      <c r="AK3298" s="115">
        <v>74</v>
      </c>
      <c r="AL3298" s="115">
        <v>87</v>
      </c>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96</v>
      </c>
      <c r="BJ3298" s="115">
        <v>3087997.03</v>
      </c>
      <c r="BK3298" s="115" t="s">
        <v>199</v>
      </c>
      <c r="BL3298" s="115">
        <v>2024</v>
      </c>
      <c r="BM3298" t="s">
        <v>197</v>
      </c>
    </row>
    <row r="3299" spans="34:65" x14ac:dyDescent="0.3">
      <c r="AH3299" s="115">
        <v>16</v>
      </c>
      <c r="AI3299" s="115">
        <v>86</v>
      </c>
      <c r="AJ3299" s="115">
        <v>73</v>
      </c>
      <c r="AK3299" s="115">
        <v>74</v>
      </c>
      <c r="AL3299" s="115">
        <v>87</v>
      </c>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97</v>
      </c>
      <c r="BJ3299" s="115">
        <v>3127020.52</v>
      </c>
      <c r="BK3299" s="115" t="s">
        <v>199</v>
      </c>
      <c r="BL3299" s="115">
        <v>2024</v>
      </c>
      <c r="BM3299" t="s">
        <v>197</v>
      </c>
    </row>
    <row r="3300" spans="34:65" x14ac:dyDescent="0.3">
      <c r="AH3300" s="115">
        <v>16</v>
      </c>
      <c r="AI3300" s="115">
        <v>86</v>
      </c>
      <c r="AJ3300" s="115">
        <v>73</v>
      </c>
      <c r="AK3300" s="115">
        <v>74</v>
      </c>
      <c r="AL3300" s="115">
        <v>87</v>
      </c>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98</v>
      </c>
      <c r="BJ3300" s="115">
        <v>3166128.59</v>
      </c>
      <c r="BK3300" s="115" t="s">
        <v>199</v>
      </c>
      <c r="BL3300" s="115">
        <v>2024</v>
      </c>
      <c r="BM3300" t="s">
        <v>197</v>
      </c>
    </row>
    <row r="3301" spans="34:65" x14ac:dyDescent="0.3">
      <c r="AH3301" s="115">
        <v>16</v>
      </c>
      <c r="AI3301" s="115">
        <v>86</v>
      </c>
      <c r="AJ3301" s="115">
        <v>73</v>
      </c>
      <c r="AK3301" s="115">
        <v>74</v>
      </c>
      <c r="AL3301" s="115">
        <v>87</v>
      </c>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99</v>
      </c>
      <c r="BJ3301" s="115">
        <v>3205322.42</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1</v>
      </c>
      <c r="BJ3302" s="115">
        <v>192570.6</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2</v>
      </c>
      <c r="BJ3303" s="115">
        <v>199268.88</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3</v>
      </c>
      <c r="BJ3304" s="115">
        <v>206200.65</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4</v>
      </c>
      <c r="BJ3305" s="115">
        <v>213374.23</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5</v>
      </c>
      <c r="BJ3306" s="115">
        <v>220796.78</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6</v>
      </c>
      <c r="BJ3307" s="115">
        <v>228477.83</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7</v>
      </c>
      <c r="BJ3308" s="115">
        <v>236425.72</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8</v>
      </c>
      <c r="BJ3309" s="115">
        <v>244651.16</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9</v>
      </c>
      <c r="BJ3310" s="115">
        <v>253161.3</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10</v>
      </c>
      <c r="BJ3311" s="115">
        <v>261968.06</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11</v>
      </c>
      <c r="BJ3312" s="115">
        <v>271080.96999999997</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12</v>
      </c>
      <c r="BJ3313" s="115">
        <v>280511.93</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13</v>
      </c>
      <c r="BJ3314" s="115">
        <v>290269.28999999998</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14</v>
      </c>
      <c r="BJ3315" s="115">
        <v>300367.34999999998</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15</v>
      </c>
      <c r="BJ3316" s="115">
        <v>310815.62</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16</v>
      </c>
      <c r="BJ3317" s="115">
        <v>321628.40999999997</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17</v>
      </c>
      <c r="BJ3318" s="115">
        <v>332817.63</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18</v>
      </c>
      <c r="BJ3319" s="115">
        <v>344395.19</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19</v>
      </c>
      <c r="BJ3320" s="115">
        <v>356375.39</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20</v>
      </c>
      <c r="BJ3321" s="115">
        <v>368772.51</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21</v>
      </c>
      <c r="BJ3322" s="115">
        <v>381600.86</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22</v>
      </c>
      <c r="BJ3323" s="115">
        <v>394875.93</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23</v>
      </c>
      <c r="BJ3324" s="115">
        <v>408613.19</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24</v>
      </c>
      <c r="BJ3325" s="115">
        <v>422826.94</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25</v>
      </c>
      <c r="BJ3326" s="115">
        <v>437536.24</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26</v>
      </c>
      <c r="BJ3327" s="115">
        <v>452756.58</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27</v>
      </c>
      <c r="BJ3328" s="115">
        <v>468507.02</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28</v>
      </c>
      <c r="BJ3329" s="115">
        <v>484805.42</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29</v>
      </c>
      <c r="BJ3330" s="115">
        <v>501669.66</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30</v>
      </c>
      <c r="BJ3331" s="115">
        <v>519122.36</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31</v>
      </c>
      <c r="BJ3332" s="115">
        <v>537180.21</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32</v>
      </c>
      <c r="BJ3333" s="115">
        <v>555867.03</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33</v>
      </c>
      <c r="BJ3334" s="115">
        <v>575204.26</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34</v>
      </c>
      <c r="BJ3335" s="115">
        <v>595214.53</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35</v>
      </c>
      <c r="BJ3336" s="115">
        <v>615920.49</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36</v>
      </c>
      <c r="BJ3337" s="115">
        <v>637345.93999999994</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37</v>
      </c>
      <c r="BJ3338" s="115">
        <v>659518.30000000005</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38</v>
      </c>
      <c r="BJ3339" s="115">
        <v>682460.19</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39</v>
      </c>
      <c r="BJ3340" s="115">
        <v>706201.39</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40</v>
      </c>
      <c r="BJ3341" s="115">
        <v>730768.12</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41</v>
      </c>
      <c r="BJ3342" s="115">
        <v>756190.15</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42</v>
      </c>
      <c r="BJ3343" s="115">
        <v>782494.88</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43</v>
      </c>
      <c r="BJ3344" s="115">
        <v>809715.67</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44</v>
      </c>
      <c r="BJ3345" s="115">
        <v>837883.48</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45</v>
      </c>
      <c r="BJ3346" s="115">
        <v>867031.68</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46</v>
      </c>
      <c r="BJ3347" s="115">
        <v>897193.61</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47</v>
      </c>
      <c r="BJ3348" s="115">
        <v>928403.83</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48</v>
      </c>
      <c r="BJ3349" s="115">
        <v>960700.45</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49</v>
      </c>
      <c r="BJ3350" s="115">
        <v>994120.39</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50</v>
      </c>
      <c r="BJ3351" s="115">
        <v>1028702.98</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51</v>
      </c>
      <c r="BJ3352" s="115">
        <v>1064488.7</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52</v>
      </c>
      <c r="BJ3353" s="115">
        <v>1101519.27</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53</v>
      </c>
      <c r="BJ3354" s="115">
        <v>1139838.74</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54</v>
      </c>
      <c r="BJ3355" s="115">
        <v>1179490.01</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55</v>
      </c>
      <c r="BJ3356" s="115">
        <v>1220520.72</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56</v>
      </c>
      <c r="BJ3357" s="115">
        <v>1262979.71</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57</v>
      </c>
      <c r="BJ3358" s="115">
        <v>1306915.8400000001</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58</v>
      </c>
      <c r="BJ3359" s="115">
        <v>1352379.11</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59</v>
      </c>
      <c r="BJ3360" s="115">
        <v>1399424.34</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60</v>
      </c>
      <c r="BJ3361" s="115">
        <v>1448106.32</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61</v>
      </c>
      <c r="BJ3362" s="115">
        <v>1498482.23</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62</v>
      </c>
      <c r="BJ3363" s="115">
        <v>1550610.43</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63</v>
      </c>
      <c r="BJ3364" s="115">
        <v>1604551.69</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64</v>
      </c>
      <c r="BJ3365" s="115">
        <v>1660369.14</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65</v>
      </c>
      <c r="BJ3366" s="115">
        <v>1718129.48</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66</v>
      </c>
      <c r="BJ3367" s="115">
        <v>1777898.23</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67</v>
      </c>
      <c r="BJ3368" s="115">
        <v>1839745.68</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68</v>
      </c>
      <c r="BJ3369" s="115">
        <v>1903745.68</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69</v>
      </c>
      <c r="BJ3370" s="115">
        <v>1969972.09</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70</v>
      </c>
      <c r="BJ3371" s="115">
        <v>2038501.14</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71</v>
      </c>
      <c r="BJ3372" s="115">
        <v>2109415.04</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72</v>
      </c>
      <c r="BJ3373" s="115">
        <v>2182795.9700000002</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73</v>
      </c>
      <c r="BJ3374" s="115">
        <v>2258728.52</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74</v>
      </c>
      <c r="BJ3375" s="115">
        <v>2337303.21</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75</v>
      </c>
      <c r="BJ3376" s="115">
        <v>2418611.7799999998</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76</v>
      </c>
      <c r="BJ3377" s="115">
        <v>2502748.3199999998</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77</v>
      </c>
      <c r="BJ3378" s="115">
        <v>2589811.7200000002</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78</v>
      </c>
      <c r="BJ3379" s="115">
        <v>2679904.41</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79</v>
      </c>
      <c r="BJ3380" s="115">
        <v>2773131.23</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80</v>
      </c>
      <c r="BJ3381" s="115">
        <v>2869600.57</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81</v>
      </c>
      <c r="BJ3382" s="115">
        <v>2969425.61</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82</v>
      </c>
      <c r="BJ3383" s="115">
        <v>3072723.08</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83</v>
      </c>
      <c r="BJ3384" s="115">
        <v>3179614.5</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84</v>
      </c>
      <c r="BJ3385" s="115">
        <v>3290224.93</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85</v>
      </c>
      <c r="BJ3386" s="115">
        <v>3404683.03</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86</v>
      </c>
      <c r="BJ3387" s="115">
        <v>3523122.22</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87</v>
      </c>
      <c r="BJ3388" s="115">
        <v>3645681.88</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88</v>
      </c>
      <c r="BJ3389" s="115">
        <v>3772504.94</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89</v>
      </c>
      <c r="BJ3390" s="115">
        <v>3903739.13</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90</v>
      </c>
      <c r="BJ3391" s="115">
        <v>4039539.3</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91</v>
      </c>
      <c r="BJ3392" s="115">
        <v>4180063.89</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92</v>
      </c>
      <c r="BJ3393" s="115">
        <v>4325476.09</v>
      </c>
      <c r="BK3393" s="115" t="s">
        <v>199</v>
      </c>
      <c r="BL3393" s="115">
        <v>2024</v>
      </c>
      <c r="BM3393" t="s">
        <v>197</v>
      </c>
    </row>
    <row r="3394" spans="34:65" x14ac:dyDescent="0.3">
      <c r="AH3394" s="115">
        <v>78</v>
      </c>
      <c r="AI3394" s="115">
        <v>71</v>
      </c>
      <c r="AJ3394" s="115"/>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93</v>
      </c>
      <c r="BJ3394" s="115">
        <v>4475947.45</v>
      </c>
      <c r="BK3394" s="115" t="s">
        <v>199</v>
      </c>
      <c r="BL3394" s="115">
        <v>2024</v>
      </c>
      <c r="BM3394" t="s">
        <v>197</v>
      </c>
    </row>
    <row r="3395" spans="34:65" x14ac:dyDescent="0.3">
      <c r="AH3395" s="115">
        <v>78</v>
      </c>
      <c r="AI3395" s="115">
        <v>71</v>
      </c>
      <c r="AJ3395" s="115"/>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94</v>
      </c>
      <c r="BJ3395" s="115">
        <v>4631653.07</v>
      </c>
      <c r="BK3395" s="115" t="s">
        <v>199</v>
      </c>
      <c r="BL3395" s="115">
        <v>2024</v>
      </c>
      <c r="BM3395" t="s">
        <v>197</v>
      </c>
    </row>
    <row r="3396" spans="34:65" x14ac:dyDescent="0.3">
      <c r="AH3396" s="115">
        <v>78</v>
      </c>
      <c r="AI3396" s="115">
        <v>71</v>
      </c>
      <c r="AJ3396" s="115"/>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95</v>
      </c>
      <c r="BJ3396" s="115">
        <v>4792775.2</v>
      </c>
      <c r="BK3396" s="115" t="s">
        <v>199</v>
      </c>
      <c r="BL3396" s="115">
        <v>2024</v>
      </c>
      <c r="BM3396" t="s">
        <v>197</v>
      </c>
    </row>
    <row r="3397" spans="34:65" x14ac:dyDescent="0.3">
      <c r="AH3397" s="115">
        <v>78</v>
      </c>
      <c r="AI3397" s="115">
        <v>71</v>
      </c>
      <c r="AJ3397" s="115"/>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96</v>
      </c>
      <c r="BJ3397" s="115">
        <v>4959502.08</v>
      </c>
      <c r="BK3397" s="115" t="s">
        <v>199</v>
      </c>
      <c r="BL3397" s="115">
        <v>2024</v>
      </c>
      <c r="BM3397" t="s">
        <v>197</v>
      </c>
    </row>
    <row r="3398" spans="34:65" x14ac:dyDescent="0.3">
      <c r="AH3398" s="115">
        <v>78</v>
      </c>
      <c r="AI3398" s="115">
        <v>71</v>
      </c>
      <c r="AJ3398" s="115"/>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97</v>
      </c>
      <c r="BJ3398" s="115">
        <v>5132029.05</v>
      </c>
      <c r="BK3398" s="115" t="s">
        <v>199</v>
      </c>
      <c r="BL3398" s="115">
        <v>2024</v>
      </c>
      <c r="BM3398" t="s">
        <v>197</v>
      </c>
    </row>
    <row r="3399" spans="34:65" x14ac:dyDescent="0.3">
      <c r="AH3399" s="115">
        <v>78</v>
      </c>
      <c r="AI3399" s="115">
        <v>71</v>
      </c>
      <c r="AJ3399" s="115"/>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98</v>
      </c>
      <c r="BJ3399" s="115">
        <v>5310558.62</v>
      </c>
      <c r="BK3399" s="115" t="s">
        <v>199</v>
      </c>
      <c r="BL3399" s="115">
        <v>2024</v>
      </c>
      <c r="BM3399" t="s">
        <v>197</v>
      </c>
    </row>
    <row r="3400" spans="34:65" x14ac:dyDescent="0.3">
      <c r="AH3400" s="115">
        <v>78</v>
      </c>
      <c r="AI3400" s="115">
        <v>71</v>
      </c>
      <c r="AJ3400" s="115"/>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99</v>
      </c>
      <c r="BJ3400" s="115">
        <v>5495298.0800000001</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1</v>
      </c>
      <c r="BJ3401" s="115">
        <v>41633.47</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2</v>
      </c>
      <c r="BJ3402" s="115">
        <v>83433.72</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3</v>
      </c>
      <c r="BJ3403" s="115">
        <v>125299.48</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4</v>
      </c>
      <c r="BJ3404" s="115">
        <v>167205.75</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5</v>
      </c>
      <c r="BJ3405" s="115">
        <v>209142.99</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6</v>
      </c>
      <c r="BJ3406" s="115">
        <v>251105.24</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7</v>
      </c>
      <c r="BJ3407" s="115">
        <v>293087.74</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8</v>
      </c>
      <c r="BJ3408" s="115">
        <v>335086.92</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9</v>
      </c>
      <c r="BJ3409" s="115">
        <v>377102.78</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10</v>
      </c>
      <c r="BJ3410" s="115">
        <v>419131.74</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11</v>
      </c>
      <c r="BJ3411" s="115">
        <v>461172.62</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12</v>
      </c>
      <c r="BJ3412" s="115">
        <v>503225.4</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13</v>
      </c>
      <c r="BJ3413" s="115">
        <v>545287.72</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14</v>
      </c>
      <c r="BJ3414" s="115">
        <v>587359.56999999995</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15</v>
      </c>
      <c r="BJ3415" s="115">
        <v>629440.93999999994</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16</v>
      </c>
      <c r="BJ3416" s="115">
        <v>671529.47</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17</v>
      </c>
      <c r="BJ3417" s="115">
        <v>713626.33</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18</v>
      </c>
      <c r="BJ3418" s="115">
        <v>755730.34</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19</v>
      </c>
      <c r="BJ3419" s="115">
        <v>797840.3</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20</v>
      </c>
      <c r="BJ3420" s="115">
        <v>839957.42</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21</v>
      </c>
      <c r="BJ3421" s="115">
        <v>882080.48</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22</v>
      </c>
      <c r="BJ3422" s="115">
        <v>924210.7</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23</v>
      </c>
      <c r="BJ3423" s="115">
        <v>966344.49</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24</v>
      </c>
      <c r="BJ3424" s="115">
        <v>1008485.43</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25</v>
      </c>
      <c r="BJ3425" s="115">
        <v>1050629.94</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26</v>
      </c>
      <c r="BJ3426" s="115">
        <v>1092780.4099999999</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27</v>
      </c>
      <c r="BJ3427" s="115">
        <v>1134934.45</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28</v>
      </c>
      <c r="BJ3428" s="115">
        <v>1177094.44</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29</v>
      </c>
      <c r="BJ3429" s="115">
        <v>1219258.02</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30</v>
      </c>
      <c r="BJ3430" s="115">
        <v>1261426.3500000001</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31</v>
      </c>
      <c r="BJ3431" s="115">
        <v>1303598.26</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32</v>
      </c>
      <c r="BJ3432" s="115">
        <v>1345773.74</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33</v>
      </c>
      <c r="BJ3433" s="115">
        <v>1387953.99</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34</v>
      </c>
      <c r="BJ3434" s="115">
        <v>1430137.81</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35</v>
      </c>
      <c r="BJ3435" s="115">
        <v>1472325.21</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36</v>
      </c>
      <c r="BJ3436" s="115">
        <v>1514514.99</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37</v>
      </c>
      <c r="BJ3437" s="115">
        <v>1556709.53</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38</v>
      </c>
      <c r="BJ3438" s="115">
        <v>1598906.46</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39</v>
      </c>
      <c r="BJ3439" s="115">
        <v>1641108.15</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40</v>
      </c>
      <c r="BJ3440" s="115">
        <v>1683311.03</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41</v>
      </c>
      <c r="BJ3441" s="115">
        <v>1725518.67</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42</v>
      </c>
      <c r="BJ3442" s="115">
        <v>1767728.7</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43</v>
      </c>
      <c r="BJ3443" s="115">
        <v>1809941.11</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44</v>
      </c>
      <c r="BJ3444" s="115">
        <v>1852157.1</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45</v>
      </c>
      <c r="BJ3445" s="115">
        <v>1894375.47</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46</v>
      </c>
      <c r="BJ3446" s="115">
        <v>1936596.21</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47</v>
      </c>
      <c r="BJ3447" s="115">
        <v>1978820.54</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48</v>
      </c>
      <c r="BJ3448" s="115">
        <v>2021047.24</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49</v>
      </c>
      <c r="BJ3449" s="115">
        <v>2063276.33</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50</v>
      </c>
      <c r="BJ3450" s="115">
        <v>2105507.7999999998</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51</v>
      </c>
      <c r="BJ3451" s="115">
        <v>2147741.66</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52</v>
      </c>
      <c r="BJ3452" s="115">
        <v>2189977.89</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53</v>
      </c>
      <c r="BJ3453" s="115">
        <v>2232216.5099999998</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54</v>
      </c>
      <c r="BJ3454" s="115">
        <v>2274458.7000000002</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55</v>
      </c>
      <c r="BJ3455" s="115">
        <v>2316702.09</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56</v>
      </c>
      <c r="BJ3456" s="115">
        <v>2358947.85</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57</v>
      </c>
      <c r="BJ3457" s="115">
        <v>2401194.81</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58</v>
      </c>
      <c r="BJ3458" s="115">
        <v>2443445.34</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59</v>
      </c>
      <c r="BJ3459" s="115">
        <v>2485697.06</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60</v>
      </c>
      <c r="BJ3460" s="115">
        <v>2527951.17</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61</v>
      </c>
      <c r="BJ3461" s="115">
        <v>2570207.65</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62</v>
      </c>
      <c r="BJ3462" s="115">
        <v>2612466.52</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63</v>
      </c>
      <c r="BJ3463" s="115">
        <v>2654726.58</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64</v>
      </c>
      <c r="BJ3464" s="115">
        <v>2696989.02</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65</v>
      </c>
      <c r="BJ3465" s="115">
        <v>2739252.66</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66</v>
      </c>
      <c r="BJ3466" s="115">
        <v>2781518.68</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67</v>
      </c>
      <c r="BJ3467" s="115">
        <v>2823787.07</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68</v>
      </c>
      <c r="BJ3468" s="115">
        <v>2866056.66</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69</v>
      </c>
      <c r="BJ3469" s="115">
        <v>2908328.64</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70</v>
      </c>
      <c r="BJ3470" s="115">
        <v>2950601.8</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71</v>
      </c>
      <c r="BJ3471" s="115">
        <v>2992877.35</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72</v>
      </c>
      <c r="BJ3472" s="115">
        <v>3035154.09</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73</v>
      </c>
      <c r="BJ3473" s="115">
        <v>3077432.01</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74</v>
      </c>
      <c r="BJ3474" s="115">
        <v>3119712.33</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75</v>
      </c>
      <c r="BJ3475" s="115">
        <v>3161995.02</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76</v>
      </c>
      <c r="BJ3476" s="115">
        <v>3204277.71</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77</v>
      </c>
      <c r="BJ3477" s="115">
        <v>3246563.98</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78</v>
      </c>
      <c r="BJ3478" s="115">
        <v>3288850.25</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79</v>
      </c>
      <c r="BJ3479" s="115">
        <v>3331138.9</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80</v>
      </c>
      <c r="BJ3480" s="115">
        <v>3373428.74</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81</v>
      </c>
      <c r="BJ3481" s="115">
        <v>3415719.77</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82</v>
      </c>
      <c r="BJ3482" s="115">
        <v>3458013.19</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83</v>
      </c>
      <c r="BJ3483" s="115">
        <v>3500307.79</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84</v>
      </c>
      <c r="BJ3484" s="115">
        <v>3542603.59</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85</v>
      </c>
      <c r="BJ3485" s="115">
        <v>3584900.58</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86</v>
      </c>
      <c r="BJ3486" s="115">
        <v>3627199.95</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87</v>
      </c>
      <c r="BJ3487" s="115">
        <v>3669500.51</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88</v>
      </c>
      <c r="BJ3488" s="115">
        <v>3711802.26</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89</v>
      </c>
      <c r="BJ3489" s="115">
        <v>3754105.21</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90</v>
      </c>
      <c r="BJ3490" s="115">
        <v>3796409.35</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91</v>
      </c>
      <c r="BJ3491" s="115">
        <v>3838715.86</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92</v>
      </c>
      <c r="BJ3492" s="115">
        <v>3881022.38</v>
      </c>
      <c r="BK3492" s="115" t="s">
        <v>199</v>
      </c>
      <c r="BL3492" s="115">
        <v>2024</v>
      </c>
      <c r="BM3492" t="s">
        <v>197</v>
      </c>
    </row>
    <row r="3493" spans="34:65" x14ac:dyDescent="0.3">
      <c r="AH3493" s="115">
        <v>25</v>
      </c>
      <c r="AI3493" s="115">
        <v>77</v>
      </c>
      <c r="AJ3493" s="115">
        <v>75</v>
      </c>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93</v>
      </c>
      <c r="BJ3493" s="115">
        <v>3923331.28</v>
      </c>
      <c r="BK3493" s="115" t="s">
        <v>199</v>
      </c>
      <c r="BL3493" s="115">
        <v>2024</v>
      </c>
      <c r="BM3493" t="s">
        <v>197</v>
      </c>
    </row>
    <row r="3494" spans="34:65" x14ac:dyDescent="0.3">
      <c r="AH3494" s="115">
        <v>25</v>
      </c>
      <c r="AI3494" s="115">
        <v>77</v>
      </c>
      <c r="AJ3494" s="115">
        <v>75</v>
      </c>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94</v>
      </c>
      <c r="BJ3494" s="115">
        <v>3965641.37</v>
      </c>
      <c r="BK3494" s="115" t="s">
        <v>199</v>
      </c>
      <c r="BL3494" s="115">
        <v>2024</v>
      </c>
      <c r="BM3494" t="s">
        <v>197</v>
      </c>
    </row>
    <row r="3495" spans="34:65" x14ac:dyDescent="0.3">
      <c r="AH3495" s="115">
        <v>25</v>
      </c>
      <c r="AI3495" s="115">
        <v>77</v>
      </c>
      <c r="AJ3495" s="115">
        <v>75</v>
      </c>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95</v>
      </c>
      <c r="BJ3495" s="115">
        <v>4007952.66</v>
      </c>
      <c r="BK3495" s="115" t="s">
        <v>199</v>
      </c>
      <c r="BL3495" s="115">
        <v>2024</v>
      </c>
      <c r="BM3495" t="s">
        <v>197</v>
      </c>
    </row>
    <row r="3496" spans="34:65" x14ac:dyDescent="0.3">
      <c r="AH3496" s="115">
        <v>25</v>
      </c>
      <c r="AI3496" s="115">
        <v>77</v>
      </c>
      <c r="AJ3496" s="115">
        <v>75</v>
      </c>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96</v>
      </c>
      <c r="BJ3496" s="115">
        <v>4050265.13</v>
      </c>
      <c r="BK3496" s="115" t="s">
        <v>199</v>
      </c>
      <c r="BL3496" s="115">
        <v>2024</v>
      </c>
      <c r="BM3496" t="s">
        <v>197</v>
      </c>
    </row>
    <row r="3497" spans="34:65" x14ac:dyDescent="0.3">
      <c r="AH3497" s="115">
        <v>25</v>
      </c>
      <c r="AI3497" s="115">
        <v>77</v>
      </c>
      <c r="AJ3497" s="115">
        <v>75</v>
      </c>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97</v>
      </c>
      <c r="BJ3497" s="115">
        <v>4092578.8</v>
      </c>
      <c r="BK3497" s="115" t="s">
        <v>199</v>
      </c>
      <c r="BL3497" s="115">
        <v>2024</v>
      </c>
      <c r="BM3497" t="s">
        <v>197</v>
      </c>
    </row>
    <row r="3498" spans="34:65" x14ac:dyDescent="0.3">
      <c r="AH3498" s="115">
        <v>25</v>
      </c>
      <c r="AI3498" s="115">
        <v>77</v>
      </c>
      <c r="AJ3498" s="115">
        <v>75</v>
      </c>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98</v>
      </c>
      <c r="BJ3498" s="115">
        <v>4134893.66</v>
      </c>
      <c r="BK3498" s="115" t="s">
        <v>199</v>
      </c>
      <c r="BL3498" s="115">
        <v>2024</v>
      </c>
      <c r="BM3498" t="s">
        <v>197</v>
      </c>
    </row>
    <row r="3499" spans="34:65" x14ac:dyDescent="0.3">
      <c r="AH3499" s="115">
        <v>25</v>
      </c>
      <c r="AI3499" s="115">
        <v>77</v>
      </c>
      <c r="AJ3499" s="115">
        <v>75</v>
      </c>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99</v>
      </c>
      <c r="BJ3499" s="115">
        <v>4177210.89</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1</v>
      </c>
      <c r="BJ3500" s="115">
        <v>407.4</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2</v>
      </c>
      <c r="BJ3501" s="115">
        <v>1846.41</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3</v>
      </c>
      <c r="BJ3502" s="115">
        <v>4467.1099999999997</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4</v>
      </c>
      <c r="BJ3503" s="115">
        <v>8361.24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5</v>
      </c>
      <c r="BJ3504" s="115">
        <v>13597.89</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6</v>
      </c>
      <c r="BJ3505" s="115">
        <v>20229.46</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7</v>
      </c>
      <c r="BJ3506" s="115">
        <v>28306</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8</v>
      </c>
      <c r="BJ3507" s="115">
        <v>37865.61</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9</v>
      </c>
      <c r="BJ3508" s="115">
        <v>48945.24</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10</v>
      </c>
      <c r="BJ3509" s="115">
        <v>61577.04</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11</v>
      </c>
      <c r="BJ3510" s="115">
        <v>75790.789999999994</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12</v>
      </c>
      <c r="BJ3511" s="115">
        <v>91613.89</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13</v>
      </c>
      <c r="BJ3512" s="115">
        <v>109070.17</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14</v>
      </c>
      <c r="BJ3513" s="115">
        <v>128185.83</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15</v>
      </c>
      <c r="BJ3514" s="115">
        <v>148981.13</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16</v>
      </c>
      <c r="BJ3515" s="115">
        <v>171477.5</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17</v>
      </c>
      <c r="BJ3516" s="115">
        <v>195695.19</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18</v>
      </c>
      <c r="BJ3517" s="115">
        <v>221653.28</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19</v>
      </c>
      <c r="BJ3518" s="115">
        <v>249367.23</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20</v>
      </c>
      <c r="BJ3519" s="115">
        <v>278857.31</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21</v>
      </c>
      <c r="BJ3520" s="115">
        <v>310137.81</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22</v>
      </c>
      <c r="BJ3521" s="115">
        <v>343225.4</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23</v>
      </c>
      <c r="BJ3522" s="115">
        <v>378134.39</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24</v>
      </c>
      <c r="BJ3523" s="115">
        <v>414880.25</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25</v>
      </c>
      <c r="BJ3524" s="115">
        <v>453477.27</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26</v>
      </c>
      <c r="BJ3525" s="115">
        <v>493937.39</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27</v>
      </c>
      <c r="BJ3526" s="115">
        <v>536274.88</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28</v>
      </c>
      <c r="BJ3527" s="115">
        <v>580502.85</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29</v>
      </c>
      <c r="BJ3528" s="115">
        <v>626633.21</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30</v>
      </c>
      <c r="BJ3529" s="115">
        <v>674677.89</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31</v>
      </c>
      <c r="BJ3530" s="115">
        <v>724648.78</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32</v>
      </c>
      <c r="BJ3531" s="115">
        <v>776556.6</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33</v>
      </c>
      <c r="BJ3532" s="115">
        <v>830412.09</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34</v>
      </c>
      <c r="BJ3533" s="115">
        <v>886228.35</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35</v>
      </c>
      <c r="BJ3534" s="115">
        <v>944012.51</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36</v>
      </c>
      <c r="BJ3535" s="115">
        <v>1003777.69</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37</v>
      </c>
      <c r="BJ3536" s="115">
        <v>1065533.4099999999</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38</v>
      </c>
      <c r="BJ3537" s="115">
        <v>1129288.02</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39</v>
      </c>
      <c r="BJ3538" s="115">
        <v>1195051.04</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40</v>
      </c>
      <c r="BJ3539" s="115">
        <v>1262834.3799999999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41</v>
      </c>
      <c r="BJ3540" s="115">
        <v>1332644.01</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42</v>
      </c>
      <c r="BJ3541" s="115">
        <v>1404491.83</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43</v>
      </c>
      <c r="BJ3542" s="115">
        <v>1478383.8</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44</v>
      </c>
      <c r="BJ3543" s="115">
        <v>1554331.84</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45</v>
      </c>
      <c r="BJ3544" s="115">
        <v>1632341.89</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46</v>
      </c>
      <c r="BJ3545" s="115">
        <v>1712422.29</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47</v>
      </c>
      <c r="BJ3546" s="115">
        <v>1794582.59</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48</v>
      </c>
      <c r="BJ3547" s="115">
        <v>1878829.92</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49</v>
      </c>
      <c r="BJ3548" s="115">
        <v>1965172.62</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50</v>
      </c>
      <c r="BJ3549" s="115">
        <v>2053617.84</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51</v>
      </c>
      <c r="BJ3550" s="115">
        <v>2144173.92</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52</v>
      </c>
      <c r="BJ3551" s="115">
        <v>2236848.0099999998</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53</v>
      </c>
      <c r="BJ3552" s="115">
        <v>2331647.25</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54</v>
      </c>
      <c r="BJ3553" s="115">
        <v>2428578.79</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55</v>
      </c>
      <c r="BJ3554" s="115">
        <v>2527649.7799999998</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56</v>
      </c>
      <c r="BJ3555" s="115">
        <v>2628868.56</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57</v>
      </c>
      <c r="BJ3556" s="115">
        <v>2732241.08</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58</v>
      </c>
      <c r="BJ3557" s="115">
        <v>2837774.49</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59</v>
      </c>
      <c r="BJ3558" s="115">
        <v>2945474.75</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60</v>
      </c>
      <c r="BJ3559" s="115">
        <v>3055349</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61</v>
      </c>
      <c r="BJ3560" s="115">
        <v>3405649.12</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62</v>
      </c>
      <c r="BJ3561" s="115">
        <v>3281645.69</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63</v>
      </c>
      <c r="BJ3562" s="115">
        <v>3398080.04</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64</v>
      </c>
      <c r="BJ3563" s="115">
        <v>3516715.79</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65</v>
      </c>
      <c r="BJ3564" s="115">
        <v>3637556.5</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66</v>
      </c>
      <c r="BJ3565" s="115">
        <v>3760609.32</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67</v>
      </c>
      <c r="BJ3566" s="115">
        <v>3885880.22</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68</v>
      </c>
      <c r="BJ3567" s="115">
        <v>4013375.14</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69</v>
      </c>
      <c r="BJ3568" s="115">
        <v>4143100.04</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70</v>
      </c>
      <c r="BJ3569" s="115">
        <v>4275060.87</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71</v>
      </c>
      <c r="BJ3570" s="115">
        <v>4409262.42</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72</v>
      </c>
      <c r="BJ3571" s="115">
        <v>4545713</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73</v>
      </c>
      <c r="BJ3572" s="115">
        <v>4684415.01</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74</v>
      </c>
      <c r="BJ3573" s="115">
        <v>4825375.58</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75</v>
      </c>
      <c r="BJ3574" s="115">
        <v>4968600.6900000004</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76</v>
      </c>
      <c r="BJ3575" s="115">
        <v>5114095.09</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77</v>
      </c>
      <c r="BJ3576" s="115">
        <v>5261864.7300000004</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78</v>
      </c>
      <c r="BJ3577" s="115">
        <v>5411914.3899999997</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79</v>
      </c>
      <c r="BJ3578" s="115">
        <v>5564248.8300000001</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80</v>
      </c>
      <c r="BJ3579" s="115">
        <v>5718874</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81</v>
      </c>
      <c r="BJ3580" s="115">
        <v>5875795.8700000001</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82</v>
      </c>
      <c r="BJ3581" s="115">
        <v>6035017.9900000002</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83</v>
      </c>
      <c r="BJ3582" s="115">
        <v>6196546.3399999999</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84</v>
      </c>
      <c r="BJ3583" s="115">
        <v>6360385.6799999997</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85</v>
      </c>
      <c r="BJ3584" s="115">
        <v>6526540.7599999998</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86</v>
      </c>
      <c r="BJ3585" s="115">
        <v>6695017.5499999998</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87</v>
      </c>
      <c r="BJ3586" s="115">
        <v>3292129.7</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88</v>
      </c>
      <c r="BJ3587" s="115">
        <v>7038951.7300000004</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89</v>
      </c>
      <c r="BJ3588" s="115">
        <v>7214419.8499999996</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90</v>
      </c>
      <c r="BJ3589" s="115">
        <v>7392227.54</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91</v>
      </c>
      <c r="BJ3590" s="115">
        <v>7572379.5700000003</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92</v>
      </c>
      <c r="BJ3591" s="115">
        <v>7754881.9000000004</v>
      </c>
      <c r="BK3591" s="115" t="s">
        <v>199</v>
      </c>
      <c r="BL3591" s="115">
        <v>2024</v>
      </c>
      <c r="BM3591" t="s">
        <v>197</v>
      </c>
    </row>
    <row r="3592" spans="34:65" x14ac:dyDescent="0.3">
      <c r="AH3592" s="115">
        <v>76</v>
      </c>
      <c r="AI3592" s="115">
        <v>88</v>
      </c>
      <c r="AJ3592" s="115"/>
      <c r="AK3592" s="115"/>
      <c r="AL3592" s="115"/>
      <c r="AM3592" s="115"/>
      <c r="AN3592" s="115"/>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93</v>
      </c>
      <c r="BJ3592" s="115">
        <v>7939738.0999999996</v>
      </c>
      <c r="BK3592" s="115" t="s">
        <v>199</v>
      </c>
      <c r="BL3592" s="115">
        <v>2024</v>
      </c>
      <c r="BM3592" t="s">
        <v>197</v>
      </c>
    </row>
    <row r="3593" spans="34:65" x14ac:dyDescent="0.3">
      <c r="AH3593" s="115">
        <v>76</v>
      </c>
      <c r="AI3593" s="115">
        <v>88</v>
      </c>
      <c r="AJ3593" s="115"/>
      <c r="AK3593" s="115"/>
      <c r="AL3593" s="115"/>
      <c r="AM3593" s="115"/>
      <c r="AN3593" s="115"/>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94</v>
      </c>
      <c r="BJ3593" s="115">
        <v>8126952.9299999997</v>
      </c>
      <c r="BK3593" s="115" t="s">
        <v>199</v>
      </c>
      <c r="BL3593" s="115">
        <v>2024</v>
      </c>
      <c r="BM3593" t="s">
        <v>197</v>
      </c>
    </row>
    <row r="3594" spans="34:65" x14ac:dyDescent="0.3">
      <c r="AH3594" s="115">
        <v>76</v>
      </c>
      <c r="AI3594" s="115">
        <v>88</v>
      </c>
      <c r="AJ3594" s="115"/>
      <c r="AK3594" s="115"/>
      <c r="AL3594" s="115"/>
      <c r="AM3594" s="115"/>
      <c r="AN3594" s="115"/>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95</v>
      </c>
      <c r="BJ3594" s="115">
        <v>8316529.9699999997</v>
      </c>
      <c r="BK3594" s="115" t="s">
        <v>199</v>
      </c>
      <c r="BL3594" s="115">
        <v>2024</v>
      </c>
      <c r="BM3594" t="s">
        <v>197</v>
      </c>
    </row>
    <row r="3595" spans="34:65" x14ac:dyDescent="0.3">
      <c r="AH3595" s="115">
        <v>76</v>
      </c>
      <c r="AI3595" s="115">
        <v>88</v>
      </c>
      <c r="AJ3595" s="115"/>
      <c r="AK3595" s="115"/>
      <c r="AL3595" s="115"/>
      <c r="AM3595" s="115"/>
      <c r="AN3595" s="115"/>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96</v>
      </c>
      <c r="BJ3595" s="115">
        <v>8508475.1699999999</v>
      </c>
      <c r="BK3595" s="115" t="s">
        <v>199</v>
      </c>
      <c r="BL3595" s="115">
        <v>2024</v>
      </c>
      <c r="BM3595" t="s">
        <v>197</v>
      </c>
    </row>
    <row r="3596" spans="34:65" x14ac:dyDescent="0.3">
      <c r="AH3596" s="115">
        <v>76</v>
      </c>
      <c r="AI3596" s="115">
        <v>88</v>
      </c>
      <c r="AJ3596" s="115"/>
      <c r="AK3596" s="115"/>
      <c r="AL3596" s="115"/>
      <c r="AM3596" s="115"/>
      <c r="AN3596" s="115"/>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97</v>
      </c>
      <c r="BJ3596" s="115">
        <v>8702793.3000000007</v>
      </c>
      <c r="BK3596" s="115" t="s">
        <v>199</v>
      </c>
      <c r="BL3596" s="115">
        <v>2024</v>
      </c>
      <c r="BM3596" t="s">
        <v>197</v>
      </c>
    </row>
    <row r="3597" spans="34:65" x14ac:dyDescent="0.3">
      <c r="AH3597" s="115">
        <v>76</v>
      </c>
      <c r="AI3597" s="115">
        <v>88</v>
      </c>
      <c r="AJ3597" s="115"/>
      <c r="AK3597" s="115"/>
      <c r="AL3597" s="115"/>
      <c r="AM3597" s="115"/>
      <c r="AN3597" s="115"/>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98</v>
      </c>
      <c r="BJ3597" s="115">
        <v>8899486.75</v>
      </c>
      <c r="BK3597" s="115" t="s">
        <v>199</v>
      </c>
      <c r="BL3597" s="115">
        <v>2024</v>
      </c>
      <c r="BM3597" t="s">
        <v>197</v>
      </c>
    </row>
    <row r="3598" spans="34:65" x14ac:dyDescent="0.3">
      <c r="AH3598" s="115">
        <v>76</v>
      </c>
      <c r="AI3598" s="115">
        <v>88</v>
      </c>
      <c r="AJ3598" s="115"/>
      <c r="AK3598" s="115"/>
      <c r="AL3598" s="115"/>
      <c r="AM3598" s="115"/>
      <c r="AN3598" s="115"/>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99</v>
      </c>
      <c r="BJ3598" s="115">
        <v>9098561.4600000009</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1</v>
      </c>
      <c r="BJ3599" s="115">
        <v>5597.59</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2</v>
      </c>
      <c r="BJ3600" s="115">
        <v>14637.83</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3</v>
      </c>
      <c r="BJ3601" s="115">
        <v>25682.91</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4</v>
      </c>
      <c r="BJ3602" s="115">
        <v>38274.21</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5</v>
      </c>
      <c r="BJ3603" s="115">
        <v>52154.41</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6</v>
      </c>
      <c r="BJ3604" s="115">
        <v>67156.759999999995</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7</v>
      </c>
      <c r="BJ3605" s="115">
        <v>83163.31</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8</v>
      </c>
      <c r="BJ3606" s="115">
        <v>100079.96</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9</v>
      </c>
      <c r="BJ3607" s="115">
        <v>117837.62</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10</v>
      </c>
      <c r="BJ3608" s="115">
        <v>136375.54</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11</v>
      </c>
      <c r="BJ3609" s="115">
        <v>155644.87</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12</v>
      </c>
      <c r="BJ3610" s="115">
        <v>175605.11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13</v>
      </c>
      <c r="BJ3611" s="115">
        <v>196219.34</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14</v>
      </c>
      <c r="BJ3612" s="115">
        <v>217457.77</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15</v>
      </c>
      <c r="BJ3613" s="115">
        <v>239289.43</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16</v>
      </c>
      <c r="BJ3614" s="115">
        <v>261692.89</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17</v>
      </c>
      <c r="BJ3615" s="115">
        <v>284644.31</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18</v>
      </c>
      <c r="BJ3616" s="115">
        <v>308124.63</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19</v>
      </c>
      <c r="BJ3617" s="115">
        <v>332114.81</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20</v>
      </c>
      <c r="BJ3618" s="115">
        <v>356598.15</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21</v>
      </c>
      <c r="BJ3619" s="115">
        <v>381560.36</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22</v>
      </c>
      <c r="BJ3620" s="115">
        <v>406985.97</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23</v>
      </c>
      <c r="BJ3621" s="115">
        <v>432863.05</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24</v>
      </c>
      <c r="BJ3622" s="115">
        <v>459178.5</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25</v>
      </c>
      <c r="BJ3623" s="115">
        <v>485921.6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26</v>
      </c>
      <c r="BJ3624" s="115">
        <v>513081.64</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27</v>
      </c>
      <c r="BJ3625" s="115">
        <v>540649.06999999995</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28</v>
      </c>
      <c r="BJ3626" s="115">
        <v>568614.38</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29</v>
      </c>
      <c r="BJ3627" s="115">
        <v>596968.02</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30</v>
      </c>
      <c r="BJ3628" s="115">
        <v>625702.86</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31</v>
      </c>
      <c r="BJ3629" s="115">
        <v>654810.56000000006</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32</v>
      </c>
      <c r="BJ3630" s="115">
        <v>684283.96</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33</v>
      </c>
      <c r="BJ3631" s="115">
        <v>714114.73</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34</v>
      </c>
      <c r="BJ3632" s="115">
        <v>744298.11</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35</v>
      </c>
      <c r="BJ3633" s="115">
        <v>774826.94</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36</v>
      </c>
      <c r="BJ3634" s="115">
        <v>805694.08</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37</v>
      </c>
      <c r="BJ3635" s="115">
        <v>836895.96</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38</v>
      </c>
      <c r="BJ3636" s="115">
        <v>868424.23</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39</v>
      </c>
      <c r="BJ3637" s="115">
        <v>900275.33</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40</v>
      </c>
      <c r="BJ3638" s="115">
        <v>932444.48</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41</v>
      </c>
      <c r="BJ3639" s="115">
        <v>964925.74</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42</v>
      </c>
      <c r="BJ3640" s="115">
        <v>997715.52</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43</v>
      </c>
      <c r="BJ3641" s="115">
        <v>1030807.88</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44</v>
      </c>
      <c r="BJ3642" s="115">
        <v>1064199.24</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45</v>
      </c>
      <c r="BJ3643" s="115">
        <v>1097886.02</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46</v>
      </c>
      <c r="BJ3644" s="115">
        <v>1131863.46</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47</v>
      </c>
      <c r="BJ3645" s="115">
        <v>1166126.79</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48</v>
      </c>
      <c r="BJ3646" s="115">
        <v>1200674.83</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49</v>
      </c>
      <c r="BJ3647" s="115">
        <v>1235500.43</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50</v>
      </c>
      <c r="BJ3648" s="115">
        <v>1270603.58</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51</v>
      </c>
      <c r="BJ3649" s="115">
        <v>1305978.3400000001</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52</v>
      </c>
      <c r="BJ3650" s="115">
        <v>1341623.5</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53</v>
      </c>
      <c r="BJ3651" s="115">
        <v>1377533.12</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54</v>
      </c>
      <c r="BJ3652" s="115">
        <v>1413707.18</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55</v>
      </c>
      <c r="BJ3653" s="115">
        <v>1450140.94</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56</v>
      </c>
      <c r="BJ3654" s="115">
        <v>1486830.81</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57</v>
      </c>
      <c r="BJ3655" s="115">
        <v>1523775.61</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58</v>
      </c>
      <c r="BJ3656" s="115">
        <v>1560971.75</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59</v>
      </c>
      <c r="BJ3657" s="115">
        <v>1598416.86</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60</v>
      </c>
      <c r="BJ3658" s="115">
        <v>1636108.55</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61</v>
      </c>
      <c r="BJ3659" s="115">
        <v>1674044.45</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62</v>
      </c>
      <c r="BJ3660" s="115">
        <v>1712219.79</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63</v>
      </c>
      <c r="BJ3661" s="115">
        <v>1750635.75</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64</v>
      </c>
      <c r="BJ3662" s="115">
        <v>1789287.57</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65</v>
      </c>
      <c r="BJ3663" s="115">
        <v>1828174.07</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66</v>
      </c>
      <c r="BJ3664" s="115">
        <v>1867291.67</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67</v>
      </c>
      <c r="BJ3665" s="115">
        <v>1906640.36</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68</v>
      </c>
      <c r="BJ3666" s="115">
        <v>1946215.39</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69</v>
      </c>
      <c r="BJ3667" s="115">
        <v>1986016.76</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70</v>
      </c>
      <c r="BJ3668" s="115">
        <v>2026042.07</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71</v>
      </c>
      <c r="BJ3669" s="115">
        <v>2066288.95</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72</v>
      </c>
      <c r="BJ3670" s="115">
        <v>2106756.21</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73</v>
      </c>
      <c r="BJ3671" s="115">
        <v>2147441.4700000002</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74</v>
      </c>
      <c r="BJ3672" s="115">
        <v>2188342.33</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75</v>
      </c>
      <c r="BJ3673" s="115">
        <v>2229456.4300000002</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76</v>
      </c>
      <c r="BJ3674" s="115">
        <v>2270784.9500000002</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77</v>
      </c>
      <c r="BJ3675" s="115">
        <v>2312323.13</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78</v>
      </c>
      <c r="BJ3676" s="115">
        <v>2354070.96</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79</v>
      </c>
      <c r="BJ3677" s="115">
        <v>2396026.06</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80</v>
      </c>
      <c r="BJ3678" s="115">
        <v>2438187.25</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81</v>
      </c>
      <c r="BJ3679" s="115">
        <v>2480552.14</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82</v>
      </c>
      <c r="BJ3680" s="115">
        <v>2523120.73</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83</v>
      </c>
      <c r="BJ3681" s="115">
        <v>2565890.64</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84</v>
      </c>
      <c r="BJ3682" s="115">
        <v>2608859.48</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85</v>
      </c>
      <c r="BJ3683" s="115">
        <v>2652026.06</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86</v>
      </c>
      <c r="BJ3684" s="115">
        <v>2695390.39</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87</v>
      </c>
      <c r="BJ3685" s="115">
        <v>2738950.09</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88</v>
      </c>
      <c r="BJ3686" s="115">
        <v>2782703.95</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89</v>
      </c>
      <c r="BJ3687" s="115">
        <v>2826650.79</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90</v>
      </c>
      <c r="BJ3688" s="115">
        <v>2870788.23</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91</v>
      </c>
      <c r="BJ3689" s="115">
        <v>2915116.26</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92</v>
      </c>
      <c r="BJ3690" s="115">
        <v>2959632.51</v>
      </c>
      <c r="BK3690" s="115" t="s">
        <v>199</v>
      </c>
      <c r="BL3690" s="115">
        <v>2024</v>
      </c>
      <c r="BM3690" t="s">
        <v>197</v>
      </c>
    </row>
    <row r="3691" spans="34:65" x14ac:dyDescent="0.3">
      <c r="AH3691" s="115">
        <v>19</v>
      </c>
      <c r="AI3691" s="115">
        <v>31</v>
      </c>
      <c r="AJ3691" s="115">
        <v>33</v>
      </c>
      <c r="AK3691" s="115">
        <v>36</v>
      </c>
      <c r="AL3691" s="115">
        <v>37</v>
      </c>
      <c r="AM3691" s="115">
        <v>89</v>
      </c>
      <c r="AN3691" s="115">
        <v>90</v>
      </c>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93</v>
      </c>
      <c r="BJ3691" s="115">
        <v>3004336.98</v>
      </c>
      <c r="BK3691" s="115" t="s">
        <v>199</v>
      </c>
      <c r="BL3691" s="115">
        <v>2024</v>
      </c>
      <c r="BM3691" t="s">
        <v>197</v>
      </c>
    </row>
    <row r="3692" spans="34:65" x14ac:dyDescent="0.3">
      <c r="AH3692" s="115">
        <v>19</v>
      </c>
      <c r="AI3692" s="115">
        <v>31</v>
      </c>
      <c r="AJ3692" s="115">
        <v>33</v>
      </c>
      <c r="AK3692" s="115">
        <v>36</v>
      </c>
      <c r="AL3692" s="115">
        <v>37</v>
      </c>
      <c r="AM3692" s="115">
        <v>89</v>
      </c>
      <c r="AN3692" s="115">
        <v>90</v>
      </c>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94</v>
      </c>
      <c r="BJ3692" s="115">
        <v>3049227.27</v>
      </c>
      <c r="BK3692" s="115" t="s">
        <v>199</v>
      </c>
      <c r="BL3692" s="115">
        <v>2024</v>
      </c>
      <c r="BM3692" t="s">
        <v>197</v>
      </c>
    </row>
    <row r="3693" spans="34:65" x14ac:dyDescent="0.3">
      <c r="AH3693" s="115">
        <v>19</v>
      </c>
      <c r="AI3693" s="115">
        <v>31</v>
      </c>
      <c r="AJ3693" s="115">
        <v>33</v>
      </c>
      <c r="AK3693" s="115">
        <v>36</v>
      </c>
      <c r="AL3693" s="115">
        <v>37</v>
      </c>
      <c r="AM3693" s="115">
        <v>89</v>
      </c>
      <c r="AN3693" s="115">
        <v>90</v>
      </c>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95</v>
      </c>
      <c r="BJ3693" s="115">
        <v>3094303.4</v>
      </c>
      <c r="BK3693" s="115" t="s">
        <v>199</v>
      </c>
      <c r="BL3693" s="115">
        <v>2024</v>
      </c>
      <c r="BM3693" t="s">
        <v>197</v>
      </c>
    </row>
    <row r="3694" spans="34:65" x14ac:dyDescent="0.3">
      <c r="AH3694" s="115">
        <v>19</v>
      </c>
      <c r="AI3694" s="115">
        <v>31</v>
      </c>
      <c r="AJ3694" s="115">
        <v>33</v>
      </c>
      <c r="AK3694" s="115">
        <v>36</v>
      </c>
      <c r="AL3694" s="115">
        <v>37</v>
      </c>
      <c r="AM3694" s="115">
        <v>89</v>
      </c>
      <c r="AN3694" s="115">
        <v>90</v>
      </c>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96</v>
      </c>
      <c r="BJ3694" s="115">
        <v>3139562.98</v>
      </c>
      <c r="BK3694" s="115" t="s">
        <v>199</v>
      </c>
      <c r="BL3694" s="115">
        <v>2024</v>
      </c>
      <c r="BM3694" t="s">
        <v>197</v>
      </c>
    </row>
    <row r="3695" spans="34:65" x14ac:dyDescent="0.3">
      <c r="AH3695" s="115">
        <v>19</v>
      </c>
      <c r="AI3695" s="115">
        <v>31</v>
      </c>
      <c r="AJ3695" s="115">
        <v>33</v>
      </c>
      <c r="AK3695" s="115">
        <v>36</v>
      </c>
      <c r="AL3695" s="115">
        <v>37</v>
      </c>
      <c r="AM3695" s="115">
        <v>89</v>
      </c>
      <c r="AN3695" s="115">
        <v>90</v>
      </c>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97</v>
      </c>
      <c r="BJ3695" s="115">
        <v>3185004.81</v>
      </c>
      <c r="BK3695" s="115" t="s">
        <v>199</v>
      </c>
      <c r="BL3695" s="115">
        <v>2024</v>
      </c>
      <c r="BM3695" t="s">
        <v>197</v>
      </c>
    </row>
    <row r="3696" spans="34:65" x14ac:dyDescent="0.3">
      <c r="AH3696" s="115">
        <v>19</v>
      </c>
      <c r="AI3696" s="115">
        <v>31</v>
      </c>
      <c r="AJ3696" s="115">
        <v>33</v>
      </c>
      <c r="AK3696" s="115">
        <v>36</v>
      </c>
      <c r="AL3696" s="115">
        <v>37</v>
      </c>
      <c r="AM3696" s="115">
        <v>89</v>
      </c>
      <c r="AN3696" s="115">
        <v>90</v>
      </c>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98</v>
      </c>
      <c r="BJ3696" s="115">
        <v>3230628.9</v>
      </c>
      <c r="BK3696" s="115" t="s">
        <v>199</v>
      </c>
      <c r="BL3696" s="115">
        <v>2024</v>
      </c>
      <c r="BM3696" t="s">
        <v>197</v>
      </c>
    </row>
    <row r="3697" spans="34:65" x14ac:dyDescent="0.3">
      <c r="AH3697" s="115">
        <v>19</v>
      </c>
      <c r="AI3697" s="115">
        <v>31</v>
      </c>
      <c r="AJ3697" s="115">
        <v>33</v>
      </c>
      <c r="AK3697" s="115">
        <v>36</v>
      </c>
      <c r="AL3697" s="115">
        <v>37</v>
      </c>
      <c r="AM3697" s="115">
        <v>89</v>
      </c>
      <c r="AN3697" s="115">
        <v>90</v>
      </c>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99</v>
      </c>
      <c r="BJ3697" s="115">
        <v>3276432.87</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1</v>
      </c>
      <c r="BJ3698" s="115">
        <v>11694.3</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2</v>
      </c>
      <c r="BJ3699" s="115">
        <v>26539.4</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3</v>
      </c>
      <c r="BJ3700" s="115">
        <v>42865.21</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4</v>
      </c>
      <c r="BJ3701" s="115">
        <v>60233.33</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5</v>
      </c>
      <c r="BJ3702" s="115">
        <v>78418.64</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6</v>
      </c>
      <c r="BJ3703" s="115">
        <v>97285.34</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7</v>
      </c>
      <c r="BJ3704" s="115">
        <v>116735.73</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8</v>
      </c>
      <c r="BJ3705" s="115">
        <v>136701.93</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9</v>
      </c>
      <c r="BJ3706" s="115">
        <v>157129.14000000001</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10</v>
      </c>
      <c r="BJ3707" s="115">
        <v>177975.65</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11</v>
      </c>
      <c r="BJ3708" s="115">
        <v>199205.75</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12</v>
      </c>
      <c r="BJ3709" s="115">
        <v>220792.02</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13</v>
      </c>
      <c r="BJ3710" s="115">
        <v>242709.45</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14</v>
      </c>
      <c r="BJ3711" s="115">
        <v>264936.59999999998</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15</v>
      </c>
      <c r="BJ3712" s="115">
        <v>287455.61</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16</v>
      </c>
      <c r="BJ3713" s="115">
        <v>310249.78999999998</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17</v>
      </c>
      <c r="BJ3714" s="115">
        <v>333306.03999999998</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18</v>
      </c>
      <c r="BJ3715" s="115">
        <v>356611.25</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19</v>
      </c>
      <c r="BJ3716" s="115">
        <v>380153.52</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20</v>
      </c>
      <c r="BJ3717" s="115">
        <v>403922.12</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21</v>
      </c>
      <c r="BJ3718" s="115">
        <v>427909.91</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22</v>
      </c>
      <c r="BJ3719" s="115">
        <v>452106.17</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23</v>
      </c>
      <c r="BJ3720" s="115">
        <v>476504.93</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24</v>
      </c>
      <c r="BJ3721" s="115">
        <v>501096.68</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25</v>
      </c>
      <c r="BJ3722" s="115">
        <v>525877.82999999996</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26</v>
      </c>
      <c r="BJ3723" s="115">
        <v>550838.85</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27</v>
      </c>
      <c r="BJ3724" s="115">
        <v>575976.18000000005</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28</v>
      </c>
      <c r="BJ3725" s="115">
        <v>601283.85</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29</v>
      </c>
      <c r="BJ3726" s="115">
        <v>626757.1</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30</v>
      </c>
      <c r="BJ3727" s="115">
        <v>652391.17000000004</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31</v>
      </c>
      <c r="BJ3728" s="115">
        <v>678182.48</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32</v>
      </c>
      <c r="BJ3729" s="115">
        <v>704125.08</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33</v>
      </c>
      <c r="BJ3730" s="115">
        <v>730215.39</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34</v>
      </c>
      <c r="BJ3731" s="115">
        <v>756451.03</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35</v>
      </c>
      <c r="BJ3732" s="115">
        <v>782827.24</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36</v>
      </c>
      <c r="BJ3733" s="115">
        <v>809342.82</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37</v>
      </c>
      <c r="BJ3734" s="115">
        <v>835991.81</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38</v>
      </c>
      <c r="BJ3735" s="115">
        <v>862773.04</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39</v>
      </c>
      <c r="BJ3736" s="115">
        <v>889682.91</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40</v>
      </c>
      <c r="BJ3737" s="115">
        <v>916717.87</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41</v>
      </c>
      <c r="BJ3738" s="115">
        <v>943877.9</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42</v>
      </c>
      <c r="BJ3739" s="115">
        <v>971158.25</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43</v>
      </c>
      <c r="BJ3740" s="115">
        <v>998557.72</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44</v>
      </c>
      <c r="BJ3741" s="115">
        <v>1026073.93</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45</v>
      </c>
      <c r="BJ3742" s="115">
        <v>1053704.5</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46</v>
      </c>
      <c r="BJ3743" s="115">
        <v>1081445.8600000001</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47</v>
      </c>
      <c r="BJ3744" s="115">
        <v>1109299.19</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48</v>
      </c>
      <c r="BJ3745" s="115">
        <v>1137259.73</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49</v>
      </c>
      <c r="BJ3746" s="115">
        <v>1165327.48</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50</v>
      </c>
      <c r="BJ3747" s="115">
        <v>1193500.06</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51</v>
      </c>
      <c r="BJ3748" s="115">
        <v>1221775.08</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52</v>
      </c>
      <c r="BJ3749" s="115">
        <v>1250151.3600000001</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53</v>
      </c>
      <c r="BJ3750" s="115">
        <v>1278627.71</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54</v>
      </c>
      <c r="BJ3751" s="115">
        <v>1307201.73</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55</v>
      </c>
      <c r="BJ3752" s="115">
        <v>1335872.24</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56</v>
      </c>
      <c r="BJ3753" s="115">
        <v>1364638.06</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57</v>
      </c>
      <c r="BJ3754" s="115">
        <v>1393499.17</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58</v>
      </c>
      <c r="BJ3755" s="115">
        <v>1422450.81</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59</v>
      </c>
      <c r="BJ3756" s="115">
        <v>1451495.37</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60</v>
      </c>
      <c r="BJ3757" s="115">
        <v>1480629.27</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61</v>
      </c>
      <c r="BJ3758" s="115">
        <v>1509851.32</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62</v>
      </c>
      <c r="BJ3759" s="115">
        <v>1539161.53</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63</v>
      </c>
      <c r="BJ3760" s="115">
        <v>1568557.5</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64</v>
      </c>
      <c r="BJ3761" s="115">
        <v>1598039.24</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65</v>
      </c>
      <c r="BJ3762" s="115">
        <v>1627604.37</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66</v>
      </c>
      <c r="BJ3763" s="115">
        <v>1657252.88</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67</v>
      </c>
      <c r="BJ3764" s="115">
        <v>1686983.59</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68</v>
      </c>
      <c r="BJ3765" s="115">
        <v>1716795.3</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69</v>
      </c>
      <c r="BJ3766" s="115">
        <v>1746688.01</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70</v>
      </c>
      <c r="BJ3767" s="115">
        <v>1776659.35</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71</v>
      </c>
      <c r="BJ3768" s="115">
        <v>1806708.12</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72</v>
      </c>
      <c r="BJ3769" s="115">
        <v>1836834.31</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73</v>
      </c>
      <c r="BJ3770" s="115">
        <v>1867037.94</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74</v>
      </c>
      <c r="BJ3771" s="115">
        <v>1897316.61</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75</v>
      </c>
      <c r="BJ3772" s="115">
        <v>1927669.14</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76</v>
      </c>
      <c r="BJ3773" s="115">
        <v>1958096.72</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77</v>
      </c>
      <c r="BJ3774" s="115">
        <v>1988596.96</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78</v>
      </c>
      <c r="BJ3775" s="115">
        <v>2019169.87</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79</v>
      </c>
      <c r="BJ3776" s="115">
        <v>2049813.06</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80</v>
      </c>
      <c r="BJ3777" s="115">
        <v>2080528.91</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81</v>
      </c>
      <c r="BJ3778" s="115">
        <v>2111313.86</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82</v>
      </c>
      <c r="BJ3779" s="115">
        <v>2142167.89</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83</v>
      </c>
      <c r="BJ3780" s="115">
        <v>2173091.02</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84</v>
      </c>
      <c r="BJ3781" s="115">
        <v>2204083.2400000002</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85</v>
      </c>
      <c r="BJ3782" s="115">
        <v>2235140.98</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86</v>
      </c>
      <c r="BJ3783" s="115">
        <v>2266202.29</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87</v>
      </c>
      <c r="BJ3784" s="115">
        <v>2297457.77</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88</v>
      </c>
      <c r="BJ3785" s="115">
        <v>2328715.64</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89</v>
      </c>
      <c r="BJ3786" s="115">
        <v>2360036.64</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90</v>
      </c>
      <c r="BJ3787" s="115">
        <v>2391423.15</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91</v>
      </c>
      <c r="BJ3788" s="115">
        <v>2422872.7999999998</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92</v>
      </c>
      <c r="BJ3789" s="115">
        <v>2454385.59</v>
      </c>
      <c r="BK3789" s="115" t="s">
        <v>199</v>
      </c>
      <c r="BL3789" s="115">
        <v>2024</v>
      </c>
      <c r="BM3789" t="s">
        <v>197</v>
      </c>
    </row>
    <row r="3790" spans="34:65" x14ac:dyDescent="0.3">
      <c r="AH3790" s="115">
        <v>34</v>
      </c>
      <c r="AI3790" s="115">
        <v>55</v>
      </c>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93</v>
      </c>
      <c r="BJ3790" s="115">
        <v>2485961.5099999998</v>
      </c>
      <c r="BK3790" s="115" t="s">
        <v>199</v>
      </c>
      <c r="BL3790" s="115">
        <v>2024</v>
      </c>
      <c r="BM3790" t="s">
        <v>197</v>
      </c>
    </row>
    <row r="3791" spans="34:65" x14ac:dyDescent="0.3">
      <c r="AH3791" s="115">
        <v>34</v>
      </c>
      <c r="AI3791" s="115">
        <v>55</v>
      </c>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94</v>
      </c>
      <c r="BJ3791" s="115">
        <v>2517598.19</v>
      </c>
      <c r="BK3791" s="115" t="s">
        <v>199</v>
      </c>
      <c r="BL3791" s="115">
        <v>2024</v>
      </c>
      <c r="BM3791" t="s">
        <v>197</v>
      </c>
    </row>
    <row r="3792" spans="34:65" x14ac:dyDescent="0.3">
      <c r="AH3792" s="115">
        <v>34</v>
      </c>
      <c r="AI3792" s="115">
        <v>55</v>
      </c>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95</v>
      </c>
      <c r="BJ3792" s="115">
        <v>2549296.81</v>
      </c>
      <c r="BK3792" s="115" t="s">
        <v>199</v>
      </c>
      <c r="BL3792" s="115">
        <v>2024</v>
      </c>
      <c r="BM3792" t="s">
        <v>197</v>
      </c>
    </row>
    <row r="3793" spans="34:65" x14ac:dyDescent="0.3">
      <c r="AH3793" s="115">
        <v>34</v>
      </c>
      <c r="AI3793" s="115">
        <v>55</v>
      </c>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96</v>
      </c>
      <c r="BJ3793" s="115">
        <v>2581057.37</v>
      </c>
      <c r="BK3793" s="115" t="s">
        <v>199</v>
      </c>
      <c r="BL3793" s="115">
        <v>2024</v>
      </c>
      <c r="BM3793" t="s">
        <v>197</v>
      </c>
    </row>
    <row r="3794" spans="34:65" x14ac:dyDescent="0.3">
      <c r="AH3794" s="115">
        <v>34</v>
      </c>
      <c r="AI3794" s="115">
        <v>55</v>
      </c>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97</v>
      </c>
      <c r="BJ3794" s="115">
        <v>2612877.5</v>
      </c>
      <c r="BK3794" s="115" t="s">
        <v>199</v>
      </c>
      <c r="BL3794" s="115">
        <v>2024</v>
      </c>
      <c r="BM3794" t="s">
        <v>197</v>
      </c>
    </row>
    <row r="3795" spans="34:65" x14ac:dyDescent="0.3">
      <c r="AH3795" s="115">
        <v>34</v>
      </c>
      <c r="AI3795" s="115">
        <v>55</v>
      </c>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98</v>
      </c>
      <c r="BJ3795" s="115">
        <v>2644757.1800000002</v>
      </c>
      <c r="BK3795" s="115" t="s">
        <v>199</v>
      </c>
      <c r="BL3795" s="115">
        <v>2024</v>
      </c>
      <c r="BM3795" t="s">
        <v>197</v>
      </c>
    </row>
    <row r="3796" spans="34:65" x14ac:dyDescent="0.3">
      <c r="AH3796" s="115">
        <v>34</v>
      </c>
      <c r="AI3796" s="115">
        <v>55</v>
      </c>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99</v>
      </c>
      <c r="BJ3796" s="115">
        <v>2676696.4300000002</v>
      </c>
      <c r="BK3796" s="115" t="s">
        <v>199</v>
      </c>
      <c r="BL3796" s="115">
        <v>2024</v>
      </c>
      <c r="BM3796" t="s">
        <v>197</v>
      </c>
    </row>
    <row r="3797" spans="34:65" x14ac:dyDescent="0.3">
      <c r="AH3797" s="115">
        <v>2</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20</v>
      </c>
      <c r="BJ3797" s="115">
        <v>33354.43</v>
      </c>
      <c r="BK3797" s="115" t="s">
        <v>199</v>
      </c>
      <c r="BL3797" s="115">
        <v>2024</v>
      </c>
      <c r="BM3797" t="s">
        <v>197</v>
      </c>
    </row>
    <row r="3798" spans="34:65" x14ac:dyDescent="0.3">
      <c r="AH3798" s="115">
        <v>2</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40</v>
      </c>
      <c r="BJ3798" s="115">
        <v>66708.86</v>
      </c>
      <c r="BK3798" s="115" t="s">
        <v>199</v>
      </c>
      <c r="BL3798" s="115">
        <v>2024</v>
      </c>
      <c r="BM3798" t="s">
        <v>197</v>
      </c>
    </row>
    <row r="3799" spans="34:65" x14ac:dyDescent="0.3">
      <c r="AH3799" s="115">
        <v>2</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60</v>
      </c>
      <c r="BJ3799" s="115">
        <v>108401.89</v>
      </c>
      <c r="BK3799" s="115" t="s">
        <v>199</v>
      </c>
      <c r="BL3799" s="115">
        <v>2024</v>
      </c>
      <c r="BM3799" t="s">
        <v>197</v>
      </c>
    </row>
    <row r="3800" spans="34:65" x14ac:dyDescent="0.3">
      <c r="AH3800" s="115">
        <v>2</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80</v>
      </c>
      <c r="BJ3800" s="115">
        <v>158433.53</v>
      </c>
      <c r="BK3800" s="115" t="s">
        <v>199</v>
      </c>
      <c r="BL3800" s="115">
        <v>2024</v>
      </c>
      <c r="BM3800" t="s">
        <v>197</v>
      </c>
    </row>
    <row r="3801" spans="34:65" x14ac:dyDescent="0.3">
      <c r="AH3801" s="115">
        <v>2</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90</v>
      </c>
      <c r="BJ3801" s="115">
        <v>316867.07</v>
      </c>
      <c r="BK3801" s="115" t="s">
        <v>199</v>
      </c>
      <c r="BL3801" s="115">
        <v>2024</v>
      </c>
      <c r="BM3801" t="s">
        <v>197</v>
      </c>
    </row>
    <row r="3802" spans="34:65" x14ac:dyDescent="0.3">
      <c r="AH3802" s="115">
        <v>3</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20</v>
      </c>
      <c r="BJ3802" s="115">
        <v>29185.119999999999</v>
      </c>
      <c r="BK3802" s="115" t="s">
        <v>199</v>
      </c>
      <c r="BL3802" s="115">
        <v>2024</v>
      </c>
      <c r="BM3802" t="s">
        <v>197</v>
      </c>
    </row>
    <row r="3803" spans="34:65" x14ac:dyDescent="0.3">
      <c r="AH3803" s="115">
        <v>3</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40</v>
      </c>
      <c r="BJ3803" s="115">
        <v>41693.040000000001</v>
      </c>
      <c r="BK3803" s="115" t="s">
        <v>199</v>
      </c>
      <c r="BL3803" s="115">
        <v>2024</v>
      </c>
      <c r="BM3803" t="s">
        <v>197</v>
      </c>
    </row>
    <row r="3804" spans="34:65" x14ac:dyDescent="0.3">
      <c r="AH3804" s="115">
        <v>3</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60</v>
      </c>
      <c r="BJ3804" s="115">
        <v>70878.16</v>
      </c>
      <c r="BK3804" s="115" t="s">
        <v>199</v>
      </c>
      <c r="BL3804" s="115">
        <v>2024</v>
      </c>
      <c r="BM3804" t="s">
        <v>197</v>
      </c>
    </row>
    <row r="3805" spans="34:65" x14ac:dyDescent="0.3">
      <c r="AH3805" s="115">
        <v>3</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80</v>
      </c>
      <c r="BJ3805" s="115">
        <v>108401.89</v>
      </c>
      <c r="BK3805" s="115" t="s">
        <v>199</v>
      </c>
      <c r="BL3805" s="115">
        <v>2024</v>
      </c>
      <c r="BM3805" t="s">
        <v>197</v>
      </c>
    </row>
    <row r="3806" spans="34:65" x14ac:dyDescent="0.3">
      <c r="AH3806" s="115">
        <v>4</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20</v>
      </c>
      <c r="BJ3806" s="115">
        <v>37523.730000000003</v>
      </c>
      <c r="BK3806" s="115" t="s">
        <v>199</v>
      </c>
      <c r="BL3806" s="115">
        <v>2024</v>
      </c>
      <c r="BM3806" t="s">
        <v>197</v>
      </c>
    </row>
    <row r="3807" spans="34:65" x14ac:dyDescent="0.3">
      <c r="AH3807" s="115">
        <v>4</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40</v>
      </c>
      <c r="BJ3807" s="115">
        <v>50031.64</v>
      </c>
      <c r="BK3807" s="115" t="s">
        <v>199</v>
      </c>
      <c r="BL3807" s="115">
        <v>2024</v>
      </c>
      <c r="BM3807" t="s">
        <v>197</v>
      </c>
    </row>
    <row r="3808" spans="34:65" x14ac:dyDescent="0.3">
      <c r="AH3808" s="115">
        <v>4</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60</v>
      </c>
      <c r="BJ3808" s="115">
        <v>79216.77</v>
      </c>
      <c r="BK3808" s="115" t="s">
        <v>199</v>
      </c>
      <c r="BL3808" s="115">
        <v>2024</v>
      </c>
      <c r="BM3808" t="s">
        <v>197</v>
      </c>
    </row>
    <row r="3809" spans="34:65" x14ac:dyDescent="0.3">
      <c r="AH3809" s="115">
        <v>4</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80</v>
      </c>
      <c r="BJ3809" s="115">
        <v>116740.5</v>
      </c>
      <c r="BK3809" s="115" t="s">
        <v>199</v>
      </c>
      <c r="BL3809" s="115">
        <v>2024</v>
      </c>
      <c r="BM3809" t="s">
        <v>197</v>
      </c>
    </row>
    <row r="3810" spans="34:65" x14ac:dyDescent="0.3">
      <c r="AH3810" s="115">
        <v>5</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20</v>
      </c>
      <c r="BJ3810" s="115">
        <v>41693.040000000001</v>
      </c>
      <c r="BK3810" s="115" t="s">
        <v>199</v>
      </c>
      <c r="BL3810" s="115">
        <v>2024</v>
      </c>
      <c r="BM3810" t="s">
        <v>197</v>
      </c>
    </row>
    <row r="3811" spans="34:65" x14ac:dyDescent="0.3">
      <c r="AH3811" s="115">
        <v>5</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40</v>
      </c>
      <c r="BJ3811" s="115">
        <v>58370.25</v>
      </c>
      <c r="BK3811" s="115" t="s">
        <v>199</v>
      </c>
      <c r="BL3811" s="115">
        <v>2024</v>
      </c>
      <c r="BM3811" t="s">
        <v>197</v>
      </c>
    </row>
    <row r="3812" spans="34:65" x14ac:dyDescent="0.3">
      <c r="AH3812" s="115">
        <v>5</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60</v>
      </c>
      <c r="BJ3812" s="115">
        <v>100063.28</v>
      </c>
      <c r="BK3812" s="115" t="s">
        <v>199</v>
      </c>
      <c r="BL3812" s="115">
        <v>2024</v>
      </c>
      <c r="BM3812" t="s">
        <v>197</v>
      </c>
    </row>
    <row r="3813" spans="34:65" x14ac:dyDescent="0.3">
      <c r="AH3813" s="115">
        <v>5</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80</v>
      </c>
      <c r="BJ3813" s="115">
        <v>141756.32</v>
      </c>
      <c r="BK3813" s="115" t="s">
        <v>199</v>
      </c>
      <c r="BL3813" s="115">
        <v>2024</v>
      </c>
      <c r="BM3813" t="s">
        <v>197</v>
      </c>
    </row>
    <row r="3814" spans="34:65" x14ac:dyDescent="0.3">
      <c r="AH3814" s="115">
        <v>8</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60</v>
      </c>
      <c r="BJ3814" s="115">
        <v>291851.25</v>
      </c>
      <c r="BK3814" s="115" t="s">
        <v>199</v>
      </c>
      <c r="BL3814" s="115">
        <v>2024</v>
      </c>
      <c r="BM3814" t="s">
        <v>197</v>
      </c>
    </row>
    <row r="3815" spans="34:65" x14ac:dyDescent="0.3">
      <c r="AH3815" s="115">
        <v>8</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80</v>
      </c>
      <c r="BJ3815" s="115">
        <v>542009.46</v>
      </c>
      <c r="BK3815" s="115" t="s">
        <v>199</v>
      </c>
      <c r="BL3815" s="115">
        <v>2024</v>
      </c>
      <c r="BM3815" t="s">
        <v>197</v>
      </c>
    </row>
    <row r="3816" spans="34:65" x14ac:dyDescent="0.3">
      <c r="AH3816" s="115">
        <v>9</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40</v>
      </c>
      <c r="BJ3816" s="115">
        <v>416930.35</v>
      </c>
      <c r="BK3816" s="115" t="s">
        <v>199</v>
      </c>
      <c r="BL3816" s="115">
        <v>2024</v>
      </c>
      <c r="BM3816" t="s">
        <v>197</v>
      </c>
    </row>
    <row r="3817" spans="34:65" x14ac:dyDescent="0.3">
      <c r="AH3817" s="115">
        <v>9</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50</v>
      </c>
      <c r="BJ3817" s="115">
        <v>583702.49</v>
      </c>
      <c r="BK3817" s="115" t="s">
        <v>199</v>
      </c>
      <c r="BL3817" s="115">
        <v>2024</v>
      </c>
      <c r="BM3817" t="s">
        <v>197</v>
      </c>
    </row>
    <row r="3818" spans="34:65" x14ac:dyDescent="0.3">
      <c r="AH3818" s="115">
        <v>9</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60</v>
      </c>
      <c r="BJ3818" s="115">
        <v>667088.56000000006</v>
      </c>
      <c r="BK3818" s="115" t="s">
        <v>199</v>
      </c>
      <c r="BL3818" s="115">
        <v>2024</v>
      </c>
      <c r="BM3818" t="s">
        <v>197</v>
      </c>
    </row>
    <row r="3819" spans="34:65" x14ac:dyDescent="0.3">
      <c r="AH3819" s="115">
        <v>9</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80</v>
      </c>
      <c r="BJ3819" s="115">
        <v>1000632.84</v>
      </c>
      <c r="BK3819" s="115" t="s">
        <v>199</v>
      </c>
      <c r="BL3819" s="115">
        <v>2024</v>
      </c>
      <c r="BM3819" t="s">
        <v>197</v>
      </c>
    </row>
    <row r="3820" spans="34:65" x14ac:dyDescent="0.3">
      <c r="AH3820" s="115">
        <v>10</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20</v>
      </c>
      <c r="BJ3820" s="115">
        <v>66708.86</v>
      </c>
      <c r="BK3820" s="115" t="s">
        <v>199</v>
      </c>
      <c r="BL3820" s="115">
        <v>2024</v>
      </c>
      <c r="BM3820" t="s">
        <v>197</v>
      </c>
    </row>
    <row r="3821" spans="34:65" x14ac:dyDescent="0.3">
      <c r="AH3821" s="115">
        <v>10</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40</v>
      </c>
      <c r="BJ3821" s="115">
        <v>116740.5</v>
      </c>
      <c r="BK3821" s="115" t="s">
        <v>199</v>
      </c>
      <c r="BL3821" s="115">
        <v>2024</v>
      </c>
      <c r="BM3821" t="s">
        <v>197</v>
      </c>
    </row>
    <row r="3822" spans="34:65" x14ac:dyDescent="0.3">
      <c r="AH3822" s="115">
        <v>10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60</v>
      </c>
      <c r="BJ3822" s="115">
        <v>208465.18</v>
      </c>
      <c r="BK3822" s="115" t="s">
        <v>199</v>
      </c>
      <c r="BL3822" s="115">
        <v>2024</v>
      </c>
      <c r="BM3822" t="s">
        <v>197</v>
      </c>
    </row>
    <row r="3823" spans="34:65" x14ac:dyDescent="0.3">
      <c r="AH3823" s="115">
        <v>10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80</v>
      </c>
      <c r="BJ3823" s="115">
        <v>458623.39</v>
      </c>
      <c r="BK3823" s="115" t="s">
        <v>199</v>
      </c>
      <c r="BL3823" s="115">
        <v>2024</v>
      </c>
      <c r="BM3823" t="s">
        <v>197</v>
      </c>
    </row>
    <row r="3824" spans="34:65" x14ac:dyDescent="0.3">
      <c r="AH3824" s="115">
        <v>11</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60</v>
      </c>
      <c r="BJ3824" s="115">
        <v>91724.68</v>
      </c>
      <c r="BK3824" s="115" t="s">
        <v>199</v>
      </c>
      <c r="BL3824" s="115">
        <v>2024</v>
      </c>
      <c r="BM3824" t="s">
        <v>197</v>
      </c>
    </row>
    <row r="3825" spans="34:65" x14ac:dyDescent="0.3">
      <c r="AH3825" s="115">
        <v>11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80</v>
      </c>
      <c r="BJ3825" s="115">
        <v>141756.32</v>
      </c>
      <c r="BK3825" s="115" t="s">
        <v>199</v>
      </c>
      <c r="BL3825" s="115">
        <v>2024</v>
      </c>
      <c r="BM3825" t="s">
        <v>197</v>
      </c>
    </row>
    <row r="3826" spans="34:65" x14ac:dyDescent="0.3">
      <c r="AH3826" s="115">
        <v>18</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41693.040000000001</v>
      </c>
      <c r="BK3826" s="115" t="s">
        <v>199</v>
      </c>
      <c r="BL3826" s="115">
        <v>2024</v>
      </c>
      <c r="BM3826" t="s">
        <v>197</v>
      </c>
    </row>
    <row r="3827" spans="34:65" x14ac:dyDescent="0.3">
      <c r="AH3827" s="115">
        <v>18</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91724.68</v>
      </c>
      <c r="BK3827" s="115" t="s">
        <v>199</v>
      </c>
      <c r="BL3827" s="115">
        <v>2024</v>
      </c>
      <c r="BM3827" t="s">
        <v>197</v>
      </c>
    </row>
    <row r="3828" spans="34:65" x14ac:dyDescent="0.3">
      <c r="AH3828" s="115">
        <v>18</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125079.11</v>
      </c>
      <c r="BK3828" s="115" t="s">
        <v>199</v>
      </c>
      <c r="BL3828" s="115">
        <v>2024</v>
      </c>
      <c r="BM3828" t="s">
        <v>197</v>
      </c>
    </row>
    <row r="3829" spans="34:65" x14ac:dyDescent="0.3">
      <c r="AH3829" s="115">
        <v>20</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40</v>
      </c>
      <c r="BJ3829" s="115">
        <v>66708.86</v>
      </c>
      <c r="BK3829" s="115" t="s">
        <v>199</v>
      </c>
      <c r="BL3829" s="115">
        <v>2024</v>
      </c>
      <c r="BM3829" t="s">
        <v>197</v>
      </c>
    </row>
    <row r="3830" spans="34:65" x14ac:dyDescent="0.3">
      <c r="AH3830" s="115">
        <v>20</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60</v>
      </c>
      <c r="BJ3830" s="115">
        <v>116740.5</v>
      </c>
      <c r="BK3830" s="115" t="s">
        <v>199</v>
      </c>
      <c r="BL3830" s="115">
        <v>2024</v>
      </c>
      <c r="BM3830" t="s">
        <v>197</v>
      </c>
    </row>
    <row r="3831" spans="34:65" x14ac:dyDescent="0.3">
      <c r="AH3831" s="115">
        <v>20</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80</v>
      </c>
      <c r="BJ3831" s="115">
        <v>208465.18</v>
      </c>
      <c r="BK3831" s="115" t="s">
        <v>199</v>
      </c>
      <c r="BL3831" s="115">
        <v>2024</v>
      </c>
      <c r="BM3831" t="s">
        <v>197</v>
      </c>
    </row>
    <row r="3832" spans="34:65" x14ac:dyDescent="0.3">
      <c r="AH3832" s="115">
        <v>21</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20</v>
      </c>
      <c r="BJ3832" s="115">
        <v>91724.68</v>
      </c>
      <c r="BK3832" s="115" t="s">
        <v>199</v>
      </c>
      <c r="BL3832" s="115">
        <v>2024</v>
      </c>
      <c r="BM3832" t="s">
        <v>197</v>
      </c>
    </row>
    <row r="3833" spans="34:65" x14ac:dyDescent="0.3">
      <c r="AH3833" s="115">
        <v>21</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40</v>
      </c>
      <c r="BJ3833" s="115">
        <v>141756.32</v>
      </c>
      <c r="BK3833" s="115" t="s">
        <v>199</v>
      </c>
      <c r="BL3833" s="115">
        <v>2024</v>
      </c>
      <c r="BM3833" t="s">
        <v>197</v>
      </c>
    </row>
    <row r="3834" spans="34:65" x14ac:dyDescent="0.3">
      <c r="AH3834" s="115">
        <v>21</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60</v>
      </c>
      <c r="BJ3834" s="115">
        <v>191787.96</v>
      </c>
      <c r="BK3834" s="115" t="s">
        <v>199</v>
      </c>
      <c r="BL3834" s="115">
        <v>2024</v>
      </c>
      <c r="BM3834" t="s">
        <v>197</v>
      </c>
    </row>
    <row r="3835" spans="34:65" x14ac:dyDescent="0.3">
      <c r="AH3835" s="115">
        <v>21</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80</v>
      </c>
      <c r="BJ3835" s="115">
        <v>250158.21</v>
      </c>
      <c r="BK3835" s="115" t="s">
        <v>199</v>
      </c>
      <c r="BL3835" s="115">
        <v>2024</v>
      </c>
      <c r="BM3835" t="s">
        <v>197</v>
      </c>
    </row>
    <row r="3836" spans="34:65" x14ac:dyDescent="0.3">
      <c r="AH3836" s="115">
        <v>26</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20</v>
      </c>
      <c r="BJ3836" s="115">
        <v>25015.82</v>
      </c>
      <c r="BK3836" s="115" t="s">
        <v>199</v>
      </c>
      <c r="BL3836" s="115">
        <v>2024</v>
      </c>
      <c r="BM3836" t="s">
        <v>197</v>
      </c>
    </row>
    <row r="3837" spans="34:65" x14ac:dyDescent="0.3">
      <c r="AH3837" s="115">
        <v>26</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40</v>
      </c>
      <c r="BJ3837" s="115">
        <v>41693.040000000001</v>
      </c>
      <c r="BK3837" s="115" t="s">
        <v>199</v>
      </c>
      <c r="BL3837" s="115">
        <v>2024</v>
      </c>
      <c r="BM3837" t="s">
        <v>197</v>
      </c>
    </row>
    <row r="3838" spans="34:65" x14ac:dyDescent="0.3">
      <c r="AH3838" s="115">
        <v>26</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60</v>
      </c>
      <c r="BJ3838" s="115">
        <v>75047.460000000006</v>
      </c>
      <c r="BK3838" s="115" t="s">
        <v>199</v>
      </c>
      <c r="BL3838" s="115">
        <v>2024</v>
      </c>
      <c r="BM3838" t="s">
        <v>197</v>
      </c>
    </row>
    <row r="3839" spans="34:65" x14ac:dyDescent="0.3">
      <c r="AH3839" s="115">
        <v>26</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80</v>
      </c>
      <c r="BJ3839" s="115">
        <v>108401.89</v>
      </c>
      <c r="BK3839" s="115" t="s">
        <v>199</v>
      </c>
      <c r="BL3839" s="115">
        <v>2024</v>
      </c>
      <c r="BM3839" t="s">
        <v>197</v>
      </c>
    </row>
    <row r="3840" spans="34:65" x14ac:dyDescent="0.3">
      <c r="AH3840" s="115">
        <v>60</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10</v>
      </c>
      <c r="BJ3840" s="115">
        <v>141756.32</v>
      </c>
      <c r="BK3840" s="115" t="s">
        <v>199</v>
      </c>
      <c r="BL3840" s="115">
        <v>2024</v>
      </c>
      <c r="BM3840" t="s">
        <v>197</v>
      </c>
    </row>
    <row r="3841" spans="34:65" x14ac:dyDescent="0.3">
      <c r="AH3841" s="115">
        <v>60</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20</v>
      </c>
      <c r="BJ3841" s="115">
        <v>191787.96</v>
      </c>
      <c r="BK3841" s="115" t="s">
        <v>199</v>
      </c>
      <c r="BL3841" s="115">
        <v>2024</v>
      </c>
      <c r="BM3841" t="s">
        <v>197</v>
      </c>
    </row>
    <row r="3842" spans="34:65" x14ac:dyDescent="0.3">
      <c r="AH3842" s="115">
        <v>62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40</v>
      </c>
      <c r="BJ3842" s="115">
        <v>781468.04</v>
      </c>
      <c r="BK3842" s="115" t="s">
        <v>199</v>
      </c>
      <c r="BL3842" s="115">
        <v>2024</v>
      </c>
      <c r="BM3842" t="s">
        <v>197</v>
      </c>
    </row>
    <row r="3843" spans="34:65" x14ac:dyDescent="0.3">
      <c r="AH3843" s="115">
        <v>62</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50</v>
      </c>
      <c r="BJ3843" s="115">
        <v>820530.84</v>
      </c>
      <c r="BK3843" s="115" t="s">
        <v>199</v>
      </c>
      <c r="BL3843" s="115">
        <v>2024</v>
      </c>
      <c r="BM3843" t="s">
        <v>197</v>
      </c>
    </row>
    <row r="3844" spans="34:65" x14ac:dyDescent="0.3">
      <c r="AH3844" s="115">
        <v>62</v>
      </c>
      <c r="AI3844" s="115"/>
      <c r="AJ3844" s="115"/>
      <c r="AK3844" s="115"/>
      <c r="AL3844" s="115"/>
      <c r="AM3844" s="115"/>
      <c r="AN3844" s="115"/>
      <c r="AO3844" s="115"/>
      <c r="AP3844" s="115"/>
      <c r="AQ3844" s="115"/>
      <c r="AR3844" s="115"/>
      <c r="AS3844" s="115"/>
      <c r="AT3844" s="115"/>
      <c r="AU3844" s="115"/>
      <c r="AV3844" s="115"/>
      <c r="AW3844" s="115"/>
      <c r="AX3844" s="115"/>
      <c r="AY3844" s="115"/>
      <c r="AZ3844" s="115"/>
      <c r="BA3844" s="115"/>
      <c r="BB3844" s="115"/>
      <c r="BC3844" s="115"/>
      <c r="BD3844" s="115"/>
      <c r="BE3844" s="115"/>
      <c r="BF3844" s="115"/>
      <c r="BG3844" s="115"/>
      <c r="BH3844" s="115"/>
      <c r="BI3844" s="115">
        <v>60</v>
      </c>
      <c r="BJ3844" s="115">
        <v>1302433.24</v>
      </c>
      <c r="BK3844" s="115" t="s">
        <v>199</v>
      </c>
      <c r="BL3844" s="115">
        <v>2024</v>
      </c>
      <c r="BM3844" t="s">
        <v>197</v>
      </c>
    </row>
    <row r="3845" spans="34:65" x14ac:dyDescent="0.3">
      <c r="AH3845" s="115">
        <v>82</v>
      </c>
      <c r="AI3845" s="115"/>
      <c r="AJ3845" s="115"/>
      <c r="AK3845" s="115"/>
      <c r="AL3845" s="115"/>
      <c r="AM3845" s="115"/>
      <c r="AN3845" s="115"/>
      <c r="AO3845" s="115"/>
      <c r="AP3845" s="115"/>
      <c r="AQ3845" s="115"/>
      <c r="AR3845" s="115"/>
      <c r="AS3845" s="115"/>
      <c r="AT3845" s="115"/>
      <c r="AU3845" s="115"/>
      <c r="AV3845" s="115"/>
      <c r="AW3845" s="115"/>
      <c r="AX3845" s="115"/>
      <c r="AY3845" s="115"/>
      <c r="AZ3845" s="115"/>
      <c r="BA3845" s="115"/>
      <c r="BB3845" s="115"/>
      <c r="BC3845" s="115"/>
      <c r="BD3845" s="115"/>
      <c r="BE3845" s="115"/>
      <c r="BF3845" s="115"/>
      <c r="BG3845" s="115"/>
      <c r="BH3845" s="115"/>
      <c r="BI3845" s="115">
        <v>20</v>
      </c>
      <c r="BJ3845" s="115">
        <v>50031.64</v>
      </c>
      <c r="BK3845" s="115" t="s">
        <v>199</v>
      </c>
      <c r="BL3845" s="115">
        <v>2024</v>
      </c>
      <c r="BM3845" t="s">
        <v>197</v>
      </c>
    </row>
    <row r="3846" spans="34:65" x14ac:dyDescent="0.3">
      <c r="AH3846" s="115">
        <v>82</v>
      </c>
      <c r="AI3846" s="115"/>
      <c r="AJ3846" s="115"/>
      <c r="AK3846" s="115"/>
      <c r="AL3846" s="115"/>
      <c r="AM3846" s="115"/>
      <c r="AN3846" s="115"/>
      <c r="AO3846" s="115"/>
      <c r="AP3846" s="115"/>
      <c r="AQ3846" s="115"/>
      <c r="AR3846" s="115"/>
      <c r="AS3846" s="115"/>
      <c r="AT3846" s="115"/>
      <c r="AU3846" s="115"/>
      <c r="AV3846" s="115"/>
      <c r="AW3846" s="115"/>
      <c r="AX3846" s="115"/>
      <c r="AY3846" s="115"/>
      <c r="AZ3846" s="115"/>
      <c r="BA3846" s="115"/>
      <c r="BB3846" s="115"/>
      <c r="BC3846" s="115"/>
      <c r="BD3846" s="115"/>
      <c r="BE3846" s="115"/>
      <c r="BF3846" s="115"/>
      <c r="BG3846" s="115"/>
      <c r="BH3846" s="115"/>
      <c r="BI3846" s="115">
        <v>40</v>
      </c>
      <c r="BJ3846" s="115">
        <v>125079.11</v>
      </c>
      <c r="BK3846" s="115" t="s">
        <v>199</v>
      </c>
      <c r="BL3846" s="115">
        <v>2024</v>
      </c>
      <c r="BM3846" t="s">
        <v>197</v>
      </c>
    </row>
    <row r="3847" spans="34:65" x14ac:dyDescent="0.3">
      <c r="AH3847" s="115">
        <v>82</v>
      </c>
      <c r="AI3847" s="115"/>
      <c r="AJ3847" s="115"/>
      <c r="AK3847" s="115"/>
      <c r="AL3847" s="115"/>
      <c r="AM3847" s="115"/>
      <c r="AN3847" s="115"/>
      <c r="AO3847" s="115"/>
      <c r="AP3847" s="115"/>
      <c r="AQ3847" s="115"/>
      <c r="AR3847" s="115"/>
      <c r="AS3847" s="115"/>
      <c r="AT3847" s="115"/>
      <c r="AU3847" s="115"/>
      <c r="AV3847" s="115"/>
      <c r="AW3847" s="115"/>
      <c r="AX3847" s="115"/>
      <c r="AY3847" s="115"/>
      <c r="AZ3847" s="115"/>
      <c r="BA3847" s="115"/>
      <c r="BB3847" s="115"/>
      <c r="BC3847" s="115"/>
      <c r="BD3847" s="115"/>
      <c r="BE3847" s="115"/>
      <c r="BF3847" s="115"/>
      <c r="BG3847" s="115"/>
      <c r="BH3847" s="115"/>
      <c r="BI3847" s="115">
        <v>60</v>
      </c>
      <c r="BJ3847" s="115">
        <v>250158.21</v>
      </c>
      <c r="BK3847" s="115" t="s">
        <v>199</v>
      </c>
      <c r="BL3847" s="115">
        <v>2024</v>
      </c>
      <c r="BM3847" t="s">
        <v>197</v>
      </c>
    </row>
    <row r="3848" spans="34:65" x14ac:dyDescent="0.3">
      <c r="AH3848" s="115">
        <v>82</v>
      </c>
      <c r="AI3848" s="115"/>
      <c r="AJ3848" s="115"/>
      <c r="AK3848" s="115"/>
      <c r="AL3848" s="115"/>
      <c r="AM3848" s="115"/>
      <c r="AN3848" s="115"/>
      <c r="AO3848" s="115"/>
      <c r="AP3848" s="115"/>
      <c r="AQ3848" s="115"/>
      <c r="AR3848" s="115"/>
      <c r="AS3848" s="115"/>
      <c r="AT3848" s="115"/>
      <c r="AU3848" s="115"/>
      <c r="AV3848" s="115"/>
      <c r="AW3848" s="115"/>
      <c r="AX3848" s="115"/>
      <c r="AY3848" s="115"/>
      <c r="AZ3848" s="115"/>
      <c r="BA3848" s="115"/>
      <c r="BB3848" s="115"/>
      <c r="BC3848" s="115"/>
      <c r="BD3848" s="115"/>
      <c r="BE3848" s="115"/>
      <c r="BF3848" s="115"/>
      <c r="BG3848" s="115"/>
      <c r="BH3848" s="115"/>
      <c r="BI3848" s="115">
        <v>80</v>
      </c>
      <c r="BJ3848" s="115">
        <v>416930.35</v>
      </c>
      <c r="BK3848" s="115" t="s">
        <v>199</v>
      </c>
      <c r="BL3848" s="115">
        <v>2024</v>
      </c>
      <c r="BM3848" t="s">
        <v>197</v>
      </c>
    </row>
    <row r="3849" spans="34:65" x14ac:dyDescent="0.3">
      <c r="AH3849" s="115">
        <v>82</v>
      </c>
      <c r="AI3849" s="115"/>
      <c r="AJ3849" s="115"/>
      <c r="AK3849" s="115"/>
      <c r="AL3849" s="115"/>
      <c r="AM3849" s="115"/>
      <c r="AN3849" s="115"/>
      <c r="AO3849" s="115"/>
      <c r="AP3849" s="115"/>
      <c r="AQ3849" s="115"/>
      <c r="AR3849" s="115"/>
      <c r="AS3849" s="115"/>
      <c r="AT3849" s="115"/>
      <c r="AU3849" s="115"/>
      <c r="AV3849" s="115"/>
      <c r="AW3849" s="115"/>
      <c r="AX3849" s="115"/>
      <c r="AY3849" s="115"/>
      <c r="AZ3849" s="115"/>
      <c r="BA3849" s="115"/>
      <c r="BB3849" s="115"/>
      <c r="BC3849" s="115"/>
      <c r="BD3849" s="115"/>
      <c r="BE3849" s="115"/>
      <c r="BF3849" s="115"/>
      <c r="BG3849" s="115"/>
      <c r="BH3849" s="115"/>
      <c r="BI3849" s="115">
        <v>90</v>
      </c>
      <c r="BJ3849" s="115">
        <v>667088.56000000006</v>
      </c>
      <c r="BK3849" s="115" t="s">
        <v>199</v>
      </c>
      <c r="BL3849" s="115">
        <v>2024</v>
      </c>
      <c r="BM3849" t="s">
        <v>197</v>
      </c>
    </row>
    <row r="3850" spans="34:65" x14ac:dyDescent="0.3">
      <c r="AH3850" s="115">
        <v>83</v>
      </c>
      <c r="AI3850" s="115"/>
      <c r="AJ3850" s="115"/>
      <c r="AK3850" s="115"/>
      <c r="AL3850" s="115"/>
      <c r="AM3850" s="115"/>
      <c r="AN3850" s="115"/>
      <c r="AO3850" s="115"/>
      <c r="AP3850" s="115"/>
      <c r="AQ3850" s="115"/>
      <c r="AR3850" s="115"/>
      <c r="AS3850" s="115"/>
      <c r="AT3850" s="115"/>
      <c r="AU3850" s="115"/>
      <c r="AV3850" s="115"/>
      <c r="AW3850" s="115"/>
      <c r="AX3850" s="115"/>
      <c r="AY3850" s="115"/>
      <c r="AZ3850" s="115"/>
      <c r="BA3850" s="115"/>
      <c r="BB3850" s="115"/>
      <c r="BC3850" s="115"/>
      <c r="BD3850" s="115"/>
      <c r="BE3850" s="115"/>
      <c r="BF3850" s="115"/>
      <c r="BG3850" s="115"/>
      <c r="BH3850" s="115"/>
      <c r="BI3850" s="115">
        <v>20</v>
      </c>
      <c r="BJ3850" s="115">
        <v>333544.28000000003</v>
      </c>
      <c r="BK3850" s="115" t="s">
        <v>199</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1</v>
      </c>
      <c r="BJ3851" s="115">
        <v>1875</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2</v>
      </c>
      <c r="BJ3852" s="115">
        <v>5541.6</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3</v>
      </c>
      <c r="BJ3853" s="115">
        <v>10447.08</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4</v>
      </c>
      <c r="BJ3854" s="115">
        <v>16379.41</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5</v>
      </c>
      <c r="BJ3855" s="115">
        <v>23218.26</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6</v>
      </c>
      <c r="BJ3856" s="115">
        <v>30875.48</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7</v>
      </c>
      <c r="BJ3857" s="115">
        <v>39290.33</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8</v>
      </c>
      <c r="BJ3858" s="115">
        <v>48411.57</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9</v>
      </c>
      <c r="BJ3859" s="115">
        <v>58201.09</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10</v>
      </c>
      <c r="BJ3860" s="115">
        <v>68621.97</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11</v>
      </c>
      <c r="BJ3861" s="115">
        <v>79649.179999999993</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12</v>
      </c>
      <c r="BJ3862" s="115">
        <v>91256.52</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13</v>
      </c>
      <c r="BJ3863" s="115">
        <v>103421.36</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14</v>
      </c>
      <c r="BJ3864" s="115">
        <v>116125.82</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15</v>
      </c>
      <c r="BJ3865" s="115">
        <v>129353.24</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16</v>
      </c>
      <c r="BJ3866" s="115">
        <v>143085.73000000001</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17</v>
      </c>
      <c r="BJ3867" s="115">
        <v>157311.4</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18</v>
      </c>
      <c r="BJ3868" s="115">
        <v>172017.12</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19</v>
      </c>
      <c r="BJ3869" s="115">
        <v>187189.82</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20</v>
      </c>
      <c r="BJ3870" s="115">
        <v>202819.94</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21</v>
      </c>
      <c r="BJ3871" s="115">
        <v>218896.77</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22</v>
      </c>
      <c r="BJ3872" s="115">
        <v>235410.79</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23</v>
      </c>
      <c r="BJ3873" s="115">
        <v>252352.46</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24</v>
      </c>
      <c r="BJ3874" s="115">
        <v>269715.82</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25</v>
      </c>
      <c r="BJ3875" s="115">
        <v>287491.34999999998</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26</v>
      </c>
      <c r="BJ3876" s="115">
        <v>305671.89</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27</v>
      </c>
      <c r="BJ3877" s="115">
        <v>324250.31</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28</v>
      </c>
      <c r="BJ3878" s="115">
        <v>343220.64</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29</v>
      </c>
      <c r="BJ3879" s="115">
        <v>362576.93</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30</v>
      </c>
      <c r="BJ3880" s="115">
        <v>382313.22</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31</v>
      </c>
      <c r="BJ3881" s="115">
        <v>402423.56</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32</v>
      </c>
      <c r="BJ3882" s="115">
        <v>422903.18</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33</v>
      </c>
      <c r="BJ3883" s="115">
        <v>443746.12</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34</v>
      </c>
      <c r="BJ3884" s="115">
        <v>464948.82</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35</v>
      </c>
      <c r="BJ3885" s="115">
        <v>486505.31</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36</v>
      </c>
      <c r="BJ3886" s="115">
        <v>508412.02</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37</v>
      </c>
      <c r="BJ3887" s="115">
        <v>530662.99</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38</v>
      </c>
      <c r="BJ3888" s="115">
        <v>553257.05000000005</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39</v>
      </c>
      <c r="BJ3889" s="115">
        <v>576188.22</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40</v>
      </c>
      <c r="BJ3890" s="115">
        <v>599452.93000000005</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41</v>
      </c>
      <c r="BJ3891" s="115">
        <v>623047.61</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42</v>
      </c>
      <c r="BJ3892" s="115">
        <v>646968.68999999994</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43</v>
      </c>
      <c r="BJ3893" s="115">
        <v>671212.6</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44</v>
      </c>
      <c r="BJ3894" s="115">
        <v>695776.94</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45</v>
      </c>
      <c r="BJ3895" s="115">
        <v>720658.16</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46</v>
      </c>
      <c r="BJ3896" s="115">
        <v>745851.47</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47</v>
      </c>
      <c r="BJ3897" s="115">
        <v>771356.89</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48</v>
      </c>
      <c r="BJ3898" s="115">
        <v>797169.64</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49</v>
      </c>
      <c r="BJ3899" s="115">
        <v>823286.16</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50</v>
      </c>
      <c r="BJ3900" s="115">
        <v>849705.25</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51</v>
      </c>
      <c r="BJ3901" s="115">
        <v>876424.53</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52</v>
      </c>
      <c r="BJ3902" s="115">
        <v>903439.23</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53</v>
      </c>
      <c r="BJ3903" s="115">
        <v>930749.36</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54</v>
      </c>
      <c r="BJ3904" s="115">
        <v>958351.34</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55</v>
      </c>
      <c r="BJ3905" s="115">
        <v>986242.79</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56</v>
      </c>
      <c r="BJ3906" s="115">
        <v>1014421.33</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57</v>
      </c>
      <c r="BJ3907" s="115">
        <v>1042884.56</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58</v>
      </c>
      <c r="BJ3908" s="115">
        <v>1071630.1299999999</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59</v>
      </c>
      <c r="BJ3909" s="115">
        <v>1100656.82</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60</v>
      </c>
      <c r="BJ3910" s="115">
        <v>1129962.26</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61</v>
      </c>
      <c r="BJ3911" s="115">
        <v>1159544.06</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62</v>
      </c>
      <c r="BJ3912" s="115">
        <v>1189401.04</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63</v>
      </c>
      <c r="BJ3913" s="115">
        <v>1219529.6200000001</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64</v>
      </c>
      <c r="BJ3914" s="115">
        <v>1249929.79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65</v>
      </c>
      <c r="BJ3915" s="115">
        <v>1280598</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66</v>
      </c>
      <c r="BJ3916" s="115">
        <v>1311533.04</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67</v>
      </c>
      <c r="BJ3917" s="115">
        <v>1342733.73</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68</v>
      </c>
      <c r="BJ3918" s="115">
        <v>1374197.67</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69</v>
      </c>
      <c r="BJ3919" s="115">
        <v>1405923.69</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70</v>
      </c>
      <c r="BJ3920" s="115">
        <v>1437910.59</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71</v>
      </c>
      <c r="BJ3921" s="115">
        <v>1470154.79</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72</v>
      </c>
      <c r="BJ3922" s="115">
        <v>1502656.3</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73</v>
      </c>
      <c r="BJ3923" s="115">
        <v>1535413.92</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74</v>
      </c>
      <c r="BJ3924" s="115">
        <v>1568424.08</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75</v>
      </c>
      <c r="BJ3925" s="115">
        <v>1601686.78</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76</v>
      </c>
      <c r="BJ3926" s="115">
        <v>1635200.84</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77</v>
      </c>
      <c r="BJ3927" s="115">
        <v>1668963.86</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78</v>
      </c>
      <c r="BJ3928" s="115">
        <v>1702975.84</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79</v>
      </c>
      <c r="BJ3929" s="115">
        <v>1737233.22</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80</v>
      </c>
      <c r="BJ3930" s="115">
        <v>1771736</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81</v>
      </c>
      <c r="BJ3931" s="115">
        <v>1806482.97</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82</v>
      </c>
      <c r="BJ3932" s="115">
        <v>1841472.96</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83</v>
      </c>
      <c r="BJ3933" s="115">
        <v>1876703.57</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84</v>
      </c>
      <c r="BJ3934" s="115">
        <v>1912173.63</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85</v>
      </c>
      <c r="BJ3935" s="115">
        <v>1947883.12</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86</v>
      </c>
      <c r="BJ3936" s="115">
        <v>1983830.85</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87</v>
      </c>
      <c r="BJ3937" s="115">
        <v>2020013.26</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88</v>
      </c>
      <c r="BJ3938" s="115">
        <v>2056431.53</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89</v>
      </c>
      <c r="BJ3939" s="115">
        <v>2093084.47</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90</v>
      </c>
      <c r="BJ3940" s="115">
        <v>2129969.7000000002</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91</v>
      </c>
      <c r="BJ3941" s="115">
        <v>2167086.0299999998</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92</v>
      </c>
      <c r="BJ3942" s="115">
        <v>2204433.46</v>
      </c>
      <c r="BK3942" s="115" t="s">
        <v>200</v>
      </c>
      <c r="BL3942" s="115">
        <v>2024</v>
      </c>
      <c r="BM3942" t="s">
        <v>197</v>
      </c>
    </row>
    <row r="3943" spans="34:65" x14ac:dyDescent="0.3">
      <c r="AH3943" s="115">
        <v>35</v>
      </c>
      <c r="AI3943" s="115">
        <v>27</v>
      </c>
      <c r="AJ3943" s="115">
        <v>53</v>
      </c>
      <c r="AK3943" s="115">
        <v>44</v>
      </c>
      <c r="AL3943" s="115">
        <v>46</v>
      </c>
      <c r="AM3943" s="115">
        <v>38</v>
      </c>
      <c r="AN3943" s="115">
        <v>1</v>
      </c>
      <c r="AO3943" s="115">
        <v>14</v>
      </c>
      <c r="AP3943" s="115">
        <v>79</v>
      </c>
      <c r="AQ3943" s="115">
        <v>70</v>
      </c>
      <c r="AR3943" s="115">
        <v>63</v>
      </c>
      <c r="AS3943" s="115">
        <v>72</v>
      </c>
      <c r="AT3943" s="115"/>
      <c r="AU3943" s="115"/>
      <c r="AV3943" s="115"/>
      <c r="AW3943" s="115"/>
      <c r="AX3943" s="115"/>
      <c r="AY3943" s="115"/>
      <c r="AZ3943" s="115"/>
      <c r="BA3943" s="115"/>
      <c r="BB3943" s="115"/>
      <c r="BC3943" s="115"/>
      <c r="BD3943" s="115"/>
      <c r="BE3943" s="115"/>
      <c r="BF3943" s="115"/>
      <c r="BG3943" s="115"/>
      <c r="BH3943" s="115"/>
      <c r="BI3943" s="115">
        <v>93</v>
      </c>
      <c r="BJ3943" s="115">
        <v>2242009.61</v>
      </c>
      <c r="BK3943" s="115" t="s">
        <v>200</v>
      </c>
      <c r="BL3943" s="115">
        <v>2024</v>
      </c>
      <c r="BM3943" t="s">
        <v>197</v>
      </c>
    </row>
    <row r="3944" spans="34:65" x14ac:dyDescent="0.3">
      <c r="AH3944" s="115">
        <v>35</v>
      </c>
      <c r="AI3944" s="115">
        <v>27</v>
      </c>
      <c r="AJ3944" s="115">
        <v>53</v>
      </c>
      <c r="AK3944" s="115">
        <v>44</v>
      </c>
      <c r="AL3944" s="115">
        <v>46</v>
      </c>
      <c r="AM3944" s="115">
        <v>38</v>
      </c>
      <c r="AN3944" s="115">
        <v>1</v>
      </c>
      <c r="AO3944" s="115">
        <v>14</v>
      </c>
      <c r="AP3944" s="115">
        <v>79</v>
      </c>
      <c r="AQ3944" s="115">
        <v>70</v>
      </c>
      <c r="AR3944" s="115">
        <v>63</v>
      </c>
      <c r="AS3944" s="115">
        <v>72</v>
      </c>
      <c r="AT3944" s="115"/>
      <c r="AU3944" s="115"/>
      <c r="AV3944" s="115"/>
      <c r="AW3944" s="115"/>
      <c r="AX3944" s="115"/>
      <c r="AY3944" s="115"/>
      <c r="AZ3944" s="115"/>
      <c r="BA3944" s="115"/>
      <c r="BB3944" s="115"/>
      <c r="BC3944" s="115"/>
      <c r="BD3944" s="115"/>
      <c r="BE3944" s="115"/>
      <c r="BF3944" s="115"/>
      <c r="BG3944" s="115"/>
      <c r="BH3944" s="115"/>
      <c r="BI3944" s="115">
        <v>94</v>
      </c>
      <c r="BJ3944" s="115">
        <v>2279814.4700000002</v>
      </c>
      <c r="BK3944" s="115" t="s">
        <v>200</v>
      </c>
      <c r="BL3944" s="115">
        <v>2024</v>
      </c>
      <c r="BM3944" t="s">
        <v>197</v>
      </c>
    </row>
    <row r="3945" spans="34:65" x14ac:dyDescent="0.3">
      <c r="AH3945" s="115">
        <v>35</v>
      </c>
      <c r="AI3945" s="115">
        <v>27</v>
      </c>
      <c r="AJ3945" s="115">
        <v>53</v>
      </c>
      <c r="AK3945" s="115">
        <v>44</v>
      </c>
      <c r="AL3945" s="115">
        <v>46</v>
      </c>
      <c r="AM3945" s="115">
        <v>38</v>
      </c>
      <c r="AN3945" s="115">
        <v>1</v>
      </c>
      <c r="AO3945" s="115">
        <v>14</v>
      </c>
      <c r="AP3945" s="115">
        <v>79</v>
      </c>
      <c r="AQ3945" s="115">
        <v>70</v>
      </c>
      <c r="AR3945" s="115">
        <v>63</v>
      </c>
      <c r="AS3945" s="115">
        <v>72</v>
      </c>
      <c r="AT3945" s="115"/>
      <c r="AU3945" s="115"/>
      <c r="AV3945" s="115"/>
      <c r="AW3945" s="115"/>
      <c r="AX3945" s="115"/>
      <c r="AY3945" s="115"/>
      <c r="AZ3945" s="115"/>
      <c r="BA3945" s="115"/>
      <c r="BB3945" s="115"/>
      <c r="BC3945" s="115"/>
      <c r="BD3945" s="115"/>
      <c r="BE3945" s="115"/>
      <c r="BF3945" s="115"/>
      <c r="BG3945" s="115"/>
      <c r="BH3945" s="115"/>
      <c r="BI3945" s="115">
        <v>95</v>
      </c>
      <c r="BJ3945" s="115">
        <v>2317846.86</v>
      </c>
      <c r="BK3945" s="115" t="s">
        <v>200</v>
      </c>
      <c r="BL3945" s="115">
        <v>2024</v>
      </c>
      <c r="BM3945" t="s">
        <v>197</v>
      </c>
    </row>
    <row r="3946" spans="34:65" x14ac:dyDescent="0.3">
      <c r="AH3946" s="115">
        <v>35</v>
      </c>
      <c r="AI3946" s="115">
        <v>27</v>
      </c>
      <c r="AJ3946" s="115">
        <v>53</v>
      </c>
      <c r="AK3946" s="115">
        <v>44</v>
      </c>
      <c r="AL3946" s="115">
        <v>46</v>
      </c>
      <c r="AM3946" s="115">
        <v>38</v>
      </c>
      <c r="AN3946" s="115">
        <v>1</v>
      </c>
      <c r="AO3946" s="115">
        <v>14</v>
      </c>
      <c r="AP3946" s="115">
        <v>79</v>
      </c>
      <c r="AQ3946" s="115">
        <v>70</v>
      </c>
      <c r="AR3946" s="115">
        <v>63</v>
      </c>
      <c r="AS3946" s="115">
        <v>72</v>
      </c>
      <c r="AT3946" s="115"/>
      <c r="AU3946" s="115"/>
      <c r="AV3946" s="115"/>
      <c r="AW3946" s="115"/>
      <c r="AX3946" s="115"/>
      <c r="AY3946" s="115"/>
      <c r="AZ3946" s="115"/>
      <c r="BA3946" s="115"/>
      <c r="BB3946" s="115"/>
      <c r="BC3946" s="115"/>
      <c r="BD3946" s="115"/>
      <c r="BE3946" s="115"/>
      <c r="BF3946" s="115"/>
      <c r="BG3946" s="115"/>
      <c r="BH3946" s="115"/>
      <c r="BI3946" s="115">
        <v>96</v>
      </c>
      <c r="BJ3946" s="115">
        <v>2356105.58</v>
      </c>
      <c r="BK3946" s="115" t="s">
        <v>200</v>
      </c>
      <c r="BL3946" s="115">
        <v>2024</v>
      </c>
      <c r="BM3946" t="s">
        <v>197</v>
      </c>
    </row>
    <row r="3947" spans="34:65" x14ac:dyDescent="0.3">
      <c r="AH3947" s="115">
        <v>35</v>
      </c>
      <c r="AI3947" s="115">
        <v>27</v>
      </c>
      <c r="AJ3947" s="115">
        <v>53</v>
      </c>
      <c r="AK3947" s="115">
        <v>44</v>
      </c>
      <c r="AL3947" s="115">
        <v>46</v>
      </c>
      <c r="AM3947" s="115">
        <v>38</v>
      </c>
      <c r="AN3947" s="115">
        <v>1</v>
      </c>
      <c r="AO3947" s="115">
        <v>14</v>
      </c>
      <c r="AP3947" s="115">
        <v>79</v>
      </c>
      <c r="AQ3947" s="115">
        <v>70</v>
      </c>
      <c r="AR3947" s="115">
        <v>63</v>
      </c>
      <c r="AS3947" s="115">
        <v>72</v>
      </c>
      <c r="AT3947" s="115"/>
      <c r="AU3947" s="115"/>
      <c r="AV3947" s="115"/>
      <c r="AW3947" s="115"/>
      <c r="AX3947" s="115"/>
      <c r="AY3947" s="115"/>
      <c r="AZ3947" s="115"/>
      <c r="BA3947" s="115"/>
      <c r="BB3947" s="115"/>
      <c r="BC3947" s="115"/>
      <c r="BD3947" s="115"/>
      <c r="BE3947" s="115"/>
      <c r="BF3947" s="115"/>
      <c r="BG3947" s="115"/>
      <c r="BH3947" s="115"/>
      <c r="BI3947" s="115">
        <v>97</v>
      </c>
      <c r="BJ3947" s="115">
        <v>2394589.44</v>
      </c>
      <c r="BK3947" s="115" t="s">
        <v>200</v>
      </c>
      <c r="BL3947" s="115">
        <v>2024</v>
      </c>
      <c r="BM3947" t="s">
        <v>197</v>
      </c>
    </row>
    <row r="3948" spans="34:65" x14ac:dyDescent="0.3">
      <c r="AH3948" s="115">
        <v>35</v>
      </c>
      <c r="AI3948" s="115">
        <v>27</v>
      </c>
      <c r="AJ3948" s="115">
        <v>53</v>
      </c>
      <c r="AK3948" s="115">
        <v>44</v>
      </c>
      <c r="AL3948" s="115">
        <v>46</v>
      </c>
      <c r="AM3948" s="115">
        <v>38</v>
      </c>
      <c r="AN3948" s="115">
        <v>1</v>
      </c>
      <c r="AO3948" s="115">
        <v>14</v>
      </c>
      <c r="AP3948" s="115">
        <v>79</v>
      </c>
      <c r="AQ3948" s="115">
        <v>70</v>
      </c>
      <c r="AR3948" s="115">
        <v>63</v>
      </c>
      <c r="AS3948" s="115">
        <v>72</v>
      </c>
      <c r="AT3948" s="115"/>
      <c r="AU3948" s="115"/>
      <c r="AV3948" s="115"/>
      <c r="AW3948" s="115"/>
      <c r="AX3948" s="115"/>
      <c r="AY3948" s="115"/>
      <c r="AZ3948" s="115"/>
      <c r="BA3948" s="115"/>
      <c r="BB3948" s="115"/>
      <c r="BC3948" s="115"/>
      <c r="BD3948" s="115"/>
      <c r="BE3948" s="115"/>
      <c r="BF3948" s="115"/>
      <c r="BG3948" s="115"/>
      <c r="BH3948" s="115"/>
      <c r="BI3948" s="115">
        <v>98</v>
      </c>
      <c r="BJ3948" s="115">
        <v>2433297.25</v>
      </c>
      <c r="BK3948" s="115" t="s">
        <v>200</v>
      </c>
      <c r="BL3948" s="115">
        <v>2024</v>
      </c>
      <c r="BM3948" t="s">
        <v>197</v>
      </c>
    </row>
    <row r="3949" spans="34:65" x14ac:dyDescent="0.3">
      <c r="AH3949" s="115">
        <v>35</v>
      </c>
      <c r="AI3949" s="115">
        <v>27</v>
      </c>
      <c r="AJ3949" s="115">
        <v>53</v>
      </c>
      <c r="AK3949" s="115">
        <v>44</v>
      </c>
      <c r="AL3949" s="115">
        <v>46</v>
      </c>
      <c r="AM3949" s="115">
        <v>38</v>
      </c>
      <c r="AN3949" s="115">
        <v>1</v>
      </c>
      <c r="AO3949" s="115">
        <v>14</v>
      </c>
      <c r="AP3949" s="115">
        <v>79</v>
      </c>
      <c r="AQ3949" s="115">
        <v>70</v>
      </c>
      <c r="AR3949" s="115">
        <v>63</v>
      </c>
      <c r="AS3949" s="115">
        <v>72</v>
      </c>
      <c r="AT3949" s="115"/>
      <c r="AU3949" s="115"/>
      <c r="AV3949" s="115"/>
      <c r="AW3949" s="115"/>
      <c r="AX3949" s="115"/>
      <c r="AY3949" s="115"/>
      <c r="AZ3949" s="115"/>
      <c r="BA3949" s="115"/>
      <c r="BB3949" s="115"/>
      <c r="BC3949" s="115"/>
      <c r="BD3949" s="115"/>
      <c r="BE3949" s="115"/>
      <c r="BF3949" s="115"/>
      <c r="BG3949" s="115"/>
      <c r="BH3949" s="115"/>
      <c r="BI3949" s="115">
        <v>99</v>
      </c>
      <c r="BJ3949" s="115">
        <v>2472227.83</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1</v>
      </c>
      <c r="BJ3950" s="115">
        <v>24681.09</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2</v>
      </c>
      <c r="BJ3951" s="115">
        <v>51696.98</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3</v>
      </c>
      <c r="BJ3952" s="115">
        <v>79669.429999999993</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4</v>
      </c>
      <c r="BJ3953" s="115">
        <v>108283.96</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5</v>
      </c>
      <c r="BJ3954" s="115">
        <v>137383.32</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6</v>
      </c>
      <c r="BJ3955" s="115">
        <v>166875.78</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7</v>
      </c>
      <c r="BJ3956" s="115">
        <v>196700.59</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8</v>
      </c>
      <c r="BJ3957" s="115">
        <v>226810.11</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9</v>
      </c>
      <c r="BJ3958" s="115">
        <v>257173.36</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10</v>
      </c>
      <c r="BJ3959" s="115">
        <v>287762.95</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11</v>
      </c>
      <c r="BJ3960" s="115">
        <v>318557.42</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12</v>
      </c>
      <c r="BJ3961" s="115">
        <v>349538.92</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13</v>
      </c>
      <c r="BJ3962" s="115">
        <v>380693.15</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14</v>
      </c>
      <c r="BJ3963" s="115">
        <v>412008.19</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15</v>
      </c>
      <c r="BJ3964" s="115">
        <v>443472.14</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16</v>
      </c>
      <c r="BJ3965" s="115">
        <v>475076.65</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17</v>
      </c>
      <c r="BJ3966" s="115">
        <v>506813.39</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18</v>
      </c>
      <c r="BJ3967" s="115">
        <v>538675.21</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19</v>
      </c>
      <c r="BJ3968" s="115">
        <v>570654.94999999995</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20</v>
      </c>
      <c r="BJ3969" s="115">
        <v>602747.87</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21</v>
      </c>
      <c r="BJ3970" s="115">
        <v>634946.81000000006</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22</v>
      </c>
      <c r="BJ3971" s="115">
        <v>667249.38</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23</v>
      </c>
      <c r="BJ3972" s="115">
        <v>699648.44</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24</v>
      </c>
      <c r="BJ3973" s="115">
        <v>732142.8</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25</v>
      </c>
      <c r="BJ3974" s="115">
        <v>764727.69</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26</v>
      </c>
      <c r="BJ3975" s="115">
        <v>797399.55</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27</v>
      </c>
      <c r="BJ3976" s="115">
        <v>830154.79</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28</v>
      </c>
      <c r="BJ3977" s="115">
        <v>862991.03</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29</v>
      </c>
      <c r="BJ3978" s="115">
        <v>895905.89</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30</v>
      </c>
      <c r="BJ3979" s="115">
        <v>928897</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31</v>
      </c>
      <c r="BJ3980" s="115">
        <v>961960.77</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32</v>
      </c>
      <c r="BJ3981" s="115">
        <v>995096.01</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33</v>
      </c>
      <c r="BJ3982" s="115">
        <v>1028300.34</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34</v>
      </c>
      <c r="BJ3983" s="115">
        <v>1061571.3799999999</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35</v>
      </c>
      <c r="BJ3984" s="115">
        <v>1094907.94</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36</v>
      </c>
      <c r="BJ3985" s="115">
        <v>1128308.83</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37</v>
      </c>
      <c r="BJ3986" s="115">
        <v>1161770.47</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38</v>
      </c>
      <c r="BJ3987" s="115">
        <v>1195292.8600000001</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39</v>
      </c>
      <c r="BJ3988" s="115">
        <v>1228874.81</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40</v>
      </c>
      <c r="BJ3989" s="115">
        <v>1262085.1000000001</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41</v>
      </c>
      <c r="BJ3990" s="115">
        <v>1296209.06</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42</v>
      </c>
      <c r="BJ3991" s="115">
        <v>1329958.98</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43</v>
      </c>
      <c r="BJ3992" s="115">
        <v>1363762.5</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44</v>
      </c>
      <c r="BJ3993" s="115">
        <v>1397618.44</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45</v>
      </c>
      <c r="BJ3994" s="115">
        <v>1431525.6</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46</v>
      </c>
      <c r="BJ3995" s="115">
        <v>1465482.79</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47</v>
      </c>
      <c r="BJ3996" s="115">
        <v>1499490.01</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48</v>
      </c>
      <c r="BJ3997" s="115">
        <v>1533544.88</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49</v>
      </c>
      <c r="BJ3998" s="115">
        <v>1567647.4</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50</v>
      </c>
      <c r="BJ3999" s="115">
        <v>1601796.38</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51</v>
      </c>
      <c r="BJ4000" s="115">
        <v>1635991.81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52</v>
      </c>
      <c r="BJ4001" s="115">
        <v>1670231.33</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53</v>
      </c>
      <c r="BJ4002" s="115">
        <v>1704513.72</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54</v>
      </c>
      <c r="BJ4003" s="115">
        <v>1738840.19</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55</v>
      </c>
      <c r="BJ4004" s="115">
        <v>1773209.55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56</v>
      </c>
      <c r="BJ4005" s="115">
        <v>1807619.41</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57</v>
      </c>
      <c r="BJ4006" s="115">
        <v>1842070.96</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58</v>
      </c>
      <c r="BJ4007" s="115">
        <v>1876563.01</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59</v>
      </c>
      <c r="BJ4008" s="115">
        <v>1911094.37</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60</v>
      </c>
      <c r="BJ4009" s="115">
        <v>1945665.05</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61</v>
      </c>
      <c r="BJ4010" s="115">
        <v>1980273.84</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62</v>
      </c>
      <c r="BJ4011" s="115">
        <v>2014920.75</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63</v>
      </c>
      <c r="BJ4012" s="115">
        <v>2049604.59</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64</v>
      </c>
      <c r="BJ4013" s="115">
        <v>2084325.36</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65</v>
      </c>
      <c r="BJ4014" s="115">
        <v>2119081.86</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66</v>
      </c>
      <c r="BJ4015" s="115">
        <v>2153875.2999999998</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67</v>
      </c>
      <c r="BJ4016" s="115">
        <v>2188703.2799999998</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68</v>
      </c>
      <c r="BJ4017" s="115">
        <v>2223565.7999999998</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69</v>
      </c>
      <c r="BJ4018" s="115">
        <v>2258461.6800000002</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70</v>
      </c>
      <c r="BJ4019" s="115">
        <v>2293392.11</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71</v>
      </c>
      <c r="BJ4020" s="115">
        <v>2328355.89</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72</v>
      </c>
      <c r="BJ4021" s="115">
        <v>2363353.02</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73</v>
      </c>
      <c r="BJ4022" s="115">
        <v>2398381.12</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74</v>
      </c>
      <c r="BJ4023" s="115">
        <v>2433442.58</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75</v>
      </c>
      <c r="BJ4024" s="115">
        <v>2468535.02</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76</v>
      </c>
      <c r="BJ4025" s="115">
        <v>2503659.61</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77</v>
      </c>
      <c r="BJ4026" s="115">
        <v>2538813.9900000002</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78</v>
      </c>
      <c r="BJ4027" s="115">
        <v>2573999.34</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79</v>
      </c>
      <c r="BJ4028" s="115">
        <v>2609214.46</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80</v>
      </c>
      <c r="BJ4029" s="115">
        <v>2644459.37</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81</v>
      </c>
      <c r="BJ4030" s="115">
        <v>2679732.87</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82</v>
      </c>
      <c r="BJ4031" s="115">
        <v>2715036.15</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83</v>
      </c>
      <c r="BJ4032" s="115">
        <v>2750369.21</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84</v>
      </c>
      <c r="BJ4033" s="115">
        <v>2785729.67</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85</v>
      </c>
      <c r="BJ4034" s="115">
        <v>2821117.53</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86</v>
      </c>
      <c r="BJ4035" s="115">
        <v>2856533.98</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87</v>
      </c>
      <c r="BJ4036" s="115">
        <v>2891977.82</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88</v>
      </c>
      <c r="BJ4037" s="115">
        <v>2927449.06</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89</v>
      </c>
      <c r="BJ4038" s="115">
        <v>2962946.51</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90</v>
      </c>
      <c r="BJ4039" s="115">
        <v>2998471.36</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91</v>
      </c>
      <c r="BJ4040" s="115">
        <v>3034022.42</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92</v>
      </c>
      <c r="BJ4041" s="115">
        <v>3069598.49</v>
      </c>
      <c r="BK4041" s="115" t="s">
        <v>200</v>
      </c>
      <c r="BL4041" s="115">
        <v>2024</v>
      </c>
      <c r="BM4041" t="s">
        <v>197</v>
      </c>
    </row>
    <row r="4042" spans="34:65" x14ac:dyDescent="0.3">
      <c r="AH4042" s="115">
        <v>54</v>
      </c>
      <c r="AI4042" s="115">
        <v>28</v>
      </c>
      <c r="AJ4042" s="115"/>
      <c r="AK4042" s="115"/>
      <c r="AL4042" s="115"/>
      <c r="AM4042" s="115"/>
      <c r="AN4042" s="115"/>
      <c r="AO4042" s="115"/>
      <c r="AP4042" s="115"/>
      <c r="AQ4042" s="115"/>
      <c r="AR4042" s="115"/>
      <c r="AS4042" s="115"/>
      <c r="AT4042" s="115"/>
      <c r="AU4042" s="115"/>
      <c r="AV4042" s="115"/>
      <c r="AW4042" s="115"/>
      <c r="AX4042" s="115"/>
      <c r="AY4042" s="115"/>
      <c r="AZ4042" s="115"/>
      <c r="BA4042" s="115"/>
      <c r="BB4042" s="115"/>
      <c r="BC4042" s="115"/>
      <c r="BD4042" s="115"/>
      <c r="BE4042" s="115"/>
      <c r="BF4042" s="115"/>
      <c r="BG4042" s="115"/>
      <c r="BH4042" s="115"/>
      <c r="BI4042" s="115">
        <v>93</v>
      </c>
      <c r="BJ4042" s="115">
        <v>3105201.96</v>
      </c>
      <c r="BK4042" s="115" t="s">
        <v>200</v>
      </c>
      <c r="BL4042" s="115">
        <v>2024</v>
      </c>
      <c r="BM4042" t="s">
        <v>197</v>
      </c>
    </row>
    <row r="4043" spans="34:65" x14ac:dyDescent="0.3">
      <c r="AH4043" s="115">
        <v>54</v>
      </c>
      <c r="AI4043" s="115">
        <v>28</v>
      </c>
      <c r="AJ4043" s="115"/>
      <c r="AK4043" s="115"/>
      <c r="AL4043" s="115"/>
      <c r="AM4043" s="115"/>
      <c r="AN4043" s="115"/>
      <c r="AO4043" s="115"/>
      <c r="AP4043" s="115"/>
      <c r="AQ4043" s="115"/>
      <c r="AR4043" s="115"/>
      <c r="AS4043" s="115"/>
      <c r="AT4043" s="115"/>
      <c r="AU4043" s="115"/>
      <c r="AV4043" s="115"/>
      <c r="AW4043" s="115"/>
      <c r="AX4043" s="115"/>
      <c r="AY4043" s="115"/>
      <c r="AZ4043" s="115"/>
      <c r="BA4043" s="115"/>
      <c r="BB4043" s="115"/>
      <c r="BC4043" s="115"/>
      <c r="BD4043" s="115"/>
      <c r="BE4043" s="115"/>
      <c r="BF4043" s="115"/>
      <c r="BG4043" s="115"/>
      <c r="BH4043" s="115"/>
      <c r="BI4043" s="115">
        <v>94</v>
      </c>
      <c r="BJ4043" s="115">
        <v>3140829.25</v>
      </c>
      <c r="BK4043" s="115" t="s">
        <v>200</v>
      </c>
      <c r="BL4043" s="115">
        <v>2024</v>
      </c>
      <c r="BM4043" t="s">
        <v>197</v>
      </c>
    </row>
    <row r="4044" spans="34:65" x14ac:dyDescent="0.3">
      <c r="AH4044" s="115">
        <v>54</v>
      </c>
      <c r="AI4044" s="115">
        <v>28</v>
      </c>
      <c r="AJ4044" s="115"/>
      <c r="AK4044" s="115"/>
      <c r="AL4044" s="115"/>
      <c r="AM4044" s="115"/>
      <c r="AN4044" s="115"/>
      <c r="AO4044" s="115"/>
      <c r="AP4044" s="115"/>
      <c r="AQ4044" s="115"/>
      <c r="AR4044" s="115"/>
      <c r="AS4044" s="115"/>
      <c r="AT4044" s="115"/>
      <c r="AU4044" s="115"/>
      <c r="AV4044" s="115"/>
      <c r="AW4044" s="115"/>
      <c r="AX4044" s="115"/>
      <c r="AY4044" s="115"/>
      <c r="AZ4044" s="115"/>
      <c r="BA4044" s="115"/>
      <c r="BB4044" s="115"/>
      <c r="BC4044" s="115"/>
      <c r="BD4044" s="115"/>
      <c r="BE4044" s="115"/>
      <c r="BF4044" s="115"/>
      <c r="BG4044" s="115"/>
      <c r="BH4044" s="115"/>
      <c r="BI4044" s="115">
        <v>95</v>
      </c>
      <c r="BJ4044" s="115">
        <v>3176482.75</v>
      </c>
      <c r="BK4044" s="115" t="s">
        <v>200</v>
      </c>
      <c r="BL4044" s="115">
        <v>2024</v>
      </c>
      <c r="BM4044" t="s">
        <v>197</v>
      </c>
    </row>
    <row r="4045" spans="34:65" x14ac:dyDescent="0.3">
      <c r="AH4045" s="115">
        <v>54</v>
      </c>
      <c r="AI4045" s="115">
        <v>28</v>
      </c>
      <c r="AJ4045" s="115"/>
      <c r="AK4045" s="115"/>
      <c r="AL4045" s="115"/>
      <c r="AM4045" s="115"/>
      <c r="AN4045" s="115"/>
      <c r="AO4045" s="115"/>
      <c r="AP4045" s="115"/>
      <c r="AQ4045" s="115"/>
      <c r="AR4045" s="115"/>
      <c r="AS4045" s="115"/>
      <c r="AT4045" s="115"/>
      <c r="AU4045" s="115"/>
      <c r="AV4045" s="115"/>
      <c r="AW4045" s="115"/>
      <c r="AX4045" s="115"/>
      <c r="AY4045" s="115"/>
      <c r="AZ4045" s="115"/>
      <c r="BA4045" s="115"/>
      <c r="BB4045" s="115"/>
      <c r="BC4045" s="115"/>
      <c r="BD4045" s="115"/>
      <c r="BE4045" s="115"/>
      <c r="BF4045" s="115"/>
      <c r="BG4045" s="115"/>
      <c r="BH4045" s="115"/>
      <c r="BI4045" s="115">
        <v>96</v>
      </c>
      <c r="BJ4045" s="115">
        <v>3212161.27</v>
      </c>
      <c r="BK4045" s="115" t="s">
        <v>200</v>
      </c>
      <c r="BL4045" s="115">
        <v>2024</v>
      </c>
      <c r="BM4045" t="s">
        <v>197</v>
      </c>
    </row>
    <row r="4046" spans="34:65" x14ac:dyDescent="0.3">
      <c r="AH4046" s="115">
        <v>54</v>
      </c>
      <c r="AI4046" s="115">
        <v>28</v>
      </c>
      <c r="AJ4046" s="115"/>
      <c r="AK4046" s="115"/>
      <c r="AL4046" s="115"/>
      <c r="AM4046" s="115"/>
      <c r="AN4046" s="115"/>
      <c r="AO4046" s="115"/>
      <c r="AP4046" s="115"/>
      <c r="AQ4046" s="115"/>
      <c r="AR4046" s="115"/>
      <c r="AS4046" s="115"/>
      <c r="AT4046" s="115"/>
      <c r="AU4046" s="115"/>
      <c r="AV4046" s="115"/>
      <c r="AW4046" s="115"/>
      <c r="AX4046" s="115"/>
      <c r="AY4046" s="115"/>
      <c r="AZ4046" s="115"/>
      <c r="BA4046" s="115"/>
      <c r="BB4046" s="115"/>
      <c r="BC4046" s="115"/>
      <c r="BD4046" s="115"/>
      <c r="BE4046" s="115"/>
      <c r="BF4046" s="115"/>
      <c r="BG4046" s="115"/>
      <c r="BH4046" s="115"/>
      <c r="BI4046" s="115">
        <v>97</v>
      </c>
      <c r="BJ4046" s="115">
        <v>3247864.8</v>
      </c>
      <c r="BK4046" s="115" t="s">
        <v>200</v>
      </c>
      <c r="BL4046" s="115">
        <v>2024</v>
      </c>
      <c r="BM4046" t="s">
        <v>197</v>
      </c>
    </row>
    <row r="4047" spans="34:65" x14ac:dyDescent="0.3">
      <c r="AH4047" s="115">
        <v>54</v>
      </c>
      <c r="AI4047" s="115">
        <v>28</v>
      </c>
      <c r="AJ4047" s="115"/>
      <c r="AK4047" s="115"/>
      <c r="AL4047" s="115"/>
      <c r="AM4047" s="115"/>
      <c r="AN4047" s="115"/>
      <c r="AO4047" s="115"/>
      <c r="AP4047" s="115"/>
      <c r="AQ4047" s="115"/>
      <c r="AR4047" s="115"/>
      <c r="AS4047" s="115"/>
      <c r="AT4047" s="115"/>
      <c r="AU4047" s="115"/>
      <c r="AV4047" s="115"/>
      <c r="AW4047" s="115"/>
      <c r="AX4047" s="115"/>
      <c r="AY4047" s="115"/>
      <c r="AZ4047" s="115"/>
      <c r="BA4047" s="115"/>
      <c r="BB4047" s="115"/>
      <c r="BC4047" s="115"/>
      <c r="BD4047" s="115"/>
      <c r="BE4047" s="115"/>
      <c r="BF4047" s="115"/>
      <c r="BG4047" s="115"/>
      <c r="BH4047" s="115"/>
      <c r="BI4047" s="115">
        <v>98</v>
      </c>
      <c r="BJ4047" s="115">
        <v>3283592.16</v>
      </c>
      <c r="BK4047" s="115" t="s">
        <v>200</v>
      </c>
      <c r="BL4047" s="115">
        <v>2024</v>
      </c>
      <c r="BM4047" t="s">
        <v>197</v>
      </c>
    </row>
    <row r="4048" spans="34:65" x14ac:dyDescent="0.3">
      <c r="AH4048" s="115">
        <v>54</v>
      </c>
      <c r="AI4048" s="115">
        <v>28</v>
      </c>
      <c r="AJ4048" s="115"/>
      <c r="AK4048" s="115"/>
      <c r="AL4048" s="115"/>
      <c r="AM4048" s="115"/>
      <c r="AN4048" s="115"/>
      <c r="AO4048" s="115"/>
      <c r="AP4048" s="115"/>
      <c r="AQ4048" s="115"/>
      <c r="AR4048" s="115"/>
      <c r="AS4048" s="115"/>
      <c r="AT4048" s="115"/>
      <c r="AU4048" s="115"/>
      <c r="AV4048" s="115"/>
      <c r="AW4048" s="115"/>
      <c r="AX4048" s="115"/>
      <c r="AY4048" s="115"/>
      <c r="AZ4048" s="115"/>
      <c r="BA4048" s="115"/>
      <c r="BB4048" s="115"/>
      <c r="BC4048" s="115"/>
      <c r="BD4048" s="115"/>
      <c r="BE4048" s="115"/>
      <c r="BF4048" s="115"/>
      <c r="BG4048" s="115"/>
      <c r="BH4048" s="115"/>
      <c r="BI4048" s="115">
        <v>99</v>
      </c>
      <c r="BJ4048" s="115">
        <v>3319344.53</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1</v>
      </c>
      <c r="BJ4049" s="115">
        <v>5461.79</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2</v>
      </c>
      <c r="BJ4050" s="115">
        <v>13326.29</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3</v>
      </c>
      <c r="BJ4051" s="115">
        <v>22453.49</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4</v>
      </c>
      <c r="BJ4052" s="115">
        <v>32513.42</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5</v>
      </c>
      <c r="BJ4053" s="115">
        <v>43328.59</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6</v>
      </c>
      <c r="BJ4054" s="115">
        <v>54785.84</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7</v>
      </c>
      <c r="BJ4055" s="115">
        <v>66806.539999999994</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8</v>
      </c>
      <c r="BJ4056" s="115">
        <v>79331.12</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9</v>
      </c>
      <c r="BJ4057" s="115">
        <v>92314.34</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10</v>
      </c>
      <c r="BJ4058" s="115">
        <v>105719.24</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11</v>
      </c>
      <c r="BJ4059" s="115">
        <v>119513.68</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12</v>
      </c>
      <c r="BJ4060" s="115">
        <v>133673.82999999999</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13</v>
      </c>
      <c r="BJ4061" s="115">
        <v>148177.04999999999</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14</v>
      </c>
      <c r="BJ4062" s="115">
        <v>163003.09</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15</v>
      </c>
      <c r="BJ4063" s="115">
        <v>178137.66</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16</v>
      </c>
      <c r="BJ4064" s="115">
        <v>193562.89</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17</v>
      </c>
      <c r="BJ4065" s="115">
        <v>209269.26</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18</v>
      </c>
      <c r="BJ4066" s="115">
        <v>225241.26</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19</v>
      </c>
      <c r="BJ4067" s="115">
        <v>241470.57</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20</v>
      </c>
      <c r="BJ4068" s="115">
        <v>257947.66</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21</v>
      </c>
      <c r="BJ4069" s="115">
        <v>274661.8</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22</v>
      </c>
      <c r="BJ4070" s="115">
        <v>291605.84999999998</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23</v>
      </c>
      <c r="BJ4071" s="115">
        <v>308772.65999999997</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24</v>
      </c>
      <c r="BJ4072" s="115">
        <v>326155.08</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25</v>
      </c>
      <c r="BJ4073" s="115">
        <v>343745.97</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26</v>
      </c>
      <c r="BJ4074" s="115">
        <v>361540.56</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27</v>
      </c>
      <c r="BJ4075" s="115">
        <v>379532.89</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28</v>
      </c>
      <c r="BJ4076" s="115">
        <v>397717.01</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29</v>
      </c>
      <c r="BJ4077" s="115">
        <v>416088.15</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30</v>
      </c>
      <c r="BJ4078" s="115">
        <v>434641.55</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31</v>
      </c>
      <c r="BJ4079" s="115">
        <v>453374.83</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32</v>
      </c>
      <c r="BJ4080" s="115">
        <v>472280.83</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33</v>
      </c>
      <c r="BJ4081" s="115">
        <v>491357.18</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34</v>
      </c>
      <c r="BJ4082" s="115">
        <v>510600.31</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35</v>
      </c>
      <c r="BJ4083" s="115">
        <v>530006.63</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36</v>
      </c>
      <c r="BJ4084" s="115">
        <v>549572.56999999995</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37</v>
      </c>
      <c r="BJ4085" s="115">
        <v>569295.76</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38</v>
      </c>
      <c r="BJ4086" s="115">
        <v>589171.43000000005</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39</v>
      </c>
      <c r="BJ4087" s="115">
        <v>609198.38</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40</v>
      </c>
      <c r="BJ4088" s="115">
        <v>629371.85</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41</v>
      </c>
      <c r="BJ4089" s="115">
        <v>649691.85</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42</v>
      </c>
      <c r="BJ4090" s="115">
        <v>670154.79</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43</v>
      </c>
      <c r="BJ4091" s="115">
        <v>690757.1</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44</v>
      </c>
      <c r="BJ4092" s="115">
        <v>711497.6</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45</v>
      </c>
      <c r="BJ4093" s="115">
        <v>732373.9</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46</v>
      </c>
      <c r="BJ4094" s="115">
        <v>753383.61</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47</v>
      </c>
      <c r="BJ4095" s="115">
        <v>774524.37</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48</v>
      </c>
      <c r="BJ4096" s="115">
        <v>795794.96</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49</v>
      </c>
      <c r="BJ4097" s="115">
        <v>817193.02</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50</v>
      </c>
      <c r="BJ4098" s="115">
        <v>838716.15</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51</v>
      </c>
      <c r="BJ4099" s="115">
        <v>860364.37</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52</v>
      </c>
      <c r="BJ4100" s="115">
        <v>882132.9</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53</v>
      </c>
      <c r="BJ4101" s="115">
        <v>904022.93</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54</v>
      </c>
      <c r="BJ4102" s="115">
        <v>926032.09</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55</v>
      </c>
      <c r="BJ4103" s="115">
        <v>948157.99</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56</v>
      </c>
      <c r="BJ4104" s="115">
        <v>970399.44</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57</v>
      </c>
      <c r="BJ4105" s="115">
        <v>992756.43</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58</v>
      </c>
      <c r="BJ4106" s="115">
        <v>1015224.21</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59</v>
      </c>
      <c r="BJ4107" s="115">
        <v>1037805.16</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60</v>
      </c>
      <c r="BJ4108" s="115">
        <v>1060494.51</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61</v>
      </c>
      <c r="BJ4109" s="115">
        <v>1083293.45</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62</v>
      </c>
      <c r="BJ4110" s="115">
        <v>1106200.8</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63</v>
      </c>
      <c r="BJ4111" s="115">
        <v>1129212.97</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64</v>
      </c>
      <c r="BJ4112" s="115">
        <v>1152329.97</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65</v>
      </c>
      <c r="BJ4113" s="115">
        <v>1175551.8</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66</v>
      </c>
      <c r="BJ4114" s="115">
        <v>1198876.08</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67</v>
      </c>
      <c r="BJ4115" s="115">
        <v>1222301.6100000001</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68</v>
      </c>
      <c r="BJ4116" s="115">
        <v>1245828.3899999999</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69</v>
      </c>
      <c r="BJ4117" s="115">
        <v>1269454.05</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70</v>
      </c>
      <c r="BJ4118" s="115">
        <v>1293177.3799999999</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71</v>
      </c>
      <c r="BJ4119" s="115">
        <v>1316999.5900000001</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72</v>
      </c>
      <c r="BJ4120" s="115">
        <v>1340917.1000000001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73</v>
      </c>
      <c r="BJ4121" s="115">
        <v>1364931.1</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74</v>
      </c>
      <c r="BJ4122" s="115">
        <v>1389039.2</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75</v>
      </c>
      <c r="BJ4123" s="115">
        <v>1413240.22</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76</v>
      </c>
      <c r="BJ4124" s="115">
        <v>1437535.35</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77</v>
      </c>
      <c r="BJ4125" s="115">
        <v>1461921.01</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78</v>
      </c>
      <c r="BJ4126" s="115">
        <v>1486398.4</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79</v>
      </c>
      <c r="BJ4127" s="115">
        <v>1510966.31</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80</v>
      </c>
      <c r="BJ4128" s="115">
        <v>1535622.38</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81</v>
      </c>
      <c r="BJ4129" s="115">
        <v>1560367.8</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82</v>
      </c>
      <c r="BJ4130" s="115">
        <v>1585201.36</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83</v>
      </c>
      <c r="BJ4131" s="115">
        <v>1610121.88</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84</v>
      </c>
      <c r="BJ4132" s="115">
        <v>1635128.17</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85</v>
      </c>
      <c r="BJ4133" s="115">
        <v>1660220.23</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86</v>
      </c>
      <c r="BJ4134" s="115">
        <v>1685396.87</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87</v>
      </c>
      <c r="BJ4135" s="115">
        <v>1710658.08</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88</v>
      </c>
      <c r="BJ4136" s="115">
        <v>1736001.49</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89</v>
      </c>
      <c r="BJ4137" s="115">
        <v>1761429.48</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90</v>
      </c>
      <c r="BJ4138" s="115">
        <v>1786938.47</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91</v>
      </c>
      <c r="BJ4139" s="115">
        <v>1812528.46</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92</v>
      </c>
      <c r="BJ4140" s="115">
        <v>1838200.65</v>
      </c>
      <c r="BK4140" s="115" t="s">
        <v>200</v>
      </c>
      <c r="BL4140" s="115">
        <v>2024</v>
      </c>
      <c r="BM4140" t="s">
        <v>197</v>
      </c>
    </row>
    <row r="4141" spans="34:65" x14ac:dyDescent="0.3">
      <c r="AH4141" s="115">
        <v>40</v>
      </c>
      <c r="AI4141" s="115">
        <v>29</v>
      </c>
      <c r="AJ4141" s="115">
        <v>39</v>
      </c>
      <c r="AK4141" s="115">
        <v>45</v>
      </c>
      <c r="AL4141" s="115">
        <v>42</v>
      </c>
      <c r="AM4141" s="115">
        <v>51</v>
      </c>
      <c r="AN4141" s="115">
        <v>43</v>
      </c>
      <c r="AO4141" s="115">
        <v>49</v>
      </c>
      <c r="AP4141" s="115">
        <v>41</v>
      </c>
      <c r="AQ4141" s="115">
        <v>50</v>
      </c>
      <c r="AR4141" s="115">
        <v>52</v>
      </c>
      <c r="AS4141" s="115">
        <v>6</v>
      </c>
      <c r="AT4141" s="115">
        <v>7</v>
      </c>
      <c r="AU4141" s="115">
        <v>13</v>
      </c>
      <c r="AV4141" s="115">
        <v>12</v>
      </c>
      <c r="AW4141" s="115">
        <v>80</v>
      </c>
      <c r="AX4141" s="115">
        <v>91</v>
      </c>
      <c r="AY4141" s="115"/>
      <c r="AZ4141" s="115"/>
      <c r="BA4141" s="115"/>
      <c r="BB4141" s="115"/>
      <c r="BC4141" s="115"/>
      <c r="BD4141" s="115"/>
      <c r="BE4141" s="115"/>
      <c r="BF4141" s="115"/>
      <c r="BG4141" s="115"/>
      <c r="BH4141" s="115"/>
      <c r="BI4141" s="115">
        <v>93</v>
      </c>
      <c r="BJ4141" s="115">
        <v>1863951.46</v>
      </c>
      <c r="BK4141" s="115" t="s">
        <v>200</v>
      </c>
      <c r="BL4141" s="115">
        <v>2024</v>
      </c>
      <c r="BM4141" t="s">
        <v>197</v>
      </c>
    </row>
    <row r="4142" spans="34:65" x14ac:dyDescent="0.3">
      <c r="AH4142" s="115">
        <v>40</v>
      </c>
      <c r="AI4142" s="115">
        <v>29</v>
      </c>
      <c r="AJ4142" s="115">
        <v>39</v>
      </c>
      <c r="AK4142" s="115">
        <v>45</v>
      </c>
      <c r="AL4142" s="115">
        <v>42</v>
      </c>
      <c r="AM4142" s="115">
        <v>51</v>
      </c>
      <c r="AN4142" s="115">
        <v>43</v>
      </c>
      <c r="AO4142" s="115">
        <v>49</v>
      </c>
      <c r="AP4142" s="115">
        <v>41</v>
      </c>
      <c r="AQ4142" s="115">
        <v>50</v>
      </c>
      <c r="AR4142" s="115">
        <v>52</v>
      </c>
      <c r="AS4142" s="115">
        <v>6</v>
      </c>
      <c r="AT4142" s="115">
        <v>7</v>
      </c>
      <c r="AU4142" s="115">
        <v>13</v>
      </c>
      <c r="AV4142" s="115">
        <v>12</v>
      </c>
      <c r="AW4142" s="115">
        <v>80</v>
      </c>
      <c r="AX4142" s="115">
        <v>91</v>
      </c>
      <c r="AY4142" s="115"/>
      <c r="AZ4142" s="115"/>
      <c r="BA4142" s="115"/>
      <c r="BB4142" s="115"/>
      <c r="BC4142" s="115"/>
      <c r="BD4142" s="115"/>
      <c r="BE4142" s="115"/>
      <c r="BF4142" s="115"/>
      <c r="BG4142" s="115"/>
      <c r="BH4142" s="115"/>
      <c r="BI4142" s="115">
        <v>94</v>
      </c>
      <c r="BJ4142" s="115">
        <v>1889783.28</v>
      </c>
      <c r="BK4142" s="115" t="s">
        <v>200</v>
      </c>
      <c r="BL4142" s="115">
        <v>2024</v>
      </c>
      <c r="BM4142" t="s">
        <v>197</v>
      </c>
    </row>
    <row r="4143" spans="34:65" x14ac:dyDescent="0.3">
      <c r="AH4143" s="115">
        <v>40</v>
      </c>
      <c r="AI4143" s="115">
        <v>29</v>
      </c>
      <c r="AJ4143" s="115">
        <v>39</v>
      </c>
      <c r="AK4143" s="115">
        <v>45</v>
      </c>
      <c r="AL4143" s="115">
        <v>42</v>
      </c>
      <c r="AM4143" s="115">
        <v>51</v>
      </c>
      <c r="AN4143" s="115">
        <v>43</v>
      </c>
      <c r="AO4143" s="115">
        <v>49</v>
      </c>
      <c r="AP4143" s="115">
        <v>41</v>
      </c>
      <c r="AQ4143" s="115">
        <v>50</v>
      </c>
      <c r="AR4143" s="115">
        <v>52</v>
      </c>
      <c r="AS4143" s="115">
        <v>6</v>
      </c>
      <c r="AT4143" s="115">
        <v>7</v>
      </c>
      <c r="AU4143" s="115">
        <v>13</v>
      </c>
      <c r="AV4143" s="115">
        <v>12</v>
      </c>
      <c r="AW4143" s="115">
        <v>80</v>
      </c>
      <c r="AX4143" s="115">
        <v>91</v>
      </c>
      <c r="AY4143" s="115"/>
      <c r="AZ4143" s="115"/>
      <c r="BA4143" s="115"/>
      <c r="BB4143" s="115"/>
      <c r="BC4143" s="115"/>
      <c r="BD4143" s="115"/>
      <c r="BE4143" s="115"/>
      <c r="BF4143" s="115"/>
      <c r="BG4143" s="115"/>
      <c r="BH4143" s="115"/>
      <c r="BI4143" s="115">
        <v>95</v>
      </c>
      <c r="BJ4143" s="115">
        <v>1915692.52</v>
      </c>
      <c r="BK4143" s="115" t="s">
        <v>200</v>
      </c>
      <c r="BL4143" s="115">
        <v>2024</v>
      </c>
      <c r="BM4143" t="s">
        <v>197</v>
      </c>
    </row>
    <row r="4144" spans="34:65" x14ac:dyDescent="0.3">
      <c r="AH4144" s="115">
        <v>40</v>
      </c>
      <c r="AI4144" s="115">
        <v>29</v>
      </c>
      <c r="AJ4144" s="115">
        <v>39</v>
      </c>
      <c r="AK4144" s="115">
        <v>45</v>
      </c>
      <c r="AL4144" s="115">
        <v>42</v>
      </c>
      <c r="AM4144" s="115">
        <v>51</v>
      </c>
      <c r="AN4144" s="115">
        <v>43</v>
      </c>
      <c r="AO4144" s="115">
        <v>49</v>
      </c>
      <c r="AP4144" s="115">
        <v>41</v>
      </c>
      <c r="AQ4144" s="115">
        <v>50</v>
      </c>
      <c r="AR4144" s="115">
        <v>52</v>
      </c>
      <c r="AS4144" s="115">
        <v>6</v>
      </c>
      <c r="AT4144" s="115">
        <v>7</v>
      </c>
      <c r="AU4144" s="115">
        <v>13</v>
      </c>
      <c r="AV4144" s="115">
        <v>12</v>
      </c>
      <c r="AW4144" s="115">
        <v>80</v>
      </c>
      <c r="AX4144" s="115">
        <v>91</v>
      </c>
      <c r="AY4144" s="115"/>
      <c r="AZ4144" s="115"/>
      <c r="BA4144" s="115"/>
      <c r="BB4144" s="115"/>
      <c r="BC4144" s="115"/>
      <c r="BD4144" s="115"/>
      <c r="BE4144" s="115"/>
      <c r="BF4144" s="115"/>
      <c r="BG4144" s="115"/>
      <c r="BH4144" s="115"/>
      <c r="BI4144" s="115">
        <v>96</v>
      </c>
      <c r="BJ4144" s="115">
        <v>1941681.57</v>
      </c>
      <c r="BK4144" s="115" t="s">
        <v>200</v>
      </c>
      <c r="BL4144" s="115">
        <v>2024</v>
      </c>
      <c r="BM4144" t="s">
        <v>197</v>
      </c>
    </row>
    <row r="4145" spans="34:65" x14ac:dyDescent="0.3">
      <c r="AH4145" s="115">
        <v>40</v>
      </c>
      <c r="AI4145" s="115">
        <v>29</v>
      </c>
      <c r="AJ4145" s="115">
        <v>39</v>
      </c>
      <c r="AK4145" s="115">
        <v>45</v>
      </c>
      <c r="AL4145" s="115">
        <v>42</v>
      </c>
      <c r="AM4145" s="115">
        <v>51</v>
      </c>
      <c r="AN4145" s="115">
        <v>43</v>
      </c>
      <c r="AO4145" s="115">
        <v>49</v>
      </c>
      <c r="AP4145" s="115">
        <v>41</v>
      </c>
      <c r="AQ4145" s="115">
        <v>50</v>
      </c>
      <c r="AR4145" s="115">
        <v>52</v>
      </c>
      <c r="AS4145" s="115">
        <v>6</v>
      </c>
      <c r="AT4145" s="115">
        <v>7</v>
      </c>
      <c r="AU4145" s="115">
        <v>13</v>
      </c>
      <c r="AV4145" s="115">
        <v>12</v>
      </c>
      <c r="AW4145" s="115">
        <v>80</v>
      </c>
      <c r="AX4145" s="115">
        <v>91</v>
      </c>
      <c r="AY4145" s="115"/>
      <c r="AZ4145" s="115"/>
      <c r="BA4145" s="115"/>
      <c r="BB4145" s="115"/>
      <c r="BC4145" s="115"/>
      <c r="BD4145" s="115"/>
      <c r="BE4145" s="115"/>
      <c r="BF4145" s="115"/>
      <c r="BG4145" s="115"/>
      <c r="BH4145" s="115"/>
      <c r="BI4145" s="115">
        <v>97</v>
      </c>
      <c r="BJ4145" s="115">
        <v>1967748.06</v>
      </c>
      <c r="BK4145" s="115" t="s">
        <v>200</v>
      </c>
      <c r="BL4145" s="115">
        <v>2024</v>
      </c>
      <c r="BM4145" t="s">
        <v>197</v>
      </c>
    </row>
    <row r="4146" spans="34:65" x14ac:dyDescent="0.3">
      <c r="AH4146" s="115">
        <v>40</v>
      </c>
      <c r="AI4146" s="115">
        <v>29</v>
      </c>
      <c r="AJ4146" s="115">
        <v>39</v>
      </c>
      <c r="AK4146" s="115">
        <v>45</v>
      </c>
      <c r="AL4146" s="115">
        <v>42</v>
      </c>
      <c r="AM4146" s="115">
        <v>51</v>
      </c>
      <c r="AN4146" s="115">
        <v>43</v>
      </c>
      <c r="AO4146" s="115">
        <v>49</v>
      </c>
      <c r="AP4146" s="115">
        <v>41</v>
      </c>
      <c r="AQ4146" s="115">
        <v>50</v>
      </c>
      <c r="AR4146" s="115">
        <v>52</v>
      </c>
      <c r="AS4146" s="115">
        <v>6</v>
      </c>
      <c r="AT4146" s="115">
        <v>7</v>
      </c>
      <c r="AU4146" s="115">
        <v>13</v>
      </c>
      <c r="AV4146" s="115">
        <v>12</v>
      </c>
      <c r="AW4146" s="115">
        <v>80</v>
      </c>
      <c r="AX4146" s="115">
        <v>91</v>
      </c>
      <c r="AY4146" s="115"/>
      <c r="AZ4146" s="115"/>
      <c r="BA4146" s="115"/>
      <c r="BB4146" s="115"/>
      <c r="BC4146" s="115"/>
      <c r="BD4146" s="115"/>
      <c r="BE4146" s="115"/>
      <c r="BF4146" s="115"/>
      <c r="BG4146" s="115"/>
      <c r="BH4146" s="115"/>
      <c r="BI4146" s="115">
        <v>98</v>
      </c>
      <c r="BJ4146" s="115">
        <v>1993890.78</v>
      </c>
      <c r="BK4146" s="115" t="s">
        <v>200</v>
      </c>
      <c r="BL4146" s="115">
        <v>2024</v>
      </c>
      <c r="BM4146" t="s">
        <v>197</v>
      </c>
    </row>
    <row r="4147" spans="34:65" x14ac:dyDescent="0.3">
      <c r="AH4147" s="115">
        <v>40</v>
      </c>
      <c r="AI4147" s="115">
        <v>29</v>
      </c>
      <c r="AJ4147" s="115">
        <v>39</v>
      </c>
      <c r="AK4147" s="115">
        <v>45</v>
      </c>
      <c r="AL4147" s="115">
        <v>42</v>
      </c>
      <c r="AM4147" s="115">
        <v>51</v>
      </c>
      <c r="AN4147" s="115">
        <v>43</v>
      </c>
      <c r="AO4147" s="115">
        <v>49</v>
      </c>
      <c r="AP4147" s="115">
        <v>41</v>
      </c>
      <c r="AQ4147" s="115">
        <v>50</v>
      </c>
      <c r="AR4147" s="115">
        <v>52</v>
      </c>
      <c r="AS4147" s="115">
        <v>6</v>
      </c>
      <c r="AT4147" s="115">
        <v>7</v>
      </c>
      <c r="AU4147" s="115">
        <v>13</v>
      </c>
      <c r="AV4147" s="115">
        <v>12</v>
      </c>
      <c r="AW4147" s="115">
        <v>80</v>
      </c>
      <c r="AX4147" s="115">
        <v>91</v>
      </c>
      <c r="AY4147" s="115"/>
      <c r="AZ4147" s="115"/>
      <c r="BA4147" s="115"/>
      <c r="BB4147" s="115"/>
      <c r="BC4147" s="115"/>
      <c r="BD4147" s="115"/>
      <c r="BE4147" s="115"/>
      <c r="BF4147" s="115"/>
      <c r="BG4147" s="115"/>
      <c r="BH4147" s="115"/>
      <c r="BI4147" s="115">
        <v>99</v>
      </c>
      <c r="BJ4147" s="115">
        <v>2020110.94</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1</v>
      </c>
      <c r="BJ4148" s="115">
        <v>12232.74</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2</v>
      </c>
      <c r="BJ4149" s="115">
        <v>28334.59</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3</v>
      </c>
      <c r="BJ4150" s="115">
        <v>46312.62</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4</v>
      </c>
      <c r="BJ4151" s="115">
        <v>65630.789999999994</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5</v>
      </c>
      <c r="BJ4152" s="115">
        <v>86009.16</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6</v>
      </c>
      <c r="BJ4153" s="115">
        <v>107274.99</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7</v>
      </c>
      <c r="BJ4154" s="115">
        <v>129307.97</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8</v>
      </c>
      <c r="BJ4155" s="115">
        <v>152021.14000000001</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9</v>
      </c>
      <c r="BJ4156" s="115">
        <v>175344.23</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10</v>
      </c>
      <c r="BJ4157" s="115">
        <v>199223.62</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11</v>
      </c>
      <c r="BJ4158" s="115">
        <v>223615.23</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12</v>
      </c>
      <c r="BJ4159" s="115">
        <v>248480.96</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13</v>
      </c>
      <c r="BJ4160" s="115">
        <v>273791.01</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14</v>
      </c>
      <c r="BJ4161" s="115">
        <v>299516.81</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15</v>
      </c>
      <c r="BJ4162" s="115">
        <v>325634.52</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16</v>
      </c>
      <c r="BJ4163" s="115">
        <v>352125.08</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17</v>
      </c>
      <c r="BJ4164" s="115">
        <v>378968.25</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18</v>
      </c>
      <c r="BJ4165" s="115">
        <v>406148.53</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19</v>
      </c>
      <c r="BJ4166" s="115">
        <v>433650.45</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20</v>
      </c>
      <c r="BJ4167" s="115">
        <v>461460.9</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21</v>
      </c>
      <c r="BJ4168" s="115">
        <v>489566.77</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22</v>
      </c>
      <c r="BJ4169" s="115">
        <v>517958.53</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23</v>
      </c>
      <c r="BJ4170" s="115">
        <v>546624.28</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24</v>
      </c>
      <c r="BJ4171" s="115">
        <v>575556.86</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25</v>
      </c>
      <c r="BJ4172" s="115">
        <v>604744.37</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26</v>
      </c>
      <c r="BJ4173" s="115">
        <v>634180.85</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27</v>
      </c>
      <c r="BJ4174" s="115">
        <v>663859.14</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28</v>
      </c>
      <c r="BJ4175" s="115">
        <v>693769.72</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29</v>
      </c>
      <c r="BJ4176" s="115">
        <v>723907.83</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30</v>
      </c>
      <c r="BJ4177" s="115">
        <v>754267.51</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31</v>
      </c>
      <c r="BJ4178" s="115">
        <v>784842.8</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32</v>
      </c>
      <c r="BJ4179" s="115">
        <v>815626.55</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33</v>
      </c>
      <c r="BJ4180" s="115">
        <v>846615.2</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34</v>
      </c>
      <c r="BJ4181" s="115">
        <v>877803.97</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35</v>
      </c>
      <c r="BJ4182" s="115">
        <v>909186.91</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36</v>
      </c>
      <c r="BJ4183" s="115">
        <v>940760.45</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37</v>
      </c>
      <c r="BJ4184" s="115">
        <v>972521.02</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38</v>
      </c>
      <c r="BJ4185" s="115">
        <v>1004462.65</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39</v>
      </c>
      <c r="BJ4186" s="115">
        <v>1036584.15</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40</v>
      </c>
      <c r="BJ4187" s="115">
        <v>1068879.58</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41</v>
      </c>
      <c r="BJ4188" s="115">
        <v>1101347.73</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42</v>
      </c>
      <c r="BJ4189" s="115">
        <v>1133982.6599999999</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43</v>
      </c>
      <c r="BJ4190" s="115">
        <v>1166784.3500000001</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44</v>
      </c>
      <c r="BJ4191" s="115">
        <v>1199746.8700000001</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45</v>
      </c>
      <c r="BJ4192" s="115">
        <v>1232867.81</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46</v>
      </c>
      <c r="BJ4193" s="115">
        <v>1266146</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47</v>
      </c>
      <c r="BJ4194" s="115">
        <v>1299577.8600000001</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48</v>
      </c>
      <c r="BJ4195" s="115">
        <v>1333161.01</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49</v>
      </c>
      <c r="BJ4196" s="115">
        <v>1366891.86</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50</v>
      </c>
      <c r="BJ4197" s="115">
        <v>1400769.24</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51</v>
      </c>
      <c r="BJ4198" s="115">
        <v>1434790.76</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52</v>
      </c>
      <c r="BJ4199" s="115">
        <v>1468952.84</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53</v>
      </c>
      <c r="BJ4200" s="115">
        <v>1503255.49</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54</v>
      </c>
      <c r="BJ4201" s="115">
        <v>1537695.12</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55</v>
      </c>
      <c r="BJ4202" s="115">
        <v>1572269.37</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56</v>
      </c>
      <c r="BJ4203" s="115">
        <v>1606978.23</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57</v>
      </c>
      <c r="BJ4204" s="115">
        <v>1641818.12</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58</v>
      </c>
      <c r="BJ4205" s="115">
        <v>1676787.85</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59</v>
      </c>
      <c r="BJ4206" s="115">
        <v>1711885.05</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60</v>
      </c>
      <c r="BJ4207" s="115">
        <v>1747109.71</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61</v>
      </c>
      <c r="BJ4208" s="115">
        <v>1782457.06</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62</v>
      </c>
      <c r="BJ4209" s="115">
        <v>1817929.5</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63</v>
      </c>
      <c r="BJ4210" s="115">
        <v>1853522.25</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64</v>
      </c>
      <c r="BJ4211" s="115">
        <v>1889234.12</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65</v>
      </c>
      <c r="BJ4212" s="115">
        <v>1925065.11</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66</v>
      </c>
      <c r="BJ4213" s="115">
        <v>1961014.04</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67</v>
      </c>
      <c r="BJ4214" s="115">
        <v>1997077.32</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68</v>
      </c>
      <c r="BJ4215" s="115">
        <v>2033254.97</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69</v>
      </c>
      <c r="BJ4216" s="115">
        <v>2069545.77</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70</v>
      </c>
      <c r="BJ4217" s="115">
        <v>2105947.37</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71</v>
      </c>
      <c r="BJ4218" s="115">
        <v>2142459.75</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72</v>
      </c>
      <c r="BJ4219" s="115">
        <v>2179081.7200000002</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73</v>
      </c>
      <c r="BJ4220" s="115">
        <v>2215810.9</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74</v>
      </c>
      <c r="BJ4221" s="115">
        <v>2252647.29</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75</v>
      </c>
      <c r="BJ4222" s="115">
        <v>2289589.7000000002</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76</v>
      </c>
      <c r="BJ4223" s="115">
        <v>2326635.75</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77</v>
      </c>
      <c r="BJ4224" s="115">
        <v>2363785.44</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78</v>
      </c>
      <c r="BJ4225" s="115">
        <v>2401037.5699999998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79</v>
      </c>
      <c r="BJ4226" s="115">
        <v>2438390.9500000002</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80</v>
      </c>
      <c r="BJ4227" s="115">
        <v>2475844.4</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81</v>
      </c>
      <c r="BJ4228" s="115">
        <v>2513397.91</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82</v>
      </c>
      <c r="BJ4229" s="115">
        <v>2551049.11</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83</v>
      </c>
      <c r="BJ4230" s="115">
        <v>2588797.98</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84</v>
      </c>
      <c r="BJ4231" s="115">
        <v>2626643.34</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85</v>
      </c>
      <c r="BJ4232" s="115">
        <v>2664584.0099999998</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86</v>
      </c>
      <c r="BJ4233" s="115">
        <v>2702619.97</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87</v>
      </c>
      <c r="BJ4234" s="115">
        <v>2740748.84</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88</v>
      </c>
      <c r="BJ4235" s="115">
        <v>2778970.64</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89</v>
      </c>
      <c r="BJ4236" s="115">
        <v>2817285.34</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90</v>
      </c>
      <c r="BJ4237" s="115">
        <v>2855690.58</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91</v>
      </c>
      <c r="BJ4238" s="115">
        <v>2894186.36</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92</v>
      </c>
      <c r="BJ4239" s="115">
        <v>2932772.67</v>
      </c>
      <c r="BK4239" s="115" t="s">
        <v>200</v>
      </c>
      <c r="BL4239" s="115">
        <v>2024</v>
      </c>
      <c r="BM4239" t="s">
        <v>197</v>
      </c>
    </row>
    <row r="4240" spans="34:65" x14ac:dyDescent="0.3">
      <c r="AH4240" s="115">
        <v>16</v>
      </c>
      <c r="AI4240" s="115">
        <v>86</v>
      </c>
      <c r="AJ4240" s="115">
        <v>73</v>
      </c>
      <c r="AK4240" s="115">
        <v>74</v>
      </c>
      <c r="AL4240" s="115">
        <v>87</v>
      </c>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93</v>
      </c>
      <c r="BJ4240" s="115">
        <v>2971447.13</v>
      </c>
      <c r="BK4240" s="115" t="s">
        <v>200</v>
      </c>
      <c r="BL4240" s="115">
        <v>2024</v>
      </c>
      <c r="BM4240" t="s">
        <v>197</v>
      </c>
    </row>
    <row r="4241" spans="34:65" x14ac:dyDescent="0.3">
      <c r="AH4241" s="115">
        <v>16</v>
      </c>
      <c r="AI4241" s="115">
        <v>86</v>
      </c>
      <c r="AJ4241" s="115">
        <v>73</v>
      </c>
      <c r="AK4241" s="115">
        <v>74</v>
      </c>
      <c r="AL4241" s="115">
        <v>87</v>
      </c>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94</v>
      </c>
      <c r="BJ4241" s="115">
        <v>3010209.74</v>
      </c>
      <c r="BK4241" s="115" t="s">
        <v>200</v>
      </c>
      <c r="BL4241" s="115">
        <v>2024</v>
      </c>
      <c r="BM4241" t="s">
        <v>197</v>
      </c>
    </row>
    <row r="4242" spans="34:65" x14ac:dyDescent="0.3">
      <c r="AH4242" s="115">
        <v>16</v>
      </c>
      <c r="AI4242" s="115">
        <v>86</v>
      </c>
      <c r="AJ4242" s="115">
        <v>73</v>
      </c>
      <c r="AK4242" s="115">
        <v>74</v>
      </c>
      <c r="AL4242" s="115">
        <v>87</v>
      </c>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95</v>
      </c>
      <c r="BJ4242" s="115">
        <v>3049060.5</v>
      </c>
      <c r="BK4242" s="115" t="s">
        <v>200</v>
      </c>
      <c r="BL4242" s="115">
        <v>2024</v>
      </c>
      <c r="BM4242" t="s">
        <v>197</v>
      </c>
    </row>
    <row r="4243" spans="34:65" x14ac:dyDescent="0.3">
      <c r="AH4243" s="115">
        <v>16</v>
      </c>
      <c r="AI4243" s="115">
        <v>86</v>
      </c>
      <c r="AJ4243" s="115">
        <v>73</v>
      </c>
      <c r="AK4243" s="115">
        <v>74</v>
      </c>
      <c r="AL4243" s="115">
        <v>87</v>
      </c>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96</v>
      </c>
      <c r="BJ4243" s="115">
        <v>3087997.03</v>
      </c>
      <c r="BK4243" s="115" t="s">
        <v>200</v>
      </c>
      <c r="BL4243" s="115">
        <v>2024</v>
      </c>
      <c r="BM4243" t="s">
        <v>197</v>
      </c>
    </row>
    <row r="4244" spans="34:65" x14ac:dyDescent="0.3">
      <c r="AH4244" s="115">
        <v>16</v>
      </c>
      <c r="AI4244" s="115">
        <v>86</v>
      </c>
      <c r="AJ4244" s="115">
        <v>73</v>
      </c>
      <c r="AK4244" s="115">
        <v>74</v>
      </c>
      <c r="AL4244" s="115">
        <v>87</v>
      </c>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97</v>
      </c>
      <c r="BJ4244" s="115">
        <v>3127020.52</v>
      </c>
      <c r="BK4244" s="115" t="s">
        <v>200</v>
      </c>
      <c r="BL4244" s="115">
        <v>2024</v>
      </c>
      <c r="BM4244" t="s">
        <v>197</v>
      </c>
    </row>
    <row r="4245" spans="34:65" x14ac:dyDescent="0.3">
      <c r="AH4245" s="115">
        <v>16</v>
      </c>
      <c r="AI4245" s="115">
        <v>86</v>
      </c>
      <c r="AJ4245" s="115">
        <v>73</v>
      </c>
      <c r="AK4245" s="115">
        <v>74</v>
      </c>
      <c r="AL4245" s="115">
        <v>87</v>
      </c>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98</v>
      </c>
      <c r="BJ4245" s="115">
        <v>3166128.59</v>
      </c>
      <c r="BK4245" s="115" t="s">
        <v>200</v>
      </c>
      <c r="BL4245" s="115">
        <v>2024</v>
      </c>
      <c r="BM4245" t="s">
        <v>197</v>
      </c>
    </row>
    <row r="4246" spans="34:65" x14ac:dyDescent="0.3">
      <c r="AH4246" s="115">
        <v>16</v>
      </c>
      <c r="AI4246" s="115">
        <v>86</v>
      </c>
      <c r="AJ4246" s="115">
        <v>73</v>
      </c>
      <c r="AK4246" s="115">
        <v>74</v>
      </c>
      <c r="AL4246" s="115">
        <v>87</v>
      </c>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99</v>
      </c>
      <c r="BJ4246" s="115">
        <v>3205322.42</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1</v>
      </c>
      <c r="BJ4247" s="115">
        <v>192570.6</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2</v>
      </c>
      <c r="BJ4248" s="115">
        <v>199268.88</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3</v>
      </c>
      <c r="BJ4249" s="115">
        <v>206200.65</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4</v>
      </c>
      <c r="BJ4250" s="115">
        <v>213374.23</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5</v>
      </c>
      <c r="BJ4251" s="115">
        <v>220796.78</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6</v>
      </c>
      <c r="BJ4252" s="115">
        <v>228477.83</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7</v>
      </c>
      <c r="BJ4253" s="115">
        <v>236425.72</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8</v>
      </c>
      <c r="BJ4254" s="115">
        <v>244651.16</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9</v>
      </c>
      <c r="BJ4255" s="115">
        <v>253161.3</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10</v>
      </c>
      <c r="BJ4256" s="115">
        <v>261968.06</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11</v>
      </c>
      <c r="BJ4257" s="115">
        <v>271080.96999999997</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12</v>
      </c>
      <c r="BJ4258" s="115">
        <v>280511.93</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13</v>
      </c>
      <c r="BJ4259" s="115">
        <v>290269.28999999998</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14</v>
      </c>
      <c r="BJ4260" s="115">
        <v>300367.34999999998</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15</v>
      </c>
      <c r="BJ4261" s="115">
        <v>310815.62</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16</v>
      </c>
      <c r="BJ4262" s="115">
        <v>321628.40999999997</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17</v>
      </c>
      <c r="BJ4263" s="115">
        <v>332817.63</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18</v>
      </c>
      <c r="BJ4264" s="115">
        <v>344395.19</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19</v>
      </c>
      <c r="BJ4265" s="115">
        <v>356375.39</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20</v>
      </c>
      <c r="BJ4266" s="115">
        <v>368772.51</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21</v>
      </c>
      <c r="BJ4267" s="115">
        <v>381600.86</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22</v>
      </c>
      <c r="BJ4268" s="115">
        <v>394875.93</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23</v>
      </c>
      <c r="BJ4269" s="115">
        <v>408613.19</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24</v>
      </c>
      <c r="BJ4270" s="115">
        <v>422826.94</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25</v>
      </c>
      <c r="BJ4271" s="115">
        <v>437536.24</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26</v>
      </c>
      <c r="BJ4272" s="115">
        <v>452756.58</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27</v>
      </c>
      <c r="BJ4273" s="115">
        <v>468507.02</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28</v>
      </c>
      <c r="BJ4274" s="115">
        <v>484805.42</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29</v>
      </c>
      <c r="BJ4275" s="115">
        <v>501669.66</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30</v>
      </c>
      <c r="BJ4276" s="115">
        <v>519122.36</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31</v>
      </c>
      <c r="BJ4277" s="115">
        <v>537180.21</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32</v>
      </c>
      <c r="BJ4278" s="115">
        <v>555867.03</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33</v>
      </c>
      <c r="BJ4279" s="115">
        <v>575204.26</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34</v>
      </c>
      <c r="BJ4280" s="115">
        <v>595214.53</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35</v>
      </c>
      <c r="BJ4281" s="115">
        <v>615920.49</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36</v>
      </c>
      <c r="BJ4282" s="115">
        <v>637345.93999999994</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37</v>
      </c>
      <c r="BJ4283" s="115">
        <v>659518.30000000005</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38</v>
      </c>
      <c r="BJ4284" s="115">
        <v>682460.19</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39</v>
      </c>
      <c r="BJ4285" s="115">
        <v>706201.39</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40</v>
      </c>
      <c r="BJ4286" s="115">
        <v>730768.12</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41</v>
      </c>
      <c r="BJ4287" s="115">
        <v>756190.15</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42</v>
      </c>
      <c r="BJ4288" s="115">
        <v>782494.88</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43</v>
      </c>
      <c r="BJ4289" s="115">
        <v>809715.67</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44</v>
      </c>
      <c r="BJ4290" s="115">
        <v>837883.48</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45</v>
      </c>
      <c r="BJ4291" s="115">
        <v>867031.68</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46</v>
      </c>
      <c r="BJ4292" s="115">
        <v>897193.61</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47</v>
      </c>
      <c r="BJ4293" s="115">
        <v>928403.83</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48</v>
      </c>
      <c r="BJ4294" s="115">
        <v>960700.45</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49</v>
      </c>
      <c r="BJ4295" s="115">
        <v>994120.39</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50</v>
      </c>
      <c r="BJ4296" s="115">
        <v>1028702.98</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51</v>
      </c>
      <c r="BJ4297" s="115">
        <v>1064488.7</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52</v>
      </c>
      <c r="BJ4298" s="115">
        <v>1101519.27</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53</v>
      </c>
      <c r="BJ4299" s="115">
        <v>1139838.74</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54</v>
      </c>
      <c r="BJ4300" s="115">
        <v>1179490.01</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55</v>
      </c>
      <c r="BJ4301" s="115">
        <v>1220520.72</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56</v>
      </c>
      <c r="BJ4302" s="115">
        <v>1262979.71</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57</v>
      </c>
      <c r="BJ4303" s="115">
        <v>1306915.8400000001</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58</v>
      </c>
      <c r="BJ4304" s="115">
        <v>1352379.11</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59</v>
      </c>
      <c r="BJ4305" s="115">
        <v>1399424.34</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60</v>
      </c>
      <c r="BJ4306" s="115">
        <v>1448106.32</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61</v>
      </c>
      <c r="BJ4307" s="115">
        <v>1498482.23</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62</v>
      </c>
      <c r="BJ4308" s="115">
        <v>1550610.43</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63</v>
      </c>
      <c r="BJ4309" s="115">
        <v>1604551.69</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64</v>
      </c>
      <c r="BJ4310" s="115">
        <v>1660369.14</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65</v>
      </c>
      <c r="BJ4311" s="115">
        <v>1718129.48</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66</v>
      </c>
      <c r="BJ4312" s="115">
        <v>1777898.23</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67</v>
      </c>
      <c r="BJ4313" s="115">
        <v>1839745.68</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68</v>
      </c>
      <c r="BJ4314" s="115">
        <v>1903745.68</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69</v>
      </c>
      <c r="BJ4315" s="115">
        <v>1969972.09</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70</v>
      </c>
      <c r="BJ4316" s="115">
        <v>2038501.14</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71</v>
      </c>
      <c r="BJ4317" s="115">
        <v>2109415.04</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72</v>
      </c>
      <c r="BJ4318" s="115">
        <v>2182795.9700000002</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73</v>
      </c>
      <c r="BJ4319" s="115">
        <v>2258728.52</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74</v>
      </c>
      <c r="BJ4320" s="115">
        <v>2337303.21</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75</v>
      </c>
      <c r="BJ4321" s="115">
        <v>2418611.7799999998</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76</v>
      </c>
      <c r="BJ4322" s="115">
        <v>2502748.3199999998</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77</v>
      </c>
      <c r="BJ4323" s="115">
        <v>2589811.7200000002</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78</v>
      </c>
      <c r="BJ4324" s="115">
        <v>2679904.41</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79</v>
      </c>
      <c r="BJ4325" s="115">
        <v>2773131.23</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80</v>
      </c>
      <c r="BJ4326" s="115">
        <v>2869600.57</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81</v>
      </c>
      <c r="BJ4327" s="115">
        <v>2969425.61</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82</v>
      </c>
      <c r="BJ4328" s="115">
        <v>3072723.08</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83</v>
      </c>
      <c r="BJ4329" s="115">
        <v>3179614.5</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84</v>
      </c>
      <c r="BJ4330" s="115">
        <v>3290224.93</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85</v>
      </c>
      <c r="BJ4331" s="115">
        <v>3404683.03</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86</v>
      </c>
      <c r="BJ4332" s="115">
        <v>3523122.22</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87</v>
      </c>
      <c r="BJ4333" s="115">
        <v>3645681.88</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88</v>
      </c>
      <c r="BJ4334" s="115">
        <v>3772504.94</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89</v>
      </c>
      <c r="BJ4335" s="115">
        <v>3903739.13</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90</v>
      </c>
      <c r="BJ4336" s="115">
        <v>4039539.3</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91</v>
      </c>
      <c r="BJ4337" s="115">
        <v>4180063.89</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92</v>
      </c>
      <c r="BJ4338" s="115">
        <v>4325476.09</v>
      </c>
      <c r="BK4338" s="115" t="s">
        <v>200</v>
      </c>
      <c r="BL4338" s="115">
        <v>2024</v>
      </c>
      <c r="BM4338" t="s">
        <v>197</v>
      </c>
    </row>
    <row r="4339" spans="34:65" x14ac:dyDescent="0.3">
      <c r="AH4339" s="115">
        <v>78</v>
      </c>
      <c r="AI4339" s="115">
        <v>71</v>
      </c>
      <c r="AJ4339" s="115"/>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93</v>
      </c>
      <c r="BJ4339" s="115">
        <v>4475947.45</v>
      </c>
      <c r="BK4339" s="115" t="s">
        <v>200</v>
      </c>
      <c r="BL4339" s="115">
        <v>2024</v>
      </c>
      <c r="BM4339" t="s">
        <v>197</v>
      </c>
    </row>
    <row r="4340" spans="34:65" x14ac:dyDescent="0.3">
      <c r="AH4340" s="115">
        <v>78</v>
      </c>
      <c r="AI4340" s="115">
        <v>71</v>
      </c>
      <c r="AJ4340" s="115"/>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94</v>
      </c>
      <c r="BJ4340" s="115">
        <v>4631653.07</v>
      </c>
      <c r="BK4340" s="115" t="s">
        <v>200</v>
      </c>
      <c r="BL4340" s="115">
        <v>2024</v>
      </c>
      <c r="BM4340" t="s">
        <v>197</v>
      </c>
    </row>
    <row r="4341" spans="34:65" x14ac:dyDescent="0.3">
      <c r="AH4341" s="115">
        <v>78</v>
      </c>
      <c r="AI4341" s="115">
        <v>71</v>
      </c>
      <c r="AJ4341" s="115"/>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95</v>
      </c>
      <c r="BJ4341" s="115">
        <v>4792775.2</v>
      </c>
      <c r="BK4341" s="115" t="s">
        <v>200</v>
      </c>
      <c r="BL4341" s="115">
        <v>2024</v>
      </c>
      <c r="BM4341" t="s">
        <v>197</v>
      </c>
    </row>
    <row r="4342" spans="34:65" x14ac:dyDescent="0.3">
      <c r="AH4342" s="115">
        <v>78</v>
      </c>
      <c r="AI4342" s="115">
        <v>71</v>
      </c>
      <c r="AJ4342" s="115"/>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96</v>
      </c>
      <c r="BJ4342" s="115">
        <v>4959502.08</v>
      </c>
      <c r="BK4342" s="115" t="s">
        <v>200</v>
      </c>
      <c r="BL4342" s="115">
        <v>2024</v>
      </c>
      <c r="BM4342" t="s">
        <v>197</v>
      </c>
    </row>
    <row r="4343" spans="34:65" x14ac:dyDescent="0.3">
      <c r="AH4343" s="115">
        <v>78</v>
      </c>
      <c r="AI4343" s="115">
        <v>71</v>
      </c>
      <c r="AJ4343" s="115"/>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97</v>
      </c>
      <c r="BJ4343" s="115">
        <v>5132029.05</v>
      </c>
      <c r="BK4343" s="115" t="s">
        <v>200</v>
      </c>
      <c r="BL4343" s="115">
        <v>2024</v>
      </c>
      <c r="BM4343" t="s">
        <v>197</v>
      </c>
    </row>
    <row r="4344" spans="34:65" x14ac:dyDescent="0.3">
      <c r="AH4344" s="115">
        <v>78</v>
      </c>
      <c r="AI4344" s="115">
        <v>71</v>
      </c>
      <c r="AJ4344" s="115"/>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98</v>
      </c>
      <c r="BJ4344" s="115">
        <v>5310558.62</v>
      </c>
      <c r="BK4344" s="115" t="s">
        <v>200</v>
      </c>
      <c r="BL4344" s="115">
        <v>2024</v>
      </c>
      <c r="BM4344" t="s">
        <v>197</v>
      </c>
    </row>
    <row r="4345" spans="34:65" x14ac:dyDescent="0.3">
      <c r="AH4345" s="115">
        <v>78</v>
      </c>
      <c r="AI4345" s="115">
        <v>71</v>
      </c>
      <c r="AJ4345" s="115"/>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99</v>
      </c>
      <c r="BJ4345" s="115">
        <v>5495298.0800000001</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1</v>
      </c>
      <c r="BJ4346" s="115">
        <v>41633.47</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2</v>
      </c>
      <c r="BJ4347" s="115">
        <v>83433.72</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3</v>
      </c>
      <c r="BJ4348" s="115">
        <v>125299.48</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4</v>
      </c>
      <c r="BJ4349" s="115">
        <v>167205.75</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5</v>
      </c>
      <c r="BJ4350" s="115">
        <v>209142.99</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6</v>
      </c>
      <c r="BJ4351" s="115">
        <v>251105.24</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7</v>
      </c>
      <c r="BJ4352" s="115">
        <v>293087.74</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8</v>
      </c>
      <c r="BJ4353" s="115">
        <v>335086.92</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9</v>
      </c>
      <c r="BJ4354" s="115">
        <v>377102.78</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10</v>
      </c>
      <c r="BJ4355" s="115">
        <v>419131.74</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11</v>
      </c>
      <c r="BJ4356" s="115">
        <v>461172.62</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12</v>
      </c>
      <c r="BJ4357" s="115">
        <v>503225.4</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13</v>
      </c>
      <c r="BJ4358" s="115">
        <v>545287.72</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14</v>
      </c>
      <c r="BJ4359" s="115">
        <v>587359.56999999995</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15</v>
      </c>
      <c r="BJ4360" s="115">
        <v>629440.93999999994</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16</v>
      </c>
      <c r="BJ4361" s="115">
        <v>671529.47</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17</v>
      </c>
      <c r="BJ4362" s="115">
        <v>713626.33</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18</v>
      </c>
      <c r="BJ4363" s="115">
        <v>755730.34</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19</v>
      </c>
      <c r="BJ4364" s="115">
        <v>797840.3</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20</v>
      </c>
      <c r="BJ4365" s="115">
        <v>839957.42</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21</v>
      </c>
      <c r="BJ4366" s="115">
        <v>882080.48</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22</v>
      </c>
      <c r="BJ4367" s="115">
        <v>924210.7</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23</v>
      </c>
      <c r="BJ4368" s="115">
        <v>966344.49</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24</v>
      </c>
      <c r="BJ4369" s="115">
        <v>1008485.43</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25</v>
      </c>
      <c r="BJ4370" s="115">
        <v>1050629.94</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26</v>
      </c>
      <c r="BJ4371" s="115">
        <v>1092780.4099999999</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27</v>
      </c>
      <c r="BJ4372" s="115">
        <v>1134934.45</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28</v>
      </c>
      <c r="BJ4373" s="115">
        <v>1177094.44</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29</v>
      </c>
      <c r="BJ4374" s="115">
        <v>1219258.02</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30</v>
      </c>
      <c r="BJ4375" s="115">
        <v>1261426.3500000001</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31</v>
      </c>
      <c r="BJ4376" s="115">
        <v>1303598.26</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32</v>
      </c>
      <c r="BJ4377" s="115">
        <v>1345773.74</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33</v>
      </c>
      <c r="BJ4378" s="115">
        <v>1387953.99</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34</v>
      </c>
      <c r="BJ4379" s="115">
        <v>1430137.81</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35</v>
      </c>
      <c r="BJ4380" s="115">
        <v>1472325.21</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36</v>
      </c>
      <c r="BJ4381" s="115">
        <v>1514514.99</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37</v>
      </c>
      <c r="BJ4382" s="115">
        <v>1556709.53</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38</v>
      </c>
      <c r="BJ4383" s="115">
        <v>1598906.46</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39</v>
      </c>
      <c r="BJ4384" s="115">
        <v>1641108.15</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40</v>
      </c>
      <c r="BJ4385" s="115">
        <v>1683311.03</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41</v>
      </c>
      <c r="BJ4386" s="115">
        <v>1725518.67</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42</v>
      </c>
      <c r="BJ4387" s="115">
        <v>1767728.7</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43</v>
      </c>
      <c r="BJ4388" s="115">
        <v>1809941.11</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44</v>
      </c>
      <c r="BJ4389" s="115">
        <v>1852157.1</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45</v>
      </c>
      <c r="BJ4390" s="115">
        <v>1894375.47</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46</v>
      </c>
      <c r="BJ4391" s="115">
        <v>1936596.21</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47</v>
      </c>
      <c r="BJ4392" s="115">
        <v>1978820.54</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48</v>
      </c>
      <c r="BJ4393" s="115">
        <v>2021047.24</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49</v>
      </c>
      <c r="BJ4394" s="115">
        <v>2063276.33</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50</v>
      </c>
      <c r="BJ4395" s="115">
        <v>2105507.7999999998</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51</v>
      </c>
      <c r="BJ4396" s="115">
        <v>2147741.66</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52</v>
      </c>
      <c r="BJ4397" s="115">
        <v>2189977.89</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53</v>
      </c>
      <c r="BJ4398" s="115">
        <v>2232216.5099999998</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54</v>
      </c>
      <c r="BJ4399" s="115">
        <v>2274458.7000000002</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55</v>
      </c>
      <c r="BJ4400" s="115">
        <v>2316702.09</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56</v>
      </c>
      <c r="BJ4401" s="115">
        <v>2358947.85</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57</v>
      </c>
      <c r="BJ4402" s="115">
        <v>2401194.81</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58</v>
      </c>
      <c r="BJ4403" s="115">
        <v>2443445.34</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59</v>
      </c>
      <c r="BJ4404" s="115">
        <v>2485697.06</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60</v>
      </c>
      <c r="BJ4405" s="115">
        <v>2527951.17</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61</v>
      </c>
      <c r="BJ4406" s="115">
        <v>2570207.65</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62</v>
      </c>
      <c r="BJ4407" s="115">
        <v>2612466.52</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63</v>
      </c>
      <c r="BJ4408" s="115">
        <v>2654726.58</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64</v>
      </c>
      <c r="BJ4409" s="115">
        <v>2696989.02</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65</v>
      </c>
      <c r="BJ4410" s="115">
        <v>2739252.66</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66</v>
      </c>
      <c r="BJ4411" s="115">
        <v>2781518.68</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67</v>
      </c>
      <c r="BJ4412" s="115">
        <v>2823787.07</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68</v>
      </c>
      <c r="BJ4413" s="115">
        <v>2866056.66</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69</v>
      </c>
      <c r="BJ4414" s="115">
        <v>2908328.64</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70</v>
      </c>
      <c r="BJ4415" s="115">
        <v>2950601.8</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71</v>
      </c>
      <c r="BJ4416" s="115">
        <v>2992877.35</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72</v>
      </c>
      <c r="BJ4417" s="115">
        <v>3035154.09</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73</v>
      </c>
      <c r="BJ4418" s="115">
        <v>3077432.01</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74</v>
      </c>
      <c r="BJ4419" s="115">
        <v>3119712.33</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75</v>
      </c>
      <c r="BJ4420" s="115">
        <v>3161995.02</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76</v>
      </c>
      <c r="BJ4421" s="115">
        <v>3204277.71</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77</v>
      </c>
      <c r="BJ4422" s="115">
        <v>3246563.98</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78</v>
      </c>
      <c r="BJ4423" s="115">
        <v>3288850.25</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79</v>
      </c>
      <c r="BJ4424" s="115">
        <v>3331138.9</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80</v>
      </c>
      <c r="BJ4425" s="115">
        <v>3373428.74</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81</v>
      </c>
      <c r="BJ4426" s="115">
        <v>3415719.77</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82</v>
      </c>
      <c r="BJ4427" s="115">
        <v>3458013.19</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83</v>
      </c>
      <c r="BJ4428" s="115">
        <v>3500307.79</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84</v>
      </c>
      <c r="BJ4429" s="115">
        <v>3542603.59</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85</v>
      </c>
      <c r="BJ4430" s="115">
        <v>3584900.58</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86</v>
      </c>
      <c r="BJ4431" s="115">
        <v>3627199.95</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87</v>
      </c>
      <c r="BJ4432" s="115">
        <v>3669500.51</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88</v>
      </c>
      <c r="BJ4433" s="115">
        <v>3711802.26</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89</v>
      </c>
      <c r="BJ4434" s="115">
        <v>3754105.21</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90</v>
      </c>
      <c r="BJ4435" s="115">
        <v>3796409.35</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91</v>
      </c>
      <c r="BJ4436" s="115">
        <v>3838715.86</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92</v>
      </c>
      <c r="BJ4437" s="115">
        <v>3881022.38</v>
      </c>
      <c r="BK4437" s="115" t="s">
        <v>200</v>
      </c>
      <c r="BL4437" s="115">
        <v>2024</v>
      </c>
      <c r="BM4437" t="s">
        <v>197</v>
      </c>
    </row>
    <row r="4438" spans="34:65" x14ac:dyDescent="0.3">
      <c r="AH4438" s="115">
        <v>25</v>
      </c>
      <c r="AI4438" s="115">
        <v>77</v>
      </c>
      <c r="AJ4438" s="115">
        <v>75</v>
      </c>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93</v>
      </c>
      <c r="BJ4438" s="115">
        <v>3923331.28</v>
      </c>
      <c r="BK4438" s="115" t="s">
        <v>200</v>
      </c>
      <c r="BL4438" s="115">
        <v>2024</v>
      </c>
      <c r="BM4438" t="s">
        <v>197</v>
      </c>
    </row>
    <row r="4439" spans="34:65" x14ac:dyDescent="0.3">
      <c r="AH4439" s="115">
        <v>25</v>
      </c>
      <c r="AI4439" s="115">
        <v>77</v>
      </c>
      <c r="AJ4439" s="115">
        <v>75</v>
      </c>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94</v>
      </c>
      <c r="BJ4439" s="115">
        <v>3965641.37</v>
      </c>
      <c r="BK4439" s="115" t="s">
        <v>200</v>
      </c>
      <c r="BL4439" s="115">
        <v>2024</v>
      </c>
      <c r="BM4439" t="s">
        <v>197</v>
      </c>
    </row>
    <row r="4440" spans="34:65" x14ac:dyDescent="0.3">
      <c r="AH4440" s="115">
        <v>25</v>
      </c>
      <c r="AI4440" s="115">
        <v>77</v>
      </c>
      <c r="AJ4440" s="115">
        <v>75</v>
      </c>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95</v>
      </c>
      <c r="BJ4440" s="115">
        <v>4007952.66</v>
      </c>
      <c r="BK4440" s="115" t="s">
        <v>200</v>
      </c>
      <c r="BL4440" s="115">
        <v>2024</v>
      </c>
      <c r="BM4440" t="s">
        <v>197</v>
      </c>
    </row>
    <row r="4441" spans="34:65" x14ac:dyDescent="0.3">
      <c r="AH4441" s="115">
        <v>25</v>
      </c>
      <c r="AI4441" s="115">
        <v>77</v>
      </c>
      <c r="AJ4441" s="115">
        <v>75</v>
      </c>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96</v>
      </c>
      <c r="BJ4441" s="115">
        <v>4050265.13</v>
      </c>
      <c r="BK4441" s="115" t="s">
        <v>200</v>
      </c>
      <c r="BL4441" s="115">
        <v>2024</v>
      </c>
      <c r="BM4441" t="s">
        <v>197</v>
      </c>
    </row>
    <row r="4442" spans="34:65" x14ac:dyDescent="0.3">
      <c r="AH4442" s="115">
        <v>25</v>
      </c>
      <c r="AI4442" s="115">
        <v>77</v>
      </c>
      <c r="AJ4442" s="115">
        <v>75</v>
      </c>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97</v>
      </c>
      <c r="BJ4442" s="115">
        <v>4092578.8</v>
      </c>
      <c r="BK4442" s="115" t="s">
        <v>200</v>
      </c>
      <c r="BL4442" s="115">
        <v>2024</v>
      </c>
      <c r="BM4442" t="s">
        <v>197</v>
      </c>
    </row>
    <row r="4443" spans="34:65" x14ac:dyDescent="0.3">
      <c r="AH4443" s="115">
        <v>25</v>
      </c>
      <c r="AI4443" s="115">
        <v>77</v>
      </c>
      <c r="AJ4443" s="115">
        <v>75</v>
      </c>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98</v>
      </c>
      <c r="BJ4443" s="115">
        <v>4134893.66</v>
      </c>
      <c r="BK4443" s="115" t="s">
        <v>200</v>
      </c>
      <c r="BL4443" s="115">
        <v>2024</v>
      </c>
      <c r="BM4443" t="s">
        <v>197</v>
      </c>
    </row>
    <row r="4444" spans="34:65" x14ac:dyDescent="0.3">
      <c r="AH4444" s="115">
        <v>25</v>
      </c>
      <c r="AI4444" s="115">
        <v>77</v>
      </c>
      <c r="AJ4444" s="115">
        <v>75</v>
      </c>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99</v>
      </c>
      <c r="BJ4444" s="115">
        <v>4177210.89</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1</v>
      </c>
      <c r="BJ4445" s="115">
        <v>407.4</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2</v>
      </c>
      <c r="BJ4446" s="115">
        <v>1846.41</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3</v>
      </c>
      <c r="BJ4447" s="115">
        <v>4467.1099999999997</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4</v>
      </c>
      <c r="BJ4448" s="115">
        <v>8361.24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5</v>
      </c>
      <c r="BJ4449" s="115">
        <v>13597.89</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6</v>
      </c>
      <c r="BJ4450" s="115">
        <v>20229.46</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7</v>
      </c>
      <c r="BJ4451" s="115">
        <v>28306</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8</v>
      </c>
      <c r="BJ4452" s="115">
        <v>37865.61</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9</v>
      </c>
      <c r="BJ4453" s="115">
        <v>48945.24</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10</v>
      </c>
      <c r="BJ4454" s="115">
        <v>61577.04</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11</v>
      </c>
      <c r="BJ4455" s="115">
        <v>75790.789999999994</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12</v>
      </c>
      <c r="BJ4456" s="115">
        <v>91613.89</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13</v>
      </c>
      <c r="BJ4457" s="115">
        <v>109070.17</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14</v>
      </c>
      <c r="BJ4458" s="115">
        <v>128185.83</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15</v>
      </c>
      <c r="BJ4459" s="115">
        <v>148981.13</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16</v>
      </c>
      <c r="BJ4460" s="115">
        <v>171477.5</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17</v>
      </c>
      <c r="BJ4461" s="115">
        <v>195695.19</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18</v>
      </c>
      <c r="BJ4462" s="115">
        <v>221653.28</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19</v>
      </c>
      <c r="BJ4463" s="115">
        <v>249367.23</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20</v>
      </c>
      <c r="BJ4464" s="115">
        <v>278857.31</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21</v>
      </c>
      <c r="BJ4465" s="115">
        <v>310137.81</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22</v>
      </c>
      <c r="BJ4466" s="115">
        <v>343225.4</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23</v>
      </c>
      <c r="BJ4467" s="115">
        <v>378134.39</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24</v>
      </c>
      <c r="BJ4468" s="115">
        <v>414880.25</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25</v>
      </c>
      <c r="BJ4469" s="115">
        <v>453477.27</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26</v>
      </c>
      <c r="BJ4470" s="115">
        <v>493937.39</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27</v>
      </c>
      <c r="BJ4471" s="115">
        <v>536274.88</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28</v>
      </c>
      <c r="BJ4472" s="115">
        <v>580502.85</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29</v>
      </c>
      <c r="BJ4473" s="115">
        <v>626633.21</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30</v>
      </c>
      <c r="BJ4474" s="115">
        <v>674677.89</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31</v>
      </c>
      <c r="BJ4475" s="115">
        <v>724648.78</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32</v>
      </c>
      <c r="BJ4476" s="115">
        <v>776556.6</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33</v>
      </c>
      <c r="BJ4477" s="115">
        <v>830412.09</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34</v>
      </c>
      <c r="BJ4478" s="115">
        <v>886228.35</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35</v>
      </c>
      <c r="BJ4479" s="115">
        <v>944012.51</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36</v>
      </c>
      <c r="BJ4480" s="115">
        <v>1003777.69</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37</v>
      </c>
      <c r="BJ4481" s="115">
        <v>1065533.4099999999</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38</v>
      </c>
      <c r="BJ4482" s="115">
        <v>1129288.02</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39</v>
      </c>
      <c r="BJ4483" s="115">
        <v>1195051.04</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40</v>
      </c>
      <c r="BJ4484" s="115">
        <v>1262834.3799999999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41</v>
      </c>
      <c r="BJ4485" s="115">
        <v>1332644.01</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42</v>
      </c>
      <c r="BJ4486" s="115">
        <v>1404491.83</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43</v>
      </c>
      <c r="BJ4487" s="115">
        <v>1478383.8</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44</v>
      </c>
      <c r="BJ4488" s="115">
        <v>1554331.84</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45</v>
      </c>
      <c r="BJ4489" s="115">
        <v>1632341.89</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46</v>
      </c>
      <c r="BJ4490" s="115">
        <v>1712422.29</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47</v>
      </c>
      <c r="BJ4491" s="115">
        <v>1794582.59</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48</v>
      </c>
      <c r="BJ4492" s="115">
        <v>1878829.92</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49</v>
      </c>
      <c r="BJ4493" s="115">
        <v>1965172.62</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50</v>
      </c>
      <c r="BJ4494" s="115">
        <v>2053617.84</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51</v>
      </c>
      <c r="BJ4495" s="115">
        <v>2144173.92</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52</v>
      </c>
      <c r="BJ4496" s="115">
        <v>2236848.0099999998</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53</v>
      </c>
      <c r="BJ4497" s="115">
        <v>2331647.25</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54</v>
      </c>
      <c r="BJ4498" s="115">
        <v>2428578.79</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55</v>
      </c>
      <c r="BJ4499" s="115">
        <v>2527649.7799999998</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56</v>
      </c>
      <c r="BJ4500" s="115">
        <v>2628868.56</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57</v>
      </c>
      <c r="BJ4501" s="115">
        <v>2732241.08</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58</v>
      </c>
      <c r="BJ4502" s="115">
        <v>2837774.49</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59</v>
      </c>
      <c r="BJ4503" s="115">
        <v>2945474.75</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60</v>
      </c>
      <c r="BJ4504" s="115">
        <v>3055349</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61</v>
      </c>
      <c r="BJ4505" s="115">
        <v>3405649.12</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62</v>
      </c>
      <c r="BJ4506" s="115">
        <v>3281645.69</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63</v>
      </c>
      <c r="BJ4507" s="115">
        <v>3398080.04</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64</v>
      </c>
      <c r="BJ4508" s="115">
        <v>3516715.79</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65</v>
      </c>
      <c r="BJ4509" s="115">
        <v>3637556.5</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66</v>
      </c>
      <c r="BJ4510" s="115">
        <v>3760609.32</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67</v>
      </c>
      <c r="BJ4511" s="115">
        <v>3885880.22</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68</v>
      </c>
      <c r="BJ4512" s="115">
        <v>4013375.14</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69</v>
      </c>
      <c r="BJ4513" s="115">
        <v>4143100.04</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70</v>
      </c>
      <c r="BJ4514" s="115">
        <v>4275060.87</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71</v>
      </c>
      <c r="BJ4515" s="115">
        <v>4409262.42</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72</v>
      </c>
      <c r="BJ4516" s="115">
        <v>4545713</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73</v>
      </c>
      <c r="BJ4517" s="115">
        <v>4684415.01</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74</v>
      </c>
      <c r="BJ4518" s="115">
        <v>4825375.58</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75</v>
      </c>
      <c r="BJ4519" s="115">
        <v>4968600.6900000004</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76</v>
      </c>
      <c r="BJ4520" s="115">
        <v>5114095.09</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77</v>
      </c>
      <c r="BJ4521" s="115">
        <v>5261864.7300000004</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78</v>
      </c>
      <c r="BJ4522" s="115">
        <v>5411914.3899999997</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79</v>
      </c>
      <c r="BJ4523" s="115">
        <v>5564248.8300000001</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80</v>
      </c>
      <c r="BJ4524" s="115">
        <v>5718874</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81</v>
      </c>
      <c r="BJ4525" s="115">
        <v>5875795.8700000001</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82</v>
      </c>
      <c r="BJ4526" s="115">
        <v>6035017.9900000002</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83</v>
      </c>
      <c r="BJ4527" s="115">
        <v>6196546.3399999999</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84</v>
      </c>
      <c r="BJ4528" s="115">
        <v>6360385.6799999997</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85</v>
      </c>
      <c r="BJ4529" s="115">
        <v>6526540.7599999998</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86</v>
      </c>
      <c r="BJ4530" s="115">
        <v>6695017.5499999998</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87</v>
      </c>
      <c r="BJ4531" s="115">
        <v>3292129.7</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88</v>
      </c>
      <c r="BJ4532" s="115">
        <v>7038951.7300000004</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89</v>
      </c>
      <c r="BJ4533" s="115">
        <v>7214419.8499999996</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90</v>
      </c>
      <c r="BJ4534" s="115">
        <v>7392227.54</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91</v>
      </c>
      <c r="BJ4535" s="115">
        <v>7572379.5700000003</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92</v>
      </c>
      <c r="BJ4536" s="115">
        <v>7754881.9000000004</v>
      </c>
      <c r="BK4536" s="115" t="s">
        <v>200</v>
      </c>
      <c r="BL4536" s="115">
        <v>2024</v>
      </c>
      <c r="BM4536" t="s">
        <v>197</v>
      </c>
    </row>
    <row r="4537" spans="34:65" x14ac:dyDescent="0.3">
      <c r="AH4537" s="115">
        <v>76</v>
      </c>
      <c r="AI4537" s="115">
        <v>88</v>
      </c>
      <c r="AJ4537" s="115"/>
      <c r="AK4537" s="115"/>
      <c r="AL4537" s="115"/>
      <c r="AM4537" s="115"/>
      <c r="AN4537" s="115"/>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93</v>
      </c>
      <c r="BJ4537" s="115">
        <v>7939738.0999999996</v>
      </c>
      <c r="BK4537" s="115" t="s">
        <v>200</v>
      </c>
      <c r="BL4537" s="115">
        <v>2024</v>
      </c>
      <c r="BM4537" t="s">
        <v>197</v>
      </c>
    </row>
    <row r="4538" spans="34:65" x14ac:dyDescent="0.3">
      <c r="AH4538" s="115">
        <v>76</v>
      </c>
      <c r="AI4538" s="115">
        <v>88</v>
      </c>
      <c r="AJ4538" s="115"/>
      <c r="AK4538" s="115"/>
      <c r="AL4538" s="115"/>
      <c r="AM4538" s="115"/>
      <c r="AN4538" s="115"/>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94</v>
      </c>
      <c r="BJ4538" s="115">
        <v>8126952.9299999997</v>
      </c>
      <c r="BK4538" s="115" t="s">
        <v>200</v>
      </c>
      <c r="BL4538" s="115">
        <v>2024</v>
      </c>
      <c r="BM4538" t="s">
        <v>197</v>
      </c>
    </row>
    <row r="4539" spans="34:65" x14ac:dyDescent="0.3">
      <c r="AH4539" s="115">
        <v>76</v>
      </c>
      <c r="AI4539" s="115">
        <v>88</v>
      </c>
      <c r="AJ4539" s="115"/>
      <c r="AK4539" s="115"/>
      <c r="AL4539" s="115"/>
      <c r="AM4539" s="115"/>
      <c r="AN4539" s="115"/>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95</v>
      </c>
      <c r="BJ4539" s="115">
        <v>8316529.9699999997</v>
      </c>
      <c r="BK4539" s="115" t="s">
        <v>200</v>
      </c>
      <c r="BL4539" s="115">
        <v>2024</v>
      </c>
      <c r="BM4539" t="s">
        <v>197</v>
      </c>
    </row>
    <row r="4540" spans="34:65" x14ac:dyDescent="0.3">
      <c r="AH4540" s="115">
        <v>76</v>
      </c>
      <c r="AI4540" s="115">
        <v>88</v>
      </c>
      <c r="AJ4540" s="115"/>
      <c r="AK4540" s="115"/>
      <c r="AL4540" s="115"/>
      <c r="AM4540" s="115"/>
      <c r="AN4540" s="115"/>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96</v>
      </c>
      <c r="BJ4540" s="115">
        <v>8508475.1699999999</v>
      </c>
      <c r="BK4540" s="115" t="s">
        <v>200</v>
      </c>
      <c r="BL4540" s="115">
        <v>2024</v>
      </c>
      <c r="BM4540" t="s">
        <v>197</v>
      </c>
    </row>
    <row r="4541" spans="34:65" x14ac:dyDescent="0.3">
      <c r="AH4541" s="115">
        <v>76</v>
      </c>
      <c r="AI4541" s="115">
        <v>88</v>
      </c>
      <c r="AJ4541" s="115"/>
      <c r="AK4541" s="115"/>
      <c r="AL4541" s="115"/>
      <c r="AM4541" s="115"/>
      <c r="AN4541" s="115"/>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97</v>
      </c>
      <c r="BJ4541" s="115">
        <v>8702793.3000000007</v>
      </c>
      <c r="BK4541" s="115" t="s">
        <v>200</v>
      </c>
      <c r="BL4541" s="115">
        <v>2024</v>
      </c>
      <c r="BM4541" t="s">
        <v>197</v>
      </c>
    </row>
    <row r="4542" spans="34:65" x14ac:dyDescent="0.3">
      <c r="AH4542" s="115">
        <v>76</v>
      </c>
      <c r="AI4542" s="115">
        <v>88</v>
      </c>
      <c r="AJ4542" s="115"/>
      <c r="AK4542" s="115"/>
      <c r="AL4542" s="115"/>
      <c r="AM4542" s="115"/>
      <c r="AN4542" s="115"/>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98</v>
      </c>
      <c r="BJ4542" s="115">
        <v>8899486.75</v>
      </c>
      <c r="BK4542" s="115" t="s">
        <v>200</v>
      </c>
      <c r="BL4542" s="115">
        <v>2024</v>
      </c>
      <c r="BM4542" t="s">
        <v>197</v>
      </c>
    </row>
    <row r="4543" spans="34:65" x14ac:dyDescent="0.3">
      <c r="AH4543" s="115">
        <v>76</v>
      </c>
      <c r="AI4543" s="115">
        <v>88</v>
      </c>
      <c r="AJ4543" s="115"/>
      <c r="AK4543" s="115"/>
      <c r="AL4543" s="115"/>
      <c r="AM4543" s="115"/>
      <c r="AN4543" s="115"/>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99</v>
      </c>
      <c r="BJ4543" s="115">
        <v>9098561.4600000009</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1</v>
      </c>
      <c r="BJ4544" s="115">
        <v>5597.59</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2</v>
      </c>
      <c r="BJ4545" s="115">
        <v>14637.83</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3</v>
      </c>
      <c r="BJ4546" s="115">
        <v>25682.91</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4</v>
      </c>
      <c r="BJ4547" s="115">
        <v>38274.21</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5</v>
      </c>
      <c r="BJ4548" s="115">
        <v>52154.41</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6</v>
      </c>
      <c r="BJ4549" s="115">
        <v>67156.759999999995</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7</v>
      </c>
      <c r="BJ4550" s="115">
        <v>83163.31</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8</v>
      </c>
      <c r="BJ4551" s="115">
        <v>100079.96</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9</v>
      </c>
      <c r="BJ4552" s="115">
        <v>117837.62</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10</v>
      </c>
      <c r="BJ4553" s="115">
        <v>136375.54</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11</v>
      </c>
      <c r="BJ4554" s="115">
        <v>155644.87</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12</v>
      </c>
      <c r="BJ4555" s="115">
        <v>175605.11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13</v>
      </c>
      <c r="BJ4556" s="115">
        <v>196219.34</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14</v>
      </c>
      <c r="BJ4557" s="115">
        <v>217457.77</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15</v>
      </c>
      <c r="BJ4558" s="115">
        <v>239289.43</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16</v>
      </c>
      <c r="BJ4559" s="115">
        <v>261692.89</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17</v>
      </c>
      <c r="BJ4560" s="115">
        <v>284644.31</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18</v>
      </c>
      <c r="BJ4561" s="115">
        <v>308124.63</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19</v>
      </c>
      <c r="BJ4562" s="115">
        <v>332114.81</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20</v>
      </c>
      <c r="BJ4563" s="115">
        <v>356598.15</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21</v>
      </c>
      <c r="BJ4564" s="115">
        <v>381560.36</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22</v>
      </c>
      <c r="BJ4565" s="115">
        <v>406985.97</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23</v>
      </c>
      <c r="BJ4566" s="115">
        <v>432863.05</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24</v>
      </c>
      <c r="BJ4567" s="115">
        <v>459178.5</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25</v>
      </c>
      <c r="BJ4568" s="115">
        <v>485921.6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26</v>
      </c>
      <c r="BJ4569" s="115">
        <v>513081.64</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27</v>
      </c>
      <c r="BJ4570" s="115">
        <v>540649.06999999995</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28</v>
      </c>
      <c r="BJ4571" s="115">
        <v>568614.38</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29</v>
      </c>
      <c r="BJ4572" s="115">
        <v>596968.02</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30</v>
      </c>
      <c r="BJ4573" s="115">
        <v>625702.86</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31</v>
      </c>
      <c r="BJ4574" s="115">
        <v>654810.56000000006</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32</v>
      </c>
      <c r="BJ4575" s="115">
        <v>684283.96</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33</v>
      </c>
      <c r="BJ4576" s="115">
        <v>714114.73</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34</v>
      </c>
      <c r="BJ4577" s="115">
        <v>744298.11</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35</v>
      </c>
      <c r="BJ4578" s="115">
        <v>774826.94</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36</v>
      </c>
      <c r="BJ4579" s="115">
        <v>805694.08</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37</v>
      </c>
      <c r="BJ4580" s="115">
        <v>836895.96</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38</v>
      </c>
      <c r="BJ4581" s="115">
        <v>868424.23</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39</v>
      </c>
      <c r="BJ4582" s="115">
        <v>900275.33</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40</v>
      </c>
      <c r="BJ4583" s="115">
        <v>932444.48</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41</v>
      </c>
      <c r="BJ4584" s="115">
        <v>964925.74</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42</v>
      </c>
      <c r="BJ4585" s="115">
        <v>997715.52</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43</v>
      </c>
      <c r="BJ4586" s="115">
        <v>1030807.88</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44</v>
      </c>
      <c r="BJ4587" s="115">
        <v>1064199.24</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45</v>
      </c>
      <c r="BJ4588" s="115">
        <v>1097886.02</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46</v>
      </c>
      <c r="BJ4589" s="115">
        <v>1131863.46</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47</v>
      </c>
      <c r="BJ4590" s="115">
        <v>1166126.79</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48</v>
      </c>
      <c r="BJ4591" s="115">
        <v>1200674.83</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49</v>
      </c>
      <c r="BJ4592" s="115">
        <v>1235500.43</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50</v>
      </c>
      <c r="BJ4593" s="115">
        <v>1270603.58</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51</v>
      </c>
      <c r="BJ4594" s="115">
        <v>1305978.3400000001</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52</v>
      </c>
      <c r="BJ4595" s="115">
        <v>1341623.5</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53</v>
      </c>
      <c r="BJ4596" s="115">
        <v>1377533.12</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54</v>
      </c>
      <c r="BJ4597" s="115">
        <v>1413707.18</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55</v>
      </c>
      <c r="BJ4598" s="115">
        <v>1450140.94</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56</v>
      </c>
      <c r="BJ4599" s="115">
        <v>1486830.81</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57</v>
      </c>
      <c r="BJ4600" s="115">
        <v>1523775.61</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58</v>
      </c>
      <c r="BJ4601" s="115">
        <v>1560971.75</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59</v>
      </c>
      <c r="BJ4602" s="115">
        <v>1598416.86</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60</v>
      </c>
      <c r="BJ4603" s="115">
        <v>1636108.55</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61</v>
      </c>
      <c r="BJ4604" s="115">
        <v>1674044.45</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62</v>
      </c>
      <c r="BJ4605" s="115">
        <v>1712219.79</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63</v>
      </c>
      <c r="BJ4606" s="115">
        <v>1750635.75</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64</v>
      </c>
      <c r="BJ4607" s="115">
        <v>1789287.57</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65</v>
      </c>
      <c r="BJ4608" s="115">
        <v>1828174.07</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66</v>
      </c>
      <c r="BJ4609" s="115">
        <v>1867291.67</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67</v>
      </c>
      <c r="BJ4610" s="115">
        <v>1906640.36</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68</v>
      </c>
      <c r="BJ4611" s="115">
        <v>1946215.39</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69</v>
      </c>
      <c r="BJ4612" s="115">
        <v>1986016.76</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70</v>
      </c>
      <c r="BJ4613" s="115">
        <v>2026042.07</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71</v>
      </c>
      <c r="BJ4614" s="115">
        <v>2066288.95</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72</v>
      </c>
      <c r="BJ4615" s="115">
        <v>2106756.21</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73</v>
      </c>
      <c r="BJ4616" s="115">
        <v>2147441.4700000002</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74</v>
      </c>
      <c r="BJ4617" s="115">
        <v>2188342.33</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75</v>
      </c>
      <c r="BJ4618" s="115">
        <v>2229456.4300000002</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76</v>
      </c>
      <c r="BJ4619" s="115">
        <v>2270784.9500000002</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77</v>
      </c>
      <c r="BJ4620" s="115">
        <v>2312323.13</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78</v>
      </c>
      <c r="BJ4621" s="115">
        <v>2354070.96</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79</v>
      </c>
      <c r="BJ4622" s="115">
        <v>2396026.06</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80</v>
      </c>
      <c r="BJ4623" s="115">
        <v>2438187.25</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81</v>
      </c>
      <c r="BJ4624" s="115">
        <v>2480552.14</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82</v>
      </c>
      <c r="BJ4625" s="115">
        <v>2523120.73</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83</v>
      </c>
      <c r="BJ4626" s="115">
        <v>2565890.64</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84</v>
      </c>
      <c r="BJ4627" s="115">
        <v>2608859.48</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85</v>
      </c>
      <c r="BJ4628" s="115">
        <v>2652026.06</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86</v>
      </c>
      <c r="BJ4629" s="115">
        <v>2695390.39</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87</v>
      </c>
      <c r="BJ4630" s="115">
        <v>2738950.09</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88</v>
      </c>
      <c r="BJ4631" s="115">
        <v>2782703.95</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89</v>
      </c>
      <c r="BJ4632" s="115">
        <v>2826650.79</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90</v>
      </c>
      <c r="BJ4633" s="115">
        <v>2870788.23</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91</v>
      </c>
      <c r="BJ4634" s="115">
        <v>2915116.26</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92</v>
      </c>
      <c r="BJ4635" s="115">
        <v>2959632.51</v>
      </c>
      <c r="BK4635" s="115" t="s">
        <v>200</v>
      </c>
      <c r="BL4635" s="115">
        <v>2024</v>
      </c>
      <c r="BM4635" t="s">
        <v>197</v>
      </c>
    </row>
    <row r="4636" spans="34:65" x14ac:dyDescent="0.3">
      <c r="AH4636" s="115">
        <v>19</v>
      </c>
      <c r="AI4636" s="115">
        <v>31</v>
      </c>
      <c r="AJ4636" s="115">
        <v>33</v>
      </c>
      <c r="AK4636" s="115">
        <v>36</v>
      </c>
      <c r="AL4636" s="115">
        <v>37</v>
      </c>
      <c r="AM4636" s="115">
        <v>89</v>
      </c>
      <c r="AN4636" s="115">
        <v>90</v>
      </c>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93</v>
      </c>
      <c r="BJ4636" s="115">
        <v>3004336.98</v>
      </c>
      <c r="BK4636" s="115" t="s">
        <v>200</v>
      </c>
      <c r="BL4636" s="115">
        <v>2024</v>
      </c>
      <c r="BM4636" t="s">
        <v>197</v>
      </c>
    </row>
    <row r="4637" spans="34:65" x14ac:dyDescent="0.3">
      <c r="AH4637" s="115">
        <v>19</v>
      </c>
      <c r="AI4637" s="115">
        <v>31</v>
      </c>
      <c r="AJ4637" s="115">
        <v>33</v>
      </c>
      <c r="AK4637" s="115">
        <v>36</v>
      </c>
      <c r="AL4637" s="115">
        <v>37</v>
      </c>
      <c r="AM4637" s="115">
        <v>89</v>
      </c>
      <c r="AN4637" s="115">
        <v>90</v>
      </c>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94</v>
      </c>
      <c r="BJ4637" s="115">
        <v>3049227.27</v>
      </c>
      <c r="BK4637" s="115" t="s">
        <v>200</v>
      </c>
      <c r="BL4637" s="115">
        <v>2024</v>
      </c>
      <c r="BM4637" t="s">
        <v>197</v>
      </c>
    </row>
    <row r="4638" spans="34:65" x14ac:dyDescent="0.3">
      <c r="AH4638" s="115">
        <v>19</v>
      </c>
      <c r="AI4638" s="115">
        <v>31</v>
      </c>
      <c r="AJ4638" s="115">
        <v>33</v>
      </c>
      <c r="AK4638" s="115">
        <v>36</v>
      </c>
      <c r="AL4638" s="115">
        <v>37</v>
      </c>
      <c r="AM4638" s="115">
        <v>89</v>
      </c>
      <c r="AN4638" s="115">
        <v>90</v>
      </c>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95</v>
      </c>
      <c r="BJ4638" s="115">
        <v>3094303.4</v>
      </c>
      <c r="BK4638" s="115" t="s">
        <v>200</v>
      </c>
      <c r="BL4638" s="115">
        <v>2024</v>
      </c>
      <c r="BM4638" t="s">
        <v>197</v>
      </c>
    </row>
    <row r="4639" spans="34:65" x14ac:dyDescent="0.3">
      <c r="AH4639" s="115">
        <v>19</v>
      </c>
      <c r="AI4639" s="115">
        <v>31</v>
      </c>
      <c r="AJ4639" s="115">
        <v>33</v>
      </c>
      <c r="AK4639" s="115">
        <v>36</v>
      </c>
      <c r="AL4639" s="115">
        <v>37</v>
      </c>
      <c r="AM4639" s="115">
        <v>89</v>
      </c>
      <c r="AN4639" s="115">
        <v>90</v>
      </c>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96</v>
      </c>
      <c r="BJ4639" s="115">
        <v>3139562.98</v>
      </c>
      <c r="BK4639" s="115" t="s">
        <v>200</v>
      </c>
      <c r="BL4639" s="115">
        <v>2024</v>
      </c>
      <c r="BM4639" t="s">
        <v>197</v>
      </c>
    </row>
    <row r="4640" spans="34:65" x14ac:dyDescent="0.3">
      <c r="AH4640" s="115">
        <v>19</v>
      </c>
      <c r="AI4640" s="115">
        <v>31</v>
      </c>
      <c r="AJ4640" s="115">
        <v>33</v>
      </c>
      <c r="AK4640" s="115">
        <v>36</v>
      </c>
      <c r="AL4640" s="115">
        <v>37</v>
      </c>
      <c r="AM4640" s="115">
        <v>89</v>
      </c>
      <c r="AN4640" s="115">
        <v>90</v>
      </c>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97</v>
      </c>
      <c r="BJ4640" s="115">
        <v>3185004.81</v>
      </c>
      <c r="BK4640" s="115" t="s">
        <v>200</v>
      </c>
      <c r="BL4640" s="115">
        <v>2024</v>
      </c>
      <c r="BM4640" t="s">
        <v>197</v>
      </c>
    </row>
    <row r="4641" spans="34:65" x14ac:dyDescent="0.3">
      <c r="AH4641" s="115">
        <v>19</v>
      </c>
      <c r="AI4641" s="115">
        <v>31</v>
      </c>
      <c r="AJ4641" s="115">
        <v>33</v>
      </c>
      <c r="AK4641" s="115">
        <v>36</v>
      </c>
      <c r="AL4641" s="115">
        <v>37</v>
      </c>
      <c r="AM4641" s="115">
        <v>89</v>
      </c>
      <c r="AN4641" s="115">
        <v>90</v>
      </c>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98</v>
      </c>
      <c r="BJ4641" s="115">
        <v>3230628.9</v>
      </c>
      <c r="BK4641" s="115" t="s">
        <v>200</v>
      </c>
      <c r="BL4641" s="115">
        <v>2024</v>
      </c>
      <c r="BM4641" t="s">
        <v>197</v>
      </c>
    </row>
    <row r="4642" spans="34:65" x14ac:dyDescent="0.3">
      <c r="AH4642" s="115">
        <v>19</v>
      </c>
      <c r="AI4642" s="115">
        <v>31</v>
      </c>
      <c r="AJ4642" s="115">
        <v>33</v>
      </c>
      <c r="AK4642" s="115">
        <v>36</v>
      </c>
      <c r="AL4642" s="115">
        <v>37</v>
      </c>
      <c r="AM4642" s="115">
        <v>89</v>
      </c>
      <c r="AN4642" s="115">
        <v>90</v>
      </c>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99</v>
      </c>
      <c r="BJ4642" s="115">
        <v>3276432.87</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1</v>
      </c>
      <c r="BJ4643" s="115">
        <v>11694.3</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2</v>
      </c>
      <c r="BJ4644" s="115">
        <v>26539.4</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3</v>
      </c>
      <c r="BJ4645" s="115">
        <v>42865.21</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4</v>
      </c>
      <c r="BJ4646" s="115">
        <v>60233.33</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5</v>
      </c>
      <c r="BJ4647" s="115">
        <v>78418.64</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6</v>
      </c>
      <c r="BJ4648" s="115">
        <v>97285.34</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7</v>
      </c>
      <c r="BJ4649" s="115">
        <v>116735.73</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8</v>
      </c>
      <c r="BJ4650" s="115">
        <v>136701.93</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9</v>
      </c>
      <c r="BJ4651" s="115">
        <v>157129.14000000001</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10</v>
      </c>
      <c r="BJ4652" s="115">
        <v>177975.65</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11</v>
      </c>
      <c r="BJ4653" s="115">
        <v>199205.75</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12</v>
      </c>
      <c r="BJ4654" s="115">
        <v>220792.02</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13</v>
      </c>
      <c r="BJ4655" s="115">
        <v>242709.45</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14</v>
      </c>
      <c r="BJ4656" s="115">
        <v>264936.59999999998</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15</v>
      </c>
      <c r="BJ4657" s="115">
        <v>287455.61</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16</v>
      </c>
      <c r="BJ4658" s="115">
        <v>310249.78999999998</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17</v>
      </c>
      <c r="BJ4659" s="115">
        <v>333306.03999999998</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18</v>
      </c>
      <c r="BJ4660" s="115">
        <v>356611.25</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19</v>
      </c>
      <c r="BJ4661" s="115">
        <v>380153.52</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20</v>
      </c>
      <c r="BJ4662" s="115">
        <v>403922.12</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21</v>
      </c>
      <c r="BJ4663" s="115">
        <v>427909.91</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22</v>
      </c>
      <c r="BJ4664" s="115">
        <v>452106.17</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23</v>
      </c>
      <c r="BJ4665" s="115">
        <v>476504.93</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24</v>
      </c>
      <c r="BJ4666" s="115">
        <v>501096.68</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25</v>
      </c>
      <c r="BJ4667" s="115">
        <v>525877.82999999996</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26</v>
      </c>
      <c r="BJ4668" s="115">
        <v>550838.85</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27</v>
      </c>
      <c r="BJ4669" s="115">
        <v>575976.18000000005</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28</v>
      </c>
      <c r="BJ4670" s="115">
        <v>601283.85</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29</v>
      </c>
      <c r="BJ4671" s="115">
        <v>626757.1</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30</v>
      </c>
      <c r="BJ4672" s="115">
        <v>652391.17000000004</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31</v>
      </c>
      <c r="BJ4673" s="115">
        <v>678182.48</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32</v>
      </c>
      <c r="BJ4674" s="115">
        <v>704125.08</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33</v>
      </c>
      <c r="BJ4675" s="115">
        <v>730215.39</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34</v>
      </c>
      <c r="BJ4676" s="115">
        <v>756451.03</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35</v>
      </c>
      <c r="BJ4677" s="115">
        <v>782827.24</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36</v>
      </c>
      <c r="BJ4678" s="115">
        <v>809342.82</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37</v>
      </c>
      <c r="BJ4679" s="115">
        <v>835991.81</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38</v>
      </c>
      <c r="BJ4680" s="115">
        <v>862773.04</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39</v>
      </c>
      <c r="BJ4681" s="115">
        <v>889682.91</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40</v>
      </c>
      <c r="BJ4682" s="115">
        <v>916717.87</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41</v>
      </c>
      <c r="BJ4683" s="115">
        <v>943877.9</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42</v>
      </c>
      <c r="BJ4684" s="115">
        <v>971158.25</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43</v>
      </c>
      <c r="BJ4685" s="115">
        <v>998557.72</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44</v>
      </c>
      <c r="BJ4686" s="115">
        <v>1026073.93</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45</v>
      </c>
      <c r="BJ4687" s="115">
        <v>1053704.5</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46</v>
      </c>
      <c r="BJ4688" s="115">
        <v>1081445.8600000001</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47</v>
      </c>
      <c r="BJ4689" s="115">
        <v>1109299.19</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48</v>
      </c>
      <c r="BJ4690" s="115">
        <v>1137259.73</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49</v>
      </c>
      <c r="BJ4691" s="115">
        <v>1165327.48</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50</v>
      </c>
      <c r="BJ4692" s="115">
        <v>1193500.06</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51</v>
      </c>
      <c r="BJ4693" s="115">
        <v>1221775.08</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52</v>
      </c>
      <c r="BJ4694" s="115">
        <v>1250151.3600000001</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53</v>
      </c>
      <c r="BJ4695" s="115">
        <v>1278627.71</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54</v>
      </c>
      <c r="BJ4696" s="115">
        <v>1307201.73</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55</v>
      </c>
      <c r="BJ4697" s="115">
        <v>1335872.24</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56</v>
      </c>
      <c r="BJ4698" s="115">
        <v>1364638.06</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57</v>
      </c>
      <c r="BJ4699" s="115">
        <v>1393499.17</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58</v>
      </c>
      <c r="BJ4700" s="115">
        <v>1422450.81</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59</v>
      </c>
      <c r="BJ4701" s="115">
        <v>1451495.37</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60</v>
      </c>
      <c r="BJ4702" s="115">
        <v>1480629.27</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61</v>
      </c>
      <c r="BJ4703" s="115">
        <v>1509851.32</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62</v>
      </c>
      <c r="BJ4704" s="115">
        <v>1539161.53</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63</v>
      </c>
      <c r="BJ4705" s="115">
        <v>1568557.5</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64</v>
      </c>
      <c r="BJ4706" s="115">
        <v>1598039.24</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65</v>
      </c>
      <c r="BJ4707" s="115">
        <v>1627604.37</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66</v>
      </c>
      <c r="BJ4708" s="115">
        <v>1657252.88</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67</v>
      </c>
      <c r="BJ4709" s="115">
        <v>1686983.59</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68</v>
      </c>
      <c r="BJ4710" s="115">
        <v>1716795.3</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69</v>
      </c>
      <c r="BJ4711" s="115">
        <v>1746688.01</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70</v>
      </c>
      <c r="BJ4712" s="115">
        <v>1776659.35</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71</v>
      </c>
      <c r="BJ4713" s="115">
        <v>1806708.12</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72</v>
      </c>
      <c r="BJ4714" s="115">
        <v>1836834.31</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73</v>
      </c>
      <c r="BJ4715" s="115">
        <v>1867037.94</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74</v>
      </c>
      <c r="BJ4716" s="115">
        <v>1897316.61</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75</v>
      </c>
      <c r="BJ4717" s="115">
        <v>1927669.14</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76</v>
      </c>
      <c r="BJ4718" s="115">
        <v>1958096.72</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77</v>
      </c>
      <c r="BJ4719" s="115">
        <v>1988596.96</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78</v>
      </c>
      <c r="BJ4720" s="115">
        <v>2019169.87</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79</v>
      </c>
      <c r="BJ4721" s="115">
        <v>2049813.06</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80</v>
      </c>
      <c r="BJ4722" s="115">
        <v>2080528.91</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81</v>
      </c>
      <c r="BJ4723" s="115">
        <v>2111313.86</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82</v>
      </c>
      <c r="BJ4724" s="115">
        <v>2142167.89</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83</v>
      </c>
      <c r="BJ4725" s="115">
        <v>2173091.02</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84</v>
      </c>
      <c r="BJ4726" s="115">
        <v>2204083.2400000002</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85</v>
      </c>
      <c r="BJ4727" s="115">
        <v>2235140.98</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86</v>
      </c>
      <c r="BJ4728" s="115">
        <v>2266202.29</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87</v>
      </c>
      <c r="BJ4729" s="115">
        <v>2297457.77</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88</v>
      </c>
      <c r="BJ4730" s="115">
        <v>2328715.64</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89</v>
      </c>
      <c r="BJ4731" s="115">
        <v>2360036.64</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90</v>
      </c>
      <c r="BJ4732" s="115">
        <v>2391423.15</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91</v>
      </c>
      <c r="BJ4733" s="115">
        <v>2422872.7999999998</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92</v>
      </c>
      <c r="BJ4734" s="115">
        <v>2454385.59</v>
      </c>
      <c r="BK4734" s="115" t="s">
        <v>200</v>
      </c>
      <c r="BL4734" s="115">
        <v>2024</v>
      </c>
      <c r="BM4734" t="s">
        <v>197</v>
      </c>
    </row>
    <row r="4735" spans="34:65" x14ac:dyDescent="0.3">
      <c r="AH4735" s="115">
        <v>34</v>
      </c>
      <c r="AI4735" s="115">
        <v>55</v>
      </c>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93</v>
      </c>
      <c r="BJ4735" s="115">
        <v>2485961.5099999998</v>
      </c>
      <c r="BK4735" s="115" t="s">
        <v>200</v>
      </c>
      <c r="BL4735" s="115">
        <v>2024</v>
      </c>
      <c r="BM4735" t="s">
        <v>197</v>
      </c>
    </row>
    <row r="4736" spans="34:65" x14ac:dyDescent="0.3">
      <c r="AH4736" s="115">
        <v>34</v>
      </c>
      <c r="AI4736" s="115">
        <v>55</v>
      </c>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94</v>
      </c>
      <c r="BJ4736" s="115">
        <v>2517598.19</v>
      </c>
      <c r="BK4736" s="115" t="s">
        <v>200</v>
      </c>
      <c r="BL4736" s="115">
        <v>2024</v>
      </c>
      <c r="BM4736" t="s">
        <v>197</v>
      </c>
    </row>
    <row r="4737" spans="34:65" x14ac:dyDescent="0.3">
      <c r="AH4737" s="115">
        <v>34</v>
      </c>
      <c r="AI4737" s="115">
        <v>55</v>
      </c>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95</v>
      </c>
      <c r="BJ4737" s="115">
        <v>2549296.81</v>
      </c>
      <c r="BK4737" s="115" t="s">
        <v>200</v>
      </c>
      <c r="BL4737" s="115">
        <v>2024</v>
      </c>
      <c r="BM4737" t="s">
        <v>197</v>
      </c>
    </row>
    <row r="4738" spans="34:65" x14ac:dyDescent="0.3">
      <c r="AH4738" s="115">
        <v>34</v>
      </c>
      <c r="AI4738" s="115">
        <v>55</v>
      </c>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96</v>
      </c>
      <c r="BJ4738" s="115">
        <v>2581057.37</v>
      </c>
      <c r="BK4738" s="115" t="s">
        <v>200</v>
      </c>
      <c r="BL4738" s="115">
        <v>2024</v>
      </c>
      <c r="BM4738" t="s">
        <v>197</v>
      </c>
    </row>
    <row r="4739" spans="34:65" x14ac:dyDescent="0.3">
      <c r="AH4739" s="115">
        <v>34</v>
      </c>
      <c r="AI4739" s="115">
        <v>55</v>
      </c>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97</v>
      </c>
      <c r="BJ4739" s="115">
        <v>2612877.5</v>
      </c>
      <c r="BK4739" s="115" t="s">
        <v>200</v>
      </c>
      <c r="BL4739" s="115">
        <v>2024</v>
      </c>
      <c r="BM4739" t="s">
        <v>197</v>
      </c>
    </row>
    <row r="4740" spans="34:65" x14ac:dyDescent="0.3">
      <c r="AH4740" s="115">
        <v>34</v>
      </c>
      <c r="AI4740" s="115">
        <v>55</v>
      </c>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98</v>
      </c>
      <c r="BJ4740" s="115">
        <v>2644757.1800000002</v>
      </c>
      <c r="BK4740" s="115" t="s">
        <v>200</v>
      </c>
      <c r="BL4740" s="115">
        <v>2024</v>
      </c>
      <c r="BM4740" t="s">
        <v>197</v>
      </c>
    </row>
    <row r="4741" spans="34:65" x14ac:dyDescent="0.3">
      <c r="AH4741" s="115">
        <v>34</v>
      </c>
      <c r="AI4741" s="115">
        <v>55</v>
      </c>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99</v>
      </c>
      <c r="BJ4741" s="115">
        <v>2676696.4300000002</v>
      </c>
      <c r="BK4741" s="115" t="s">
        <v>200</v>
      </c>
      <c r="BL4741" s="115">
        <v>2024</v>
      </c>
      <c r="BM4741" t="s">
        <v>197</v>
      </c>
    </row>
    <row r="4742" spans="34:65" x14ac:dyDescent="0.3">
      <c r="AH4742" s="115">
        <v>2</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20</v>
      </c>
      <c r="BJ4742" s="115">
        <v>33354.43</v>
      </c>
      <c r="BK4742" s="115" t="s">
        <v>200</v>
      </c>
      <c r="BL4742" s="115">
        <v>2024</v>
      </c>
      <c r="BM4742" t="s">
        <v>197</v>
      </c>
    </row>
    <row r="4743" spans="34:65" x14ac:dyDescent="0.3">
      <c r="AH4743" s="115">
        <v>2</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40</v>
      </c>
      <c r="BJ4743" s="115">
        <v>66708.86</v>
      </c>
      <c r="BK4743" s="115" t="s">
        <v>200</v>
      </c>
      <c r="BL4743" s="115">
        <v>2024</v>
      </c>
      <c r="BM4743" t="s">
        <v>197</v>
      </c>
    </row>
    <row r="4744" spans="34:65" x14ac:dyDescent="0.3">
      <c r="AH4744" s="115">
        <v>2</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60</v>
      </c>
      <c r="BJ4744" s="115">
        <v>108401.89</v>
      </c>
      <c r="BK4744" s="115" t="s">
        <v>200</v>
      </c>
      <c r="BL4744" s="115">
        <v>2024</v>
      </c>
      <c r="BM4744" t="s">
        <v>197</v>
      </c>
    </row>
    <row r="4745" spans="34:65" x14ac:dyDescent="0.3">
      <c r="AH4745" s="115">
        <v>2</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80</v>
      </c>
      <c r="BJ4745" s="115">
        <v>158433.53</v>
      </c>
      <c r="BK4745" s="115" t="s">
        <v>200</v>
      </c>
      <c r="BL4745" s="115">
        <v>2024</v>
      </c>
      <c r="BM4745" t="s">
        <v>197</v>
      </c>
    </row>
    <row r="4746" spans="34:65" x14ac:dyDescent="0.3">
      <c r="AH4746" s="115">
        <v>2</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90</v>
      </c>
      <c r="BJ4746" s="115">
        <v>316867.07</v>
      </c>
      <c r="BK4746" s="115" t="s">
        <v>200</v>
      </c>
      <c r="BL4746" s="115">
        <v>2024</v>
      </c>
      <c r="BM4746" t="s">
        <v>197</v>
      </c>
    </row>
    <row r="4747" spans="34:65" x14ac:dyDescent="0.3">
      <c r="AH4747" s="115">
        <v>3</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20</v>
      </c>
      <c r="BJ4747" s="115">
        <v>29185.119999999999</v>
      </c>
      <c r="BK4747" s="115" t="s">
        <v>200</v>
      </c>
      <c r="BL4747" s="115">
        <v>2024</v>
      </c>
      <c r="BM4747" t="s">
        <v>197</v>
      </c>
    </row>
    <row r="4748" spans="34:65" x14ac:dyDescent="0.3">
      <c r="AH4748" s="115">
        <v>3</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40</v>
      </c>
      <c r="BJ4748" s="115">
        <v>41693.040000000001</v>
      </c>
      <c r="BK4748" s="115" t="s">
        <v>200</v>
      </c>
      <c r="BL4748" s="115">
        <v>2024</v>
      </c>
      <c r="BM4748" t="s">
        <v>197</v>
      </c>
    </row>
    <row r="4749" spans="34:65" x14ac:dyDescent="0.3">
      <c r="AH4749" s="115">
        <v>3</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60</v>
      </c>
      <c r="BJ4749" s="115">
        <v>70878.16</v>
      </c>
      <c r="BK4749" s="115" t="s">
        <v>200</v>
      </c>
      <c r="BL4749" s="115">
        <v>2024</v>
      </c>
      <c r="BM4749" t="s">
        <v>197</v>
      </c>
    </row>
    <row r="4750" spans="34:65" x14ac:dyDescent="0.3">
      <c r="AH4750" s="115">
        <v>3</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80</v>
      </c>
      <c r="BJ4750" s="115">
        <v>108401.89</v>
      </c>
      <c r="BK4750" s="115" t="s">
        <v>200</v>
      </c>
      <c r="BL4750" s="115">
        <v>2024</v>
      </c>
      <c r="BM4750" t="s">
        <v>197</v>
      </c>
    </row>
    <row r="4751" spans="34:65" x14ac:dyDescent="0.3">
      <c r="AH4751" s="115">
        <v>4</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20</v>
      </c>
      <c r="BJ4751" s="115">
        <v>37523.730000000003</v>
      </c>
      <c r="BK4751" s="115" t="s">
        <v>200</v>
      </c>
      <c r="BL4751" s="115">
        <v>2024</v>
      </c>
      <c r="BM4751" t="s">
        <v>197</v>
      </c>
    </row>
    <row r="4752" spans="34:65" x14ac:dyDescent="0.3">
      <c r="AH4752" s="115">
        <v>4</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40</v>
      </c>
      <c r="BJ4752" s="115">
        <v>50031.64</v>
      </c>
      <c r="BK4752" s="115" t="s">
        <v>200</v>
      </c>
      <c r="BL4752" s="115">
        <v>2024</v>
      </c>
      <c r="BM4752" t="s">
        <v>197</v>
      </c>
    </row>
    <row r="4753" spans="34:65" x14ac:dyDescent="0.3">
      <c r="AH4753" s="115">
        <v>4</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60</v>
      </c>
      <c r="BJ4753" s="115">
        <v>79216.77</v>
      </c>
      <c r="BK4753" s="115" t="s">
        <v>200</v>
      </c>
      <c r="BL4753" s="115">
        <v>2024</v>
      </c>
      <c r="BM4753" t="s">
        <v>197</v>
      </c>
    </row>
    <row r="4754" spans="34:65" x14ac:dyDescent="0.3">
      <c r="AH4754" s="115">
        <v>4</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80</v>
      </c>
      <c r="BJ4754" s="115">
        <v>116740.5</v>
      </c>
      <c r="BK4754" s="115" t="s">
        <v>200</v>
      </c>
      <c r="BL4754" s="115">
        <v>2024</v>
      </c>
      <c r="BM4754" t="s">
        <v>197</v>
      </c>
    </row>
    <row r="4755" spans="34:65" x14ac:dyDescent="0.3">
      <c r="AH4755" s="115">
        <v>5</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20</v>
      </c>
      <c r="BJ4755" s="115">
        <v>41693.040000000001</v>
      </c>
      <c r="BK4755" s="115" t="s">
        <v>200</v>
      </c>
      <c r="BL4755" s="115">
        <v>2024</v>
      </c>
      <c r="BM4755" t="s">
        <v>197</v>
      </c>
    </row>
    <row r="4756" spans="34:65" x14ac:dyDescent="0.3">
      <c r="AH4756" s="115">
        <v>5</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40</v>
      </c>
      <c r="BJ4756" s="115">
        <v>58370.25</v>
      </c>
      <c r="BK4756" s="115" t="s">
        <v>200</v>
      </c>
      <c r="BL4756" s="115">
        <v>2024</v>
      </c>
      <c r="BM4756" t="s">
        <v>197</v>
      </c>
    </row>
    <row r="4757" spans="34:65" x14ac:dyDescent="0.3">
      <c r="AH4757" s="115">
        <v>5</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60</v>
      </c>
      <c r="BJ4757" s="115">
        <v>100063.28</v>
      </c>
      <c r="BK4757" s="115" t="s">
        <v>200</v>
      </c>
      <c r="BL4757" s="115">
        <v>2024</v>
      </c>
      <c r="BM4757" t="s">
        <v>197</v>
      </c>
    </row>
    <row r="4758" spans="34:65" x14ac:dyDescent="0.3">
      <c r="AH4758" s="115">
        <v>5</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80</v>
      </c>
      <c r="BJ4758" s="115">
        <v>141756.32</v>
      </c>
      <c r="BK4758" s="115" t="s">
        <v>200</v>
      </c>
      <c r="BL4758" s="115">
        <v>2024</v>
      </c>
      <c r="BM4758" t="s">
        <v>197</v>
      </c>
    </row>
    <row r="4759" spans="34:65" x14ac:dyDescent="0.3">
      <c r="AH4759" s="115">
        <v>8</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60</v>
      </c>
      <c r="BJ4759" s="115">
        <v>291851.25</v>
      </c>
      <c r="BK4759" s="115" t="s">
        <v>200</v>
      </c>
      <c r="BL4759" s="115">
        <v>2024</v>
      </c>
      <c r="BM4759" t="s">
        <v>197</v>
      </c>
    </row>
    <row r="4760" spans="34:65" x14ac:dyDescent="0.3">
      <c r="AH4760" s="115">
        <v>8</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80</v>
      </c>
      <c r="BJ4760" s="115">
        <v>542009.46</v>
      </c>
      <c r="BK4760" s="115" t="s">
        <v>200</v>
      </c>
      <c r="BL4760" s="115">
        <v>2024</v>
      </c>
      <c r="BM4760" t="s">
        <v>197</v>
      </c>
    </row>
    <row r="4761" spans="34:65" x14ac:dyDescent="0.3">
      <c r="AH4761" s="115">
        <v>9</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40</v>
      </c>
      <c r="BJ4761" s="115">
        <v>416930.35</v>
      </c>
      <c r="BK4761" s="115" t="s">
        <v>200</v>
      </c>
      <c r="BL4761" s="115">
        <v>2024</v>
      </c>
      <c r="BM4761" t="s">
        <v>197</v>
      </c>
    </row>
    <row r="4762" spans="34:65" x14ac:dyDescent="0.3">
      <c r="AH4762" s="115">
        <v>9</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50</v>
      </c>
      <c r="BJ4762" s="115">
        <v>583702.49</v>
      </c>
      <c r="BK4762" s="115" t="s">
        <v>200</v>
      </c>
      <c r="BL4762" s="115">
        <v>2024</v>
      </c>
      <c r="BM4762" t="s">
        <v>197</v>
      </c>
    </row>
    <row r="4763" spans="34:65" x14ac:dyDescent="0.3">
      <c r="AH4763" s="115">
        <v>9</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60</v>
      </c>
      <c r="BJ4763" s="115">
        <v>667088.56000000006</v>
      </c>
      <c r="BK4763" s="115" t="s">
        <v>200</v>
      </c>
      <c r="BL4763" s="115">
        <v>2024</v>
      </c>
      <c r="BM4763" t="s">
        <v>197</v>
      </c>
    </row>
    <row r="4764" spans="34:65" x14ac:dyDescent="0.3">
      <c r="AH4764" s="115">
        <v>9</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80</v>
      </c>
      <c r="BJ4764" s="115">
        <v>1000632.84</v>
      </c>
      <c r="BK4764" s="115" t="s">
        <v>200</v>
      </c>
      <c r="BL4764" s="115">
        <v>2024</v>
      </c>
      <c r="BM4764" t="s">
        <v>197</v>
      </c>
    </row>
    <row r="4765" spans="34:65" x14ac:dyDescent="0.3">
      <c r="AH4765" s="115">
        <v>10</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20</v>
      </c>
      <c r="BJ4765" s="115">
        <v>66708.86</v>
      </c>
      <c r="BK4765" s="115" t="s">
        <v>200</v>
      </c>
      <c r="BL4765" s="115">
        <v>2024</v>
      </c>
      <c r="BM4765" t="s">
        <v>197</v>
      </c>
    </row>
    <row r="4766" spans="34:65" x14ac:dyDescent="0.3">
      <c r="AH4766" s="115">
        <v>10</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40</v>
      </c>
      <c r="BJ4766" s="115">
        <v>116740.5</v>
      </c>
      <c r="BK4766" s="115" t="s">
        <v>200</v>
      </c>
      <c r="BL4766" s="115">
        <v>2024</v>
      </c>
      <c r="BM4766" t="s">
        <v>197</v>
      </c>
    </row>
    <row r="4767" spans="34:65" x14ac:dyDescent="0.3">
      <c r="AH4767" s="115">
        <v>10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60</v>
      </c>
      <c r="BJ4767" s="115">
        <v>208465.18</v>
      </c>
      <c r="BK4767" s="115" t="s">
        <v>200</v>
      </c>
      <c r="BL4767" s="115">
        <v>2024</v>
      </c>
      <c r="BM4767" t="s">
        <v>197</v>
      </c>
    </row>
    <row r="4768" spans="34:65" x14ac:dyDescent="0.3">
      <c r="AH4768" s="115">
        <v>10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80</v>
      </c>
      <c r="BJ4768" s="115">
        <v>458623.39</v>
      </c>
      <c r="BK4768" s="115" t="s">
        <v>200</v>
      </c>
      <c r="BL4768" s="115">
        <v>2024</v>
      </c>
      <c r="BM4768" t="s">
        <v>197</v>
      </c>
    </row>
    <row r="4769" spans="34:65" x14ac:dyDescent="0.3">
      <c r="AH4769" s="115">
        <v>11</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60</v>
      </c>
      <c r="BJ4769" s="115">
        <v>91724.68</v>
      </c>
      <c r="BK4769" s="115" t="s">
        <v>200</v>
      </c>
      <c r="BL4769" s="115">
        <v>2024</v>
      </c>
      <c r="BM4769" t="s">
        <v>197</v>
      </c>
    </row>
    <row r="4770" spans="34:65" x14ac:dyDescent="0.3">
      <c r="AH4770" s="115">
        <v>11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80</v>
      </c>
      <c r="BJ4770" s="115">
        <v>141756.32</v>
      </c>
      <c r="BK4770" s="115" t="s">
        <v>200</v>
      </c>
      <c r="BL4770" s="115">
        <v>2024</v>
      </c>
      <c r="BM4770" t="s">
        <v>197</v>
      </c>
    </row>
    <row r="4771" spans="34:65" x14ac:dyDescent="0.3">
      <c r="AH4771" s="115">
        <v>18</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41693.040000000001</v>
      </c>
      <c r="BK4771" s="115" t="s">
        <v>200</v>
      </c>
      <c r="BL4771" s="115">
        <v>2024</v>
      </c>
      <c r="BM4771" t="s">
        <v>197</v>
      </c>
    </row>
    <row r="4772" spans="34:65" x14ac:dyDescent="0.3">
      <c r="AH4772" s="115">
        <v>18</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91724.68</v>
      </c>
      <c r="BK4772" s="115" t="s">
        <v>200</v>
      </c>
      <c r="BL4772" s="115">
        <v>2024</v>
      </c>
      <c r="BM4772" t="s">
        <v>197</v>
      </c>
    </row>
    <row r="4773" spans="34:65" x14ac:dyDescent="0.3">
      <c r="AH4773" s="115">
        <v>18</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125079.11</v>
      </c>
      <c r="BK4773" s="115" t="s">
        <v>200</v>
      </c>
      <c r="BL4773" s="115">
        <v>2024</v>
      </c>
      <c r="BM4773" t="s">
        <v>197</v>
      </c>
    </row>
    <row r="4774" spans="34:65" x14ac:dyDescent="0.3">
      <c r="AH4774" s="115">
        <v>20</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40</v>
      </c>
      <c r="BJ4774" s="115">
        <v>66708.86</v>
      </c>
      <c r="BK4774" s="115" t="s">
        <v>200</v>
      </c>
      <c r="BL4774" s="115">
        <v>2024</v>
      </c>
      <c r="BM4774" t="s">
        <v>197</v>
      </c>
    </row>
    <row r="4775" spans="34:65" x14ac:dyDescent="0.3">
      <c r="AH4775" s="115">
        <v>20</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60</v>
      </c>
      <c r="BJ4775" s="115">
        <v>116740.5</v>
      </c>
      <c r="BK4775" s="115" t="s">
        <v>200</v>
      </c>
      <c r="BL4775" s="115">
        <v>2024</v>
      </c>
      <c r="BM4775" t="s">
        <v>197</v>
      </c>
    </row>
    <row r="4776" spans="34:65" x14ac:dyDescent="0.3">
      <c r="AH4776" s="115">
        <v>20</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80</v>
      </c>
      <c r="BJ4776" s="115">
        <v>208465.18</v>
      </c>
      <c r="BK4776" s="115" t="s">
        <v>200</v>
      </c>
      <c r="BL4776" s="115">
        <v>2024</v>
      </c>
      <c r="BM4776" t="s">
        <v>197</v>
      </c>
    </row>
    <row r="4777" spans="34:65" x14ac:dyDescent="0.3">
      <c r="AH4777" s="115">
        <v>21</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20</v>
      </c>
      <c r="BJ4777" s="115">
        <v>91724.68</v>
      </c>
      <c r="BK4777" s="115" t="s">
        <v>200</v>
      </c>
      <c r="BL4777" s="115">
        <v>2024</v>
      </c>
      <c r="BM4777" t="s">
        <v>197</v>
      </c>
    </row>
    <row r="4778" spans="34:65" x14ac:dyDescent="0.3">
      <c r="AH4778" s="115">
        <v>21</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40</v>
      </c>
      <c r="BJ4778" s="115">
        <v>141756.32</v>
      </c>
      <c r="BK4778" s="115" t="s">
        <v>200</v>
      </c>
      <c r="BL4778" s="115">
        <v>2024</v>
      </c>
      <c r="BM4778" t="s">
        <v>197</v>
      </c>
    </row>
    <row r="4779" spans="34:65" x14ac:dyDescent="0.3">
      <c r="AH4779" s="115">
        <v>21</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60</v>
      </c>
      <c r="BJ4779" s="115">
        <v>191787.96</v>
      </c>
      <c r="BK4779" s="115" t="s">
        <v>200</v>
      </c>
      <c r="BL4779" s="115">
        <v>2024</v>
      </c>
      <c r="BM4779" t="s">
        <v>197</v>
      </c>
    </row>
    <row r="4780" spans="34:65" x14ac:dyDescent="0.3">
      <c r="AH4780" s="115">
        <v>21</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80</v>
      </c>
      <c r="BJ4780" s="115">
        <v>250158.21</v>
      </c>
      <c r="BK4780" s="115" t="s">
        <v>200</v>
      </c>
      <c r="BL4780" s="115">
        <v>2024</v>
      </c>
      <c r="BM4780" t="s">
        <v>197</v>
      </c>
    </row>
    <row r="4781" spans="34:65" x14ac:dyDescent="0.3">
      <c r="AH4781" s="115">
        <v>26</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20</v>
      </c>
      <c r="BJ4781" s="115">
        <v>25015.82</v>
      </c>
      <c r="BK4781" s="115" t="s">
        <v>200</v>
      </c>
      <c r="BL4781" s="115">
        <v>2024</v>
      </c>
      <c r="BM4781" t="s">
        <v>197</v>
      </c>
    </row>
    <row r="4782" spans="34:65" x14ac:dyDescent="0.3">
      <c r="AH4782" s="115">
        <v>26</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40</v>
      </c>
      <c r="BJ4782" s="115">
        <v>41693.040000000001</v>
      </c>
      <c r="BK4782" s="115" t="s">
        <v>200</v>
      </c>
      <c r="BL4782" s="115">
        <v>2024</v>
      </c>
      <c r="BM4782" t="s">
        <v>197</v>
      </c>
    </row>
    <row r="4783" spans="34:65" x14ac:dyDescent="0.3">
      <c r="AH4783" s="115">
        <v>26</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60</v>
      </c>
      <c r="BJ4783" s="115">
        <v>75047.460000000006</v>
      </c>
      <c r="BK4783" s="115" t="s">
        <v>200</v>
      </c>
      <c r="BL4783" s="115">
        <v>2024</v>
      </c>
      <c r="BM4783" t="s">
        <v>197</v>
      </c>
    </row>
    <row r="4784" spans="34:65" x14ac:dyDescent="0.3">
      <c r="AH4784" s="115">
        <v>26</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80</v>
      </c>
      <c r="BJ4784" s="115">
        <v>108401.89</v>
      </c>
      <c r="BK4784" s="115" t="s">
        <v>200</v>
      </c>
      <c r="BL4784" s="115">
        <v>2024</v>
      </c>
      <c r="BM4784" t="s">
        <v>197</v>
      </c>
    </row>
    <row r="4785" spans="34:65" x14ac:dyDescent="0.3">
      <c r="AH4785" s="115">
        <v>60</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10</v>
      </c>
      <c r="BJ4785" s="115">
        <v>141756.32</v>
      </c>
      <c r="BK4785" s="115" t="s">
        <v>200</v>
      </c>
      <c r="BL4785" s="115">
        <v>2024</v>
      </c>
      <c r="BM4785" t="s">
        <v>197</v>
      </c>
    </row>
    <row r="4786" spans="34:65" x14ac:dyDescent="0.3">
      <c r="AH4786" s="115">
        <v>60</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20</v>
      </c>
      <c r="BJ4786" s="115">
        <v>191787.96</v>
      </c>
      <c r="BK4786" s="115" t="s">
        <v>200</v>
      </c>
      <c r="BL4786" s="115">
        <v>2024</v>
      </c>
      <c r="BM4786" t="s">
        <v>197</v>
      </c>
    </row>
    <row r="4787" spans="34:65" x14ac:dyDescent="0.3">
      <c r="AH4787" s="115">
        <v>62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40</v>
      </c>
      <c r="BJ4787" s="115">
        <v>781468.04</v>
      </c>
      <c r="BK4787" s="115" t="s">
        <v>200</v>
      </c>
      <c r="BL4787" s="115">
        <v>2024</v>
      </c>
      <c r="BM4787" t="s">
        <v>197</v>
      </c>
    </row>
    <row r="4788" spans="34:65" x14ac:dyDescent="0.3">
      <c r="AH4788" s="115">
        <v>62</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50</v>
      </c>
      <c r="BJ4788" s="115">
        <v>820530.84</v>
      </c>
      <c r="BK4788" s="115" t="s">
        <v>200</v>
      </c>
      <c r="BL4788" s="115">
        <v>2024</v>
      </c>
      <c r="BM4788" t="s">
        <v>197</v>
      </c>
    </row>
    <row r="4789" spans="34:65" x14ac:dyDescent="0.3">
      <c r="AH4789" s="115">
        <v>62</v>
      </c>
      <c r="AI4789" s="115"/>
      <c r="AJ4789" s="115"/>
      <c r="AK4789" s="115"/>
      <c r="AL4789" s="115"/>
      <c r="AM4789" s="115"/>
      <c r="AN4789" s="115"/>
      <c r="AO4789" s="115"/>
      <c r="AP4789" s="115"/>
      <c r="AQ4789" s="115"/>
      <c r="AR4789" s="115"/>
      <c r="AS4789" s="115"/>
      <c r="AT4789" s="115"/>
      <c r="AU4789" s="115"/>
      <c r="AV4789" s="115"/>
      <c r="AW4789" s="115"/>
      <c r="AX4789" s="115"/>
      <c r="AY4789" s="115"/>
      <c r="AZ4789" s="115"/>
      <c r="BA4789" s="115"/>
      <c r="BB4789" s="115"/>
      <c r="BC4789" s="115"/>
      <c r="BD4789" s="115"/>
      <c r="BE4789" s="115"/>
      <c r="BF4789" s="115"/>
      <c r="BG4789" s="115"/>
      <c r="BH4789" s="115"/>
      <c r="BI4789" s="115">
        <v>60</v>
      </c>
      <c r="BJ4789" s="115">
        <v>1302433.24</v>
      </c>
      <c r="BK4789" s="115" t="s">
        <v>200</v>
      </c>
      <c r="BL4789" s="115">
        <v>2024</v>
      </c>
      <c r="BM4789" t="s">
        <v>197</v>
      </c>
    </row>
    <row r="4790" spans="34:65" x14ac:dyDescent="0.3">
      <c r="AH4790" s="115">
        <v>82</v>
      </c>
      <c r="AI4790" s="115"/>
      <c r="AJ4790" s="115"/>
      <c r="AK4790" s="115"/>
      <c r="AL4790" s="115"/>
      <c r="AM4790" s="115"/>
      <c r="AN4790" s="115"/>
      <c r="AO4790" s="115"/>
      <c r="AP4790" s="115"/>
      <c r="AQ4790" s="115"/>
      <c r="AR4790" s="115"/>
      <c r="AS4790" s="115"/>
      <c r="AT4790" s="115"/>
      <c r="AU4790" s="115"/>
      <c r="AV4790" s="115"/>
      <c r="AW4790" s="115"/>
      <c r="AX4790" s="115"/>
      <c r="AY4790" s="115"/>
      <c r="AZ4790" s="115"/>
      <c r="BA4790" s="115"/>
      <c r="BB4790" s="115"/>
      <c r="BC4790" s="115"/>
      <c r="BD4790" s="115"/>
      <c r="BE4790" s="115"/>
      <c r="BF4790" s="115"/>
      <c r="BG4790" s="115"/>
      <c r="BH4790" s="115"/>
      <c r="BI4790" s="115">
        <v>20</v>
      </c>
      <c r="BJ4790" s="115">
        <v>50031.64</v>
      </c>
      <c r="BK4790" s="115" t="s">
        <v>200</v>
      </c>
      <c r="BL4790" s="115">
        <v>2024</v>
      </c>
      <c r="BM4790" t="s">
        <v>197</v>
      </c>
    </row>
    <row r="4791" spans="34:65" x14ac:dyDescent="0.3">
      <c r="AH4791" s="115">
        <v>82</v>
      </c>
      <c r="AI4791" s="115"/>
      <c r="AJ4791" s="115"/>
      <c r="AK4791" s="115"/>
      <c r="AL4791" s="115"/>
      <c r="AM4791" s="115"/>
      <c r="AN4791" s="115"/>
      <c r="AO4791" s="115"/>
      <c r="AP4791" s="115"/>
      <c r="AQ4791" s="115"/>
      <c r="AR4791" s="115"/>
      <c r="AS4791" s="115"/>
      <c r="AT4791" s="115"/>
      <c r="AU4791" s="115"/>
      <c r="AV4791" s="115"/>
      <c r="AW4791" s="115"/>
      <c r="AX4791" s="115"/>
      <c r="AY4791" s="115"/>
      <c r="AZ4791" s="115"/>
      <c r="BA4791" s="115"/>
      <c r="BB4791" s="115"/>
      <c r="BC4791" s="115"/>
      <c r="BD4791" s="115"/>
      <c r="BE4791" s="115"/>
      <c r="BF4791" s="115"/>
      <c r="BG4791" s="115"/>
      <c r="BH4791" s="115"/>
      <c r="BI4791" s="115">
        <v>40</v>
      </c>
      <c r="BJ4791" s="115">
        <v>125079.11</v>
      </c>
      <c r="BK4791" s="115" t="s">
        <v>200</v>
      </c>
      <c r="BL4791" s="115">
        <v>2024</v>
      </c>
      <c r="BM4791" t="s">
        <v>197</v>
      </c>
    </row>
    <row r="4792" spans="34:65" x14ac:dyDescent="0.3">
      <c r="AH4792" s="115">
        <v>82</v>
      </c>
      <c r="AI4792" s="115"/>
      <c r="AJ4792" s="115"/>
      <c r="AK4792" s="115"/>
      <c r="AL4792" s="115"/>
      <c r="AM4792" s="115"/>
      <c r="AN4792" s="115"/>
      <c r="AO4792" s="115"/>
      <c r="AP4792" s="115"/>
      <c r="AQ4792" s="115"/>
      <c r="AR4792" s="115"/>
      <c r="AS4792" s="115"/>
      <c r="AT4792" s="115"/>
      <c r="AU4792" s="115"/>
      <c r="AV4792" s="115"/>
      <c r="AW4792" s="115"/>
      <c r="AX4792" s="115"/>
      <c r="AY4792" s="115"/>
      <c r="AZ4792" s="115"/>
      <c r="BA4792" s="115"/>
      <c r="BB4792" s="115"/>
      <c r="BC4792" s="115"/>
      <c r="BD4792" s="115"/>
      <c r="BE4792" s="115"/>
      <c r="BF4792" s="115"/>
      <c r="BG4792" s="115"/>
      <c r="BH4792" s="115"/>
      <c r="BI4792" s="115">
        <v>60</v>
      </c>
      <c r="BJ4792" s="115">
        <v>250158.21</v>
      </c>
      <c r="BK4792" s="115" t="s">
        <v>200</v>
      </c>
      <c r="BL4792" s="115">
        <v>2024</v>
      </c>
      <c r="BM4792" t="s">
        <v>197</v>
      </c>
    </row>
    <row r="4793" spans="34:65" x14ac:dyDescent="0.3">
      <c r="AH4793" s="115">
        <v>82</v>
      </c>
      <c r="AI4793" s="115"/>
      <c r="AJ4793" s="115"/>
      <c r="AK4793" s="115"/>
      <c r="AL4793" s="115"/>
      <c r="AM4793" s="115"/>
      <c r="AN4793" s="115"/>
      <c r="AO4793" s="115"/>
      <c r="AP4793" s="115"/>
      <c r="AQ4793" s="115"/>
      <c r="AR4793" s="115"/>
      <c r="AS4793" s="115"/>
      <c r="AT4793" s="115"/>
      <c r="AU4793" s="115"/>
      <c r="AV4793" s="115"/>
      <c r="AW4793" s="115"/>
      <c r="AX4793" s="115"/>
      <c r="AY4793" s="115"/>
      <c r="AZ4793" s="115"/>
      <c r="BA4793" s="115"/>
      <c r="BB4793" s="115"/>
      <c r="BC4793" s="115"/>
      <c r="BD4793" s="115"/>
      <c r="BE4793" s="115"/>
      <c r="BF4793" s="115"/>
      <c r="BG4793" s="115"/>
      <c r="BH4793" s="115"/>
      <c r="BI4793" s="115">
        <v>80</v>
      </c>
      <c r="BJ4793" s="115">
        <v>416930.35</v>
      </c>
      <c r="BK4793" s="115" t="s">
        <v>200</v>
      </c>
      <c r="BL4793" s="115">
        <v>2024</v>
      </c>
      <c r="BM4793" t="s">
        <v>197</v>
      </c>
    </row>
    <row r="4794" spans="34:65" x14ac:dyDescent="0.3">
      <c r="AH4794" s="115">
        <v>82</v>
      </c>
      <c r="AI4794" s="115"/>
      <c r="AJ4794" s="115"/>
      <c r="AK4794" s="115"/>
      <c r="AL4794" s="115"/>
      <c r="AM4794" s="115"/>
      <c r="AN4794" s="115"/>
      <c r="AO4794" s="115"/>
      <c r="AP4794" s="115"/>
      <c r="AQ4794" s="115"/>
      <c r="AR4794" s="115"/>
      <c r="AS4794" s="115"/>
      <c r="AT4794" s="115"/>
      <c r="AU4794" s="115"/>
      <c r="AV4794" s="115"/>
      <c r="AW4794" s="115"/>
      <c r="AX4794" s="115"/>
      <c r="AY4794" s="115"/>
      <c r="AZ4794" s="115"/>
      <c r="BA4794" s="115"/>
      <c r="BB4794" s="115"/>
      <c r="BC4794" s="115"/>
      <c r="BD4794" s="115"/>
      <c r="BE4794" s="115"/>
      <c r="BF4794" s="115"/>
      <c r="BG4794" s="115"/>
      <c r="BH4794" s="115"/>
      <c r="BI4794" s="115">
        <v>90</v>
      </c>
      <c r="BJ4794" s="115">
        <v>667088.56000000006</v>
      </c>
      <c r="BK4794" s="115" t="s">
        <v>200</v>
      </c>
      <c r="BL4794" s="115">
        <v>2024</v>
      </c>
      <c r="BM4794" t="s">
        <v>197</v>
      </c>
    </row>
    <row r="4795" spans="34:65" x14ac:dyDescent="0.3">
      <c r="AH4795" s="115">
        <v>83</v>
      </c>
      <c r="AI4795" s="115"/>
      <c r="AJ4795" s="115"/>
      <c r="AK4795" s="115"/>
      <c r="AL4795" s="115"/>
      <c r="AM4795" s="115"/>
      <c r="AN4795" s="115"/>
      <c r="AO4795" s="115"/>
      <c r="AP4795" s="115"/>
      <c r="AQ4795" s="115"/>
      <c r="AR4795" s="115"/>
      <c r="AS4795" s="115"/>
      <c r="AT4795" s="115"/>
      <c r="AU4795" s="115"/>
      <c r="AV4795" s="115"/>
      <c r="AW4795" s="115"/>
      <c r="AX4795" s="115"/>
      <c r="AY4795" s="115"/>
      <c r="AZ4795" s="115"/>
      <c r="BA4795" s="115"/>
      <c r="BB4795" s="115"/>
      <c r="BC4795" s="115"/>
      <c r="BD4795" s="115"/>
      <c r="BE4795" s="115"/>
      <c r="BF4795" s="115"/>
      <c r="BG4795" s="115"/>
      <c r="BH4795" s="115"/>
      <c r="BI4795" s="115">
        <v>20</v>
      </c>
      <c r="BJ4795" s="115">
        <v>333544.28000000003</v>
      </c>
      <c r="BK4795" s="115" t="s">
        <v>200</v>
      </c>
      <c r="BL4795" s="115">
        <v>2024</v>
      </c>
      <c r="BM4795" t="s">
        <v>197</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1</v>
      </c>
      <c r="BJ4796" s="115">
        <v>6102.34</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2</v>
      </c>
      <c r="BJ4797" s="115">
        <v>14150.65</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3</v>
      </c>
      <c r="BJ4798" s="115">
        <v>23145.83</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4</v>
      </c>
      <c r="BJ4799" s="115">
        <v>32815.089999999997</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5</v>
      </c>
      <c r="BJ4800" s="115">
        <v>43021.54</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6</v>
      </c>
      <c r="BJ4801" s="115">
        <v>53676.34</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7</v>
      </c>
      <c r="BJ4802" s="115">
        <v>64717.82</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8</v>
      </c>
      <c r="BJ4803" s="115">
        <v>76102.09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9</v>
      </c>
      <c r="BJ4804" s="115">
        <v>87795.72</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10</v>
      </c>
      <c r="BJ4805" s="115">
        <v>99770.47</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11</v>
      </c>
      <c r="BJ4806" s="115">
        <v>112004.41</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12</v>
      </c>
      <c r="BJ4807" s="115">
        <v>124478.73</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13</v>
      </c>
      <c r="BJ4808" s="115">
        <v>137176.69</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14</v>
      </c>
      <c r="BJ4809" s="115">
        <v>150085.76999999999</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15</v>
      </c>
      <c r="BJ4810" s="115">
        <v>163192.35999999999</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16</v>
      </c>
      <c r="BJ4811" s="115">
        <v>176487.08</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17</v>
      </c>
      <c r="BJ4812" s="115">
        <v>189961.56</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18</v>
      </c>
      <c r="BJ4813" s="115">
        <v>203605.34</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19</v>
      </c>
      <c r="BJ4814" s="115">
        <v>217413.2</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20</v>
      </c>
      <c r="BJ4815" s="115">
        <v>231375.73</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21</v>
      </c>
      <c r="BJ4816" s="115">
        <v>245488.76</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22</v>
      </c>
      <c r="BJ4817" s="115">
        <v>259747.06</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23</v>
      </c>
      <c r="BJ4818" s="115">
        <v>274143.32</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24</v>
      </c>
      <c r="BJ4819" s="115">
        <v>288675.43</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25</v>
      </c>
      <c r="BJ4820" s="115">
        <v>303336.09000000003</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26</v>
      </c>
      <c r="BJ4821" s="115">
        <v>318123.21000000002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27</v>
      </c>
      <c r="BJ4822" s="115">
        <v>333031.57</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28</v>
      </c>
      <c r="BJ4823" s="115">
        <v>348059.06</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29</v>
      </c>
      <c r="BJ4824" s="115">
        <v>363201.51</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30</v>
      </c>
      <c r="BJ4825" s="115">
        <v>378454.75</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31</v>
      </c>
      <c r="BJ4826" s="115">
        <v>393817.72</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32</v>
      </c>
      <c r="BJ4827" s="115">
        <v>409288.33</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33</v>
      </c>
      <c r="BJ4828" s="115">
        <v>424860.32</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34</v>
      </c>
      <c r="BJ4829" s="115">
        <v>440534.73</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35</v>
      </c>
      <c r="BJ4830" s="115">
        <v>456308.43</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36</v>
      </c>
      <c r="BJ4831" s="115">
        <v>472177.23</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37</v>
      </c>
      <c r="BJ4832" s="115">
        <v>488140.08</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38</v>
      </c>
      <c r="BJ4833" s="115">
        <v>504197</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39</v>
      </c>
      <c r="BJ4834" s="115">
        <v>520343.79</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40</v>
      </c>
      <c r="BJ4835" s="115">
        <v>536579.42000000004</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41</v>
      </c>
      <c r="BJ4836" s="115">
        <v>552901.79</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42</v>
      </c>
      <c r="BJ4837" s="115">
        <v>569309.86</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43</v>
      </c>
      <c r="BJ4838" s="115">
        <v>585800.5</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44</v>
      </c>
      <c r="BJ4839" s="115">
        <v>602373.68999999994</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45</v>
      </c>
      <c r="BJ4840" s="115">
        <v>619027.36</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46</v>
      </c>
      <c r="BJ4841" s="115">
        <v>635760.46</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47</v>
      </c>
      <c r="BJ4842" s="115">
        <v>652571.93999999994</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48</v>
      </c>
      <c r="BJ4843" s="115">
        <v>669459.71</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49</v>
      </c>
      <c r="BJ4844" s="115">
        <v>686422.73</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50</v>
      </c>
      <c r="BJ4845" s="115">
        <v>703458.9</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51</v>
      </c>
      <c r="BJ4846" s="115">
        <v>720569.28</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52</v>
      </c>
      <c r="BJ4847" s="115">
        <v>737750.72</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53</v>
      </c>
      <c r="BJ4848" s="115">
        <v>755003.23</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54</v>
      </c>
      <c r="BJ4849" s="115">
        <v>772324.72</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55</v>
      </c>
      <c r="BJ4850" s="115">
        <v>789716.23</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56</v>
      </c>
      <c r="BJ4851" s="115">
        <v>807174.62</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57</v>
      </c>
      <c r="BJ4852" s="115">
        <v>824699.91</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58</v>
      </c>
      <c r="BJ4853" s="115">
        <v>842291.03</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59</v>
      </c>
      <c r="BJ4854" s="115">
        <v>859945.9</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60</v>
      </c>
      <c r="BJ4855" s="115">
        <v>877665.57</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61</v>
      </c>
      <c r="BJ4856" s="115">
        <v>895447.95</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62</v>
      </c>
      <c r="BJ4857" s="115">
        <v>913294.08</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63</v>
      </c>
      <c r="BJ4858" s="115">
        <v>931201.87</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64</v>
      </c>
      <c r="BJ4859" s="115">
        <v>949169.23</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65</v>
      </c>
      <c r="BJ4860" s="115">
        <v>967196.16000000003</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66</v>
      </c>
      <c r="BJ4861" s="115">
        <v>985283.7</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67</v>
      </c>
      <c r="BJ4862" s="115">
        <v>1003429.77</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68</v>
      </c>
      <c r="BJ4863" s="115">
        <v>1021633.32</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69</v>
      </c>
      <c r="BJ4864" s="115">
        <v>1039893.31</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70</v>
      </c>
      <c r="BJ4865" s="115">
        <v>1058211.82</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71</v>
      </c>
      <c r="BJ4866" s="115">
        <v>1076584.68</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72</v>
      </c>
      <c r="BJ4867" s="115">
        <v>1095013.98</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73</v>
      </c>
      <c r="BJ4868" s="115">
        <v>1113497.6100000001</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74</v>
      </c>
      <c r="BJ4869" s="115">
        <v>1132034.55</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75</v>
      </c>
      <c r="BJ4870" s="115">
        <v>1150625.8400000001</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76</v>
      </c>
      <c r="BJ4871" s="115">
        <v>1169270.42</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77</v>
      </c>
      <c r="BJ4872" s="115">
        <v>1187967.26</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78</v>
      </c>
      <c r="BJ4873" s="115">
        <v>1206716.3500000001</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79</v>
      </c>
      <c r="BJ4874" s="115">
        <v>1225516.6599999999</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80</v>
      </c>
      <c r="BJ4875" s="115">
        <v>1244368.17</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81</v>
      </c>
      <c r="BJ4876" s="115">
        <v>1263268.81</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82</v>
      </c>
      <c r="BJ4877" s="115">
        <v>1282219.6000000001</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83</v>
      </c>
      <c r="BJ4878" s="115">
        <v>1301220.57</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84</v>
      </c>
      <c r="BJ4879" s="115">
        <v>1320269.6000000001</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85</v>
      </c>
      <c r="BJ4880" s="115">
        <v>1339368.81</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86</v>
      </c>
      <c r="BJ4881" s="115">
        <v>1358513.99</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87</v>
      </c>
      <c r="BJ4882" s="115">
        <v>1377708.3</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88</v>
      </c>
      <c r="BJ4883" s="115">
        <v>1396949.64</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89</v>
      </c>
      <c r="BJ4884" s="115">
        <v>1416236.96</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90</v>
      </c>
      <c r="BJ4885" s="115">
        <v>1435571.31</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91</v>
      </c>
      <c r="BJ4886" s="115">
        <v>1454951.64</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92</v>
      </c>
      <c r="BJ4887" s="115">
        <v>1474376.92</v>
      </c>
      <c r="BK4887" s="115" t="s">
        <v>201</v>
      </c>
      <c r="BL4887" s="115">
        <v>2024</v>
      </c>
      <c r="BM4887" t="s">
        <v>195</v>
      </c>
    </row>
    <row r="4888" spans="34:65" x14ac:dyDescent="0.3">
      <c r="AH4888" s="115">
        <v>1</v>
      </c>
      <c r="AI4888" s="115">
        <v>14</v>
      </c>
      <c r="AJ4888" s="115">
        <v>27</v>
      </c>
      <c r="AK4888" s="115">
        <v>38</v>
      </c>
      <c r="AL4888" s="115">
        <v>44</v>
      </c>
      <c r="AM4888" s="115">
        <v>46</v>
      </c>
      <c r="AN4888" s="115">
        <v>53</v>
      </c>
      <c r="AO4888" s="115">
        <v>63</v>
      </c>
      <c r="AP4888" s="115">
        <v>70</v>
      </c>
      <c r="AQ4888" s="115">
        <v>72</v>
      </c>
      <c r="AR4888" s="115">
        <v>79</v>
      </c>
      <c r="AS4888" s="115">
        <v>35</v>
      </c>
      <c r="AT4888" s="115"/>
      <c r="AU4888" s="115"/>
      <c r="AV4888" s="115"/>
      <c r="AW4888" s="115"/>
      <c r="AX4888" s="115"/>
      <c r="AY4888" s="115"/>
      <c r="AZ4888" s="115"/>
      <c r="BA4888" s="115"/>
      <c r="BB4888" s="115"/>
      <c r="BC4888" s="115"/>
      <c r="BD4888" s="115"/>
      <c r="BE4888" s="115"/>
      <c r="BF4888" s="115"/>
      <c r="BG4888" s="115"/>
      <c r="BH4888" s="115"/>
      <c r="BI4888" s="115">
        <v>93</v>
      </c>
      <c r="BJ4888" s="115">
        <v>1493847.13</v>
      </c>
      <c r="BK4888" s="115" t="s">
        <v>201</v>
      </c>
      <c r="BL4888" s="115">
        <v>2024</v>
      </c>
      <c r="BM4888" t="s">
        <v>195</v>
      </c>
    </row>
    <row r="4889" spans="34:65" x14ac:dyDescent="0.3">
      <c r="AH4889" s="115">
        <v>1</v>
      </c>
      <c r="AI4889" s="115">
        <v>14</v>
      </c>
      <c r="AJ4889" s="115">
        <v>27</v>
      </c>
      <c r="AK4889" s="115">
        <v>38</v>
      </c>
      <c r="AL4889" s="115">
        <v>44</v>
      </c>
      <c r="AM4889" s="115">
        <v>46</v>
      </c>
      <c r="AN4889" s="115">
        <v>53</v>
      </c>
      <c r="AO4889" s="115">
        <v>63</v>
      </c>
      <c r="AP4889" s="115">
        <v>70</v>
      </c>
      <c r="AQ4889" s="115">
        <v>72</v>
      </c>
      <c r="AR4889" s="115">
        <v>79</v>
      </c>
      <c r="AS4889" s="115">
        <v>35</v>
      </c>
      <c r="AT4889" s="115"/>
      <c r="AU4889" s="115"/>
      <c r="AV4889" s="115"/>
      <c r="AW4889" s="115"/>
      <c r="AX4889" s="115"/>
      <c r="AY4889" s="115"/>
      <c r="AZ4889" s="115"/>
      <c r="BA4889" s="115"/>
      <c r="BB4889" s="115"/>
      <c r="BC4889" s="115"/>
      <c r="BD4889" s="115"/>
      <c r="BE4889" s="115"/>
      <c r="BF4889" s="115"/>
      <c r="BG4889" s="115"/>
      <c r="BH4889" s="115"/>
      <c r="BI4889" s="115">
        <v>94</v>
      </c>
      <c r="BJ4889" s="115">
        <v>1513362.28</v>
      </c>
      <c r="BK4889" s="115" t="s">
        <v>201</v>
      </c>
      <c r="BL4889" s="115">
        <v>2024</v>
      </c>
      <c r="BM4889" t="s">
        <v>195</v>
      </c>
    </row>
    <row r="4890" spans="34:65" x14ac:dyDescent="0.3">
      <c r="AH4890" s="115">
        <v>1</v>
      </c>
      <c r="AI4890" s="115">
        <v>14</v>
      </c>
      <c r="AJ4890" s="115">
        <v>27</v>
      </c>
      <c r="AK4890" s="115">
        <v>38</v>
      </c>
      <c r="AL4890" s="115">
        <v>44</v>
      </c>
      <c r="AM4890" s="115">
        <v>46</v>
      </c>
      <c r="AN4890" s="115">
        <v>53</v>
      </c>
      <c r="AO4890" s="115">
        <v>63</v>
      </c>
      <c r="AP4890" s="115">
        <v>70</v>
      </c>
      <c r="AQ4890" s="115">
        <v>72</v>
      </c>
      <c r="AR4890" s="115">
        <v>79</v>
      </c>
      <c r="AS4890" s="115">
        <v>35</v>
      </c>
      <c r="AT4890" s="115"/>
      <c r="AU4890" s="115"/>
      <c r="AV4890" s="115"/>
      <c r="AW4890" s="115"/>
      <c r="AX4890" s="115"/>
      <c r="AY4890" s="115"/>
      <c r="AZ4890" s="115"/>
      <c r="BA4890" s="115"/>
      <c r="BB4890" s="115"/>
      <c r="BC4890" s="115"/>
      <c r="BD4890" s="115"/>
      <c r="BE4890" s="115"/>
      <c r="BF4890" s="115"/>
      <c r="BG4890" s="115"/>
      <c r="BH4890" s="115"/>
      <c r="BI4890" s="115">
        <v>95</v>
      </c>
      <c r="BJ4890" s="115">
        <v>1532922.37</v>
      </c>
      <c r="BK4890" s="115" t="s">
        <v>201</v>
      </c>
      <c r="BL4890" s="115">
        <v>2024</v>
      </c>
      <c r="BM4890" t="s">
        <v>195</v>
      </c>
    </row>
    <row r="4891" spans="34:65" x14ac:dyDescent="0.3">
      <c r="AH4891" s="115">
        <v>1</v>
      </c>
      <c r="AI4891" s="115">
        <v>14</v>
      </c>
      <c r="AJ4891" s="115">
        <v>27</v>
      </c>
      <c r="AK4891" s="115">
        <v>38</v>
      </c>
      <c r="AL4891" s="115">
        <v>44</v>
      </c>
      <c r="AM4891" s="115">
        <v>46</v>
      </c>
      <c r="AN4891" s="115">
        <v>53</v>
      </c>
      <c r="AO4891" s="115">
        <v>63</v>
      </c>
      <c r="AP4891" s="115">
        <v>70</v>
      </c>
      <c r="AQ4891" s="115">
        <v>72</v>
      </c>
      <c r="AR4891" s="115">
        <v>79</v>
      </c>
      <c r="AS4891" s="115">
        <v>35</v>
      </c>
      <c r="AT4891" s="115"/>
      <c r="AU4891" s="115"/>
      <c r="AV4891" s="115"/>
      <c r="AW4891" s="115"/>
      <c r="AX4891" s="115"/>
      <c r="AY4891" s="115"/>
      <c r="AZ4891" s="115"/>
      <c r="BA4891" s="115"/>
      <c r="BB4891" s="115"/>
      <c r="BC4891" s="115"/>
      <c r="BD4891" s="115"/>
      <c r="BE4891" s="115"/>
      <c r="BF4891" s="115"/>
      <c r="BG4891" s="115"/>
      <c r="BH4891" s="115"/>
      <c r="BI4891" s="115">
        <v>96</v>
      </c>
      <c r="BJ4891" s="115">
        <v>1552526.36</v>
      </c>
      <c r="BK4891" s="115" t="s">
        <v>201</v>
      </c>
      <c r="BL4891" s="115">
        <v>2024</v>
      </c>
      <c r="BM4891" t="s">
        <v>195</v>
      </c>
    </row>
    <row r="4892" spans="34:65" x14ac:dyDescent="0.3">
      <c r="AH4892" s="115">
        <v>1</v>
      </c>
      <c r="AI4892" s="115">
        <v>14</v>
      </c>
      <c r="AJ4892" s="115">
        <v>27</v>
      </c>
      <c r="AK4892" s="115">
        <v>38</v>
      </c>
      <c r="AL4892" s="115">
        <v>44</v>
      </c>
      <c r="AM4892" s="115">
        <v>46</v>
      </c>
      <c r="AN4892" s="115">
        <v>53</v>
      </c>
      <c r="AO4892" s="115">
        <v>63</v>
      </c>
      <c r="AP4892" s="115">
        <v>70</v>
      </c>
      <c r="AQ4892" s="115">
        <v>72</v>
      </c>
      <c r="AR4892" s="115">
        <v>79</v>
      </c>
      <c r="AS4892" s="115">
        <v>35</v>
      </c>
      <c r="AT4892" s="115"/>
      <c r="AU4892" s="115"/>
      <c r="AV4892" s="115"/>
      <c r="AW4892" s="115"/>
      <c r="AX4892" s="115"/>
      <c r="AY4892" s="115"/>
      <c r="AZ4892" s="115"/>
      <c r="BA4892" s="115"/>
      <c r="BB4892" s="115"/>
      <c r="BC4892" s="115"/>
      <c r="BD4892" s="115"/>
      <c r="BE4892" s="115"/>
      <c r="BF4892" s="115"/>
      <c r="BG4892" s="115"/>
      <c r="BH4892" s="115"/>
      <c r="BI4892" s="115">
        <v>97</v>
      </c>
      <c r="BJ4892" s="115">
        <v>1572173.19</v>
      </c>
      <c r="BK4892" s="115" t="s">
        <v>201</v>
      </c>
      <c r="BL4892" s="115">
        <v>2024</v>
      </c>
      <c r="BM4892" t="s">
        <v>195</v>
      </c>
    </row>
    <row r="4893" spans="34:65" x14ac:dyDescent="0.3">
      <c r="AH4893" s="115">
        <v>1</v>
      </c>
      <c r="AI4893" s="115">
        <v>14</v>
      </c>
      <c r="AJ4893" s="115">
        <v>27</v>
      </c>
      <c r="AK4893" s="115">
        <v>38</v>
      </c>
      <c r="AL4893" s="115">
        <v>44</v>
      </c>
      <c r="AM4893" s="115">
        <v>46</v>
      </c>
      <c r="AN4893" s="115">
        <v>53</v>
      </c>
      <c r="AO4893" s="115">
        <v>63</v>
      </c>
      <c r="AP4893" s="115">
        <v>70</v>
      </c>
      <c r="AQ4893" s="115">
        <v>72</v>
      </c>
      <c r="AR4893" s="115">
        <v>79</v>
      </c>
      <c r="AS4893" s="115">
        <v>35</v>
      </c>
      <c r="AT4893" s="115"/>
      <c r="AU4893" s="115"/>
      <c r="AV4893" s="115"/>
      <c r="AW4893" s="115"/>
      <c r="AX4893" s="115"/>
      <c r="AY4893" s="115"/>
      <c r="AZ4893" s="115"/>
      <c r="BA4893" s="115"/>
      <c r="BB4893" s="115"/>
      <c r="BC4893" s="115"/>
      <c r="BD4893" s="115"/>
      <c r="BE4893" s="115"/>
      <c r="BF4893" s="115"/>
      <c r="BG4893" s="115"/>
      <c r="BH4893" s="115"/>
      <c r="BI4893" s="115">
        <v>98</v>
      </c>
      <c r="BJ4893" s="115">
        <v>1591863.92</v>
      </c>
      <c r="BK4893" s="115" t="s">
        <v>201</v>
      </c>
      <c r="BL4893" s="115">
        <v>2024</v>
      </c>
      <c r="BM4893" t="s">
        <v>195</v>
      </c>
    </row>
    <row r="4894" spans="34:65" x14ac:dyDescent="0.3">
      <c r="AH4894" s="115">
        <v>1</v>
      </c>
      <c r="AI4894" s="115">
        <v>14</v>
      </c>
      <c r="AJ4894" s="115">
        <v>27</v>
      </c>
      <c r="AK4894" s="115">
        <v>38</v>
      </c>
      <c r="AL4894" s="115">
        <v>44</v>
      </c>
      <c r="AM4894" s="115">
        <v>46</v>
      </c>
      <c r="AN4894" s="115">
        <v>53</v>
      </c>
      <c r="AO4894" s="115">
        <v>63</v>
      </c>
      <c r="AP4894" s="115">
        <v>70</v>
      </c>
      <c r="AQ4894" s="115">
        <v>72</v>
      </c>
      <c r="AR4894" s="115">
        <v>79</v>
      </c>
      <c r="AS4894" s="115">
        <v>35</v>
      </c>
      <c r="AT4894" s="115"/>
      <c r="AU4894" s="115"/>
      <c r="AV4894" s="115"/>
      <c r="AW4894" s="115"/>
      <c r="AX4894" s="115"/>
      <c r="AY4894" s="115"/>
      <c r="AZ4894" s="115"/>
      <c r="BA4894" s="115"/>
      <c r="BB4894" s="115"/>
      <c r="BC4894" s="115"/>
      <c r="BD4894" s="115"/>
      <c r="BE4894" s="115"/>
      <c r="BF4894" s="115"/>
      <c r="BG4894" s="115"/>
      <c r="BH4894" s="115"/>
      <c r="BI4894" s="115">
        <v>99</v>
      </c>
      <c r="BJ4894" s="115">
        <v>1611598.55</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1</v>
      </c>
      <c r="BJ4895" s="115">
        <v>3839.7</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2</v>
      </c>
      <c r="BJ4896" s="115">
        <v>8825.8700000000008</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3</v>
      </c>
      <c r="BJ4897" s="115">
        <v>14365.94</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4</v>
      </c>
      <c r="BJ4898" s="115">
        <v>20293.75</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5</v>
      </c>
      <c r="BJ4899" s="115">
        <v>26534.04</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6</v>
      </c>
      <c r="BJ4900" s="115">
        <v>33032.480000000003</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7</v>
      </c>
      <c r="BJ4901" s="115">
        <v>39751.42</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8</v>
      </c>
      <c r="BJ4902" s="115">
        <v>46667.9</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9</v>
      </c>
      <c r="BJ4903" s="115">
        <v>53759.94</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10</v>
      </c>
      <c r="BJ4904" s="115">
        <v>61013.98</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11</v>
      </c>
      <c r="BJ4905" s="115">
        <v>68416.429999999993</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12</v>
      </c>
      <c r="BJ4906" s="115">
        <v>75953.69</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13</v>
      </c>
      <c r="BJ4907" s="115">
        <v>83620.539999999994</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14</v>
      </c>
      <c r="BJ4908" s="115">
        <v>91406.54</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15</v>
      </c>
      <c r="BJ4909" s="115">
        <v>99304.36</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16</v>
      </c>
      <c r="BJ4910" s="115">
        <v>107310.87</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17</v>
      </c>
      <c r="BJ4911" s="115">
        <v>115417.71</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18</v>
      </c>
      <c r="BJ4912" s="115">
        <v>123620.7</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19</v>
      </c>
      <c r="BJ4913" s="115">
        <v>131916.70000000001</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20</v>
      </c>
      <c r="BJ4914" s="115">
        <v>140300.49</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21</v>
      </c>
      <c r="BJ4915" s="115">
        <v>148769.98000000001</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22</v>
      </c>
      <c r="BJ4916" s="115">
        <v>157319.95000000001</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23</v>
      </c>
      <c r="BJ4917" s="115">
        <v>165949.34</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24</v>
      </c>
      <c r="BJ4918" s="115">
        <v>174652.93</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25</v>
      </c>
      <c r="BJ4919" s="115">
        <v>183431.77</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26</v>
      </c>
      <c r="BJ4920" s="115">
        <v>192281.68</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27</v>
      </c>
      <c r="BJ4921" s="115">
        <v>201200.56</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28</v>
      </c>
      <c r="BJ4922" s="115">
        <v>210185.29</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29</v>
      </c>
      <c r="BJ4923" s="115">
        <v>219233.76</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30</v>
      </c>
      <c r="BJ4924" s="115">
        <v>228347.03</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31</v>
      </c>
      <c r="BJ4925" s="115">
        <v>237520.92</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32</v>
      </c>
      <c r="BJ4926" s="115">
        <v>246755.43</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33</v>
      </c>
      <c r="BJ4927" s="115">
        <v>256047.41</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34</v>
      </c>
      <c r="BJ4928" s="115">
        <v>265395.83</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35</v>
      </c>
      <c r="BJ4929" s="115">
        <v>274800.68</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36</v>
      </c>
      <c r="BJ4930" s="115">
        <v>284260.93</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37</v>
      </c>
      <c r="BJ4931" s="115">
        <v>293771.34000000003</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38</v>
      </c>
      <c r="BJ4932" s="115">
        <v>303334</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39</v>
      </c>
      <c r="BJ4933" s="115">
        <v>312949.96999999997</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40</v>
      </c>
      <c r="BJ4934" s="115">
        <v>322614.01</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41</v>
      </c>
      <c r="BJ4935" s="115">
        <v>332326.12</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42</v>
      </c>
      <c r="BJ4936" s="115">
        <v>342088.4</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43</v>
      </c>
      <c r="BJ4937" s="115">
        <v>351895.62</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44</v>
      </c>
      <c r="BJ4938" s="115">
        <v>361749.87</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45</v>
      </c>
      <c r="BJ4939" s="115">
        <v>371649.06</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46</v>
      </c>
      <c r="BJ4940" s="115">
        <v>381591.09</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47</v>
      </c>
      <c r="BJ4941" s="115">
        <v>391578.07</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48</v>
      </c>
      <c r="BJ4942" s="115">
        <v>401608.94</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49</v>
      </c>
      <c r="BJ4943" s="115">
        <v>411680.57</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50</v>
      </c>
      <c r="BJ4944" s="115">
        <v>421792.95</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51</v>
      </c>
      <c r="BJ4945" s="115">
        <v>431949.24</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52</v>
      </c>
      <c r="BJ4946" s="115">
        <v>442143.14</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53</v>
      </c>
      <c r="BJ4947" s="115">
        <v>452375.72</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54</v>
      </c>
      <c r="BJ4948" s="115">
        <v>462649.05</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55</v>
      </c>
      <c r="BJ4949" s="115">
        <v>472960</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56</v>
      </c>
      <c r="BJ4950" s="115">
        <v>483309.63</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57</v>
      </c>
      <c r="BJ4951" s="115">
        <v>493695.83</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58</v>
      </c>
      <c r="BJ4952" s="115">
        <v>504119.66</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59</v>
      </c>
      <c r="BJ4953" s="115">
        <v>514577.98</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60</v>
      </c>
      <c r="BJ4954" s="115">
        <v>525072.87</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61</v>
      </c>
      <c r="BJ4955" s="115">
        <v>535603.30000000005</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62</v>
      </c>
      <c r="BJ4956" s="115">
        <v>546167.17000000004</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63</v>
      </c>
      <c r="BJ4957" s="115">
        <v>556767.62</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64</v>
      </c>
      <c r="BJ4958" s="115">
        <v>567402.56000000006</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65</v>
      </c>
      <c r="BJ4959" s="115">
        <v>578069.89</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66</v>
      </c>
      <c r="BJ4960" s="115">
        <v>588769.63</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67</v>
      </c>
      <c r="BJ4961" s="115">
        <v>599501.76</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68</v>
      </c>
      <c r="BJ4962" s="115">
        <v>610267.32999999996</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69</v>
      </c>
      <c r="BJ4963" s="115">
        <v>621062.17000000004</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70</v>
      </c>
      <c r="BJ4964" s="115">
        <v>631892.54</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71</v>
      </c>
      <c r="BJ4965" s="115">
        <v>642752.18000000005</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72</v>
      </c>
      <c r="BJ4966" s="115">
        <v>653641.06999999995</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73</v>
      </c>
      <c r="BJ4967" s="115">
        <v>664562.37</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74</v>
      </c>
      <c r="BJ4968" s="115">
        <v>675513.97</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75</v>
      </c>
      <c r="BJ4969" s="115">
        <v>686494.84</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76</v>
      </c>
      <c r="BJ4970" s="115">
        <v>697506.01</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77</v>
      </c>
      <c r="BJ4971" s="115">
        <v>708544.36</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78</v>
      </c>
      <c r="BJ4972" s="115">
        <v>719613.01</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79</v>
      </c>
      <c r="BJ4973" s="115">
        <v>730709.88</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80</v>
      </c>
      <c r="BJ4974" s="115">
        <v>741836.02</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81</v>
      </c>
      <c r="BJ4975" s="115">
        <v>752989.32</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82</v>
      </c>
      <c r="BJ4976" s="115">
        <v>764169.8</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83</v>
      </c>
      <c r="BJ4977" s="115">
        <v>775378.5</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84</v>
      </c>
      <c r="BJ4978" s="115">
        <v>786615.42</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85</v>
      </c>
      <c r="BJ4979" s="115">
        <v>797879.5</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86</v>
      </c>
      <c r="BJ4980" s="115">
        <v>809166.58</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87</v>
      </c>
      <c r="BJ4981" s="115">
        <v>820485.02</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88</v>
      </c>
      <c r="BJ4982" s="115">
        <v>831826.44</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89</v>
      </c>
      <c r="BJ4983" s="115">
        <v>843195.04</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90</v>
      </c>
      <c r="BJ4984" s="115">
        <v>854588.72</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91</v>
      </c>
      <c r="BJ4985" s="115">
        <v>866008.53</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92</v>
      </c>
      <c r="BJ4986" s="115">
        <v>877453.42</v>
      </c>
      <c r="BK4986" s="115" t="s">
        <v>201</v>
      </c>
      <c r="BL4986" s="115">
        <v>2024</v>
      </c>
      <c r="BM4986" t="s">
        <v>195</v>
      </c>
    </row>
    <row r="4987" spans="34:65" x14ac:dyDescent="0.3">
      <c r="AH4987" s="115">
        <v>6</v>
      </c>
      <c r="AI4987" s="115">
        <v>7</v>
      </c>
      <c r="AJ4987" s="115">
        <v>12</v>
      </c>
      <c r="AK4987" s="115">
        <v>13</v>
      </c>
      <c r="AL4987" s="115">
        <v>29</v>
      </c>
      <c r="AM4987" s="115">
        <v>39</v>
      </c>
      <c r="AN4987" s="115">
        <v>40</v>
      </c>
      <c r="AO4987" s="115">
        <v>41</v>
      </c>
      <c r="AP4987" s="115">
        <v>42</v>
      </c>
      <c r="AQ4987" s="115">
        <v>43</v>
      </c>
      <c r="AR4987" s="115">
        <v>45</v>
      </c>
      <c r="AS4987" s="115">
        <v>49</v>
      </c>
      <c r="AT4987" s="115">
        <v>50</v>
      </c>
      <c r="AU4987" s="115">
        <v>51</v>
      </c>
      <c r="AV4987" s="115">
        <v>52</v>
      </c>
      <c r="AW4987" s="115">
        <v>78</v>
      </c>
      <c r="AX4987" s="115">
        <v>80</v>
      </c>
      <c r="AY4987" s="115">
        <v>91</v>
      </c>
      <c r="AZ4987" s="115">
        <v>73</v>
      </c>
      <c r="BA4987" s="115"/>
      <c r="BB4987" s="115"/>
      <c r="BC4987" s="115"/>
      <c r="BD4987" s="115"/>
      <c r="BE4987" s="115"/>
      <c r="BF4987" s="115"/>
      <c r="BG4987" s="115"/>
      <c r="BH4987" s="115"/>
      <c r="BI4987" s="115">
        <v>93</v>
      </c>
      <c r="BJ4987" s="115">
        <v>888923.39</v>
      </c>
      <c r="BK4987" s="115" t="s">
        <v>201</v>
      </c>
      <c r="BL4987" s="115">
        <v>2024</v>
      </c>
      <c r="BM4987" t="s">
        <v>195</v>
      </c>
    </row>
    <row r="4988" spans="34:65" x14ac:dyDescent="0.3">
      <c r="AH4988" s="115">
        <v>6</v>
      </c>
      <c r="AI4988" s="115">
        <v>7</v>
      </c>
      <c r="AJ4988" s="115">
        <v>12</v>
      </c>
      <c r="AK4988" s="115">
        <v>13</v>
      </c>
      <c r="AL4988" s="115">
        <v>29</v>
      </c>
      <c r="AM4988" s="115">
        <v>39</v>
      </c>
      <c r="AN4988" s="115">
        <v>40</v>
      </c>
      <c r="AO4988" s="115">
        <v>41</v>
      </c>
      <c r="AP4988" s="115">
        <v>42</v>
      </c>
      <c r="AQ4988" s="115">
        <v>43</v>
      </c>
      <c r="AR4988" s="115">
        <v>45</v>
      </c>
      <c r="AS4988" s="115">
        <v>49</v>
      </c>
      <c r="AT4988" s="115">
        <v>50</v>
      </c>
      <c r="AU4988" s="115">
        <v>51</v>
      </c>
      <c r="AV4988" s="115">
        <v>52</v>
      </c>
      <c r="AW4988" s="115">
        <v>78</v>
      </c>
      <c r="AX4988" s="115">
        <v>80</v>
      </c>
      <c r="AY4988" s="115">
        <v>91</v>
      </c>
      <c r="AZ4988" s="115">
        <v>73</v>
      </c>
      <c r="BA4988" s="115"/>
      <c r="BB4988" s="115"/>
      <c r="BC4988" s="115"/>
      <c r="BD4988" s="115"/>
      <c r="BE4988" s="115"/>
      <c r="BF4988" s="115"/>
      <c r="BG4988" s="115"/>
      <c r="BH4988" s="115"/>
      <c r="BI4988" s="115">
        <v>94</v>
      </c>
      <c r="BJ4988" s="115">
        <v>900416.36</v>
      </c>
      <c r="BK4988" s="115" t="s">
        <v>201</v>
      </c>
      <c r="BL4988" s="115">
        <v>2024</v>
      </c>
      <c r="BM4988" t="s">
        <v>195</v>
      </c>
    </row>
    <row r="4989" spans="34:65" x14ac:dyDescent="0.3">
      <c r="AH4989" s="115">
        <v>6</v>
      </c>
      <c r="AI4989" s="115">
        <v>7</v>
      </c>
      <c r="AJ4989" s="115">
        <v>12</v>
      </c>
      <c r="AK4989" s="115">
        <v>13</v>
      </c>
      <c r="AL4989" s="115">
        <v>29</v>
      </c>
      <c r="AM4989" s="115">
        <v>39</v>
      </c>
      <c r="AN4989" s="115">
        <v>40</v>
      </c>
      <c r="AO4989" s="115">
        <v>41</v>
      </c>
      <c r="AP4989" s="115">
        <v>42</v>
      </c>
      <c r="AQ4989" s="115">
        <v>43</v>
      </c>
      <c r="AR4989" s="115">
        <v>45</v>
      </c>
      <c r="AS4989" s="115">
        <v>49</v>
      </c>
      <c r="AT4989" s="115">
        <v>50</v>
      </c>
      <c r="AU4989" s="115">
        <v>51</v>
      </c>
      <c r="AV4989" s="115">
        <v>52</v>
      </c>
      <c r="AW4989" s="115">
        <v>78</v>
      </c>
      <c r="AX4989" s="115">
        <v>80</v>
      </c>
      <c r="AY4989" s="115">
        <v>91</v>
      </c>
      <c r="AZ4989" s="115">
        <v>73</v>
      </c>
      <c r="BA4989" s="115"/>
      <c r="BB4989" s="115"/>
      <c r="BC4989" s="115"/>
      <c r="BD4989" s="115"/>
      <c r="BE4989" s="115"/>
      <c r="BF4989" s="115"/>
      <c r="BG4989" s="115"/>
      <c r="BH4989" s="115"/>
      <c r="BI4989" s="115">
        <v>95</v>
      </c>
      <c r="BJ4989" s="115">
        <v>911936.49</v>
      </c>
      <c r="BK4989" s="115" t="s">
        <v>201</v>
      </c>
      <c r="BL4989" s="115">
        <v>2024</v>
      </c>
      <c r="BM4989" t="s">
        <v>195</v>
      </c>
    </row>
    <row r="4990" spans="34:65" x14ac:dyDescent="0.3">
      <c r="AH4990" s="115">
        <v>6</v>
      </c>
      <c r="AI4990" s="115">
        <v>7</v>
      </c>
      <c r="AJ4990" s="115">
        <v>12</v>
      </c>
      <c r="AK4990" s="115">
        <v>13</v>
      </c>
      <c r="AL4990" s="115">
        <v>29</v>
      </c>
      <c r="AM4990" s="115">
        <v>39</v>
      </c>
      <c r="AN4990" s="115">
        <v>40</v>
      </c>
      <c r="AO4990" s="115">
        <v>41</v>
      </c>
      <c r="AP4990" s="115">
        <v>42</v>
      </c>
      <c r="AQ4990" s="115">
        <v>43</v>
      </c>
      <c r="AR4990" s="115">
        <v>45</v>
      </c>
      <c r="AS4990" s="115">
        <v>49</v>
      </c>
      <c r="AT4990" s="115">
        <v>50</v>
      </c>
      <c r="AU4990" s="115">
        <v>51</v>
      </c>
      <c r="AV4990" s="115">
        <v>52</v>
      </c>
      <c r="AW4990" s="115">
        <v>78</v>
      </c>
      <c r="AX4990" s="115">
        <v>80</v>
      </c>
      <c r="AY4990" s="115">
        <v>91</v>
      </c>
      <c r="AZ4990" s="115">
        <v>73</v>
      </c>
      <c r="BA4990" s="115"/>
      <c r="BB4990" s="115"/>
      <c r="BC4990" s="115"/>
      <c r="BD4990" s="115"/>
      <c r="BE4990" s="115"/>
      <c r="BF4990" s="115"/>
      <c r="BG4990" s="115"/>
      <c r="BH4990" s="115"/>
      <c r="BI4990" s="115">
        <v>96</v>
      </c>
      <c r="BJ4990" s="115">
        <v>923480.67</v>
      </c>
      <c r="BK4990" s="115" t="s">
        <v>201</v>
      </c>
      <c r="BL4990" s="115">
        <v>2024</v>
      </c>
      <c r="BM4990" t="s">
        <v>195</v>
      </c>
    </row>
    <row r="4991" spans="34:65" x14ac:dyDescent="0.3">
      <c r="AH4991" s="115">
        <v>6</v>
      </c>
      <c r="AI4991" s="115">
        <v>7</v>
      </c>
      <c r="AJ4991" s="115">
        <v>12</v>
      </c>
      <c r="AK4991" s="115">
        <v>13</v>
      </c>
      <c r="AL4991" s="115">
        <v>29</v>
      </c>
      <c r="AM4991" s="115">
        <v>39</v>
      </c>
      <c r="AN4991" s="115">
        <v>40</v>
      </c>
      <c r="AO4991" s="115">
        <v>41</v>
      </c>
      <c r="AP4991" s="115">
        <v>42</v>
      </c>
      <c r="AQ4991" s="115">
        <v>43</v>
      </c>
      <c r="AR4991" s="115">
        <v>45</v>
      </c>
      <c r="AS4991" s="115">
        <v>49</v>
      </c>
      <c r="AT4991" s="115">
        <v>50</v>
      </c>
      <c r="AU4991" s="115">
        <v>51</v>
      </c>
      <c r="AV4991" s="115">
        <v>52</v>
      </c>
      <c r="AW4991" s="115">
        <v>78</v>
      </c>
      <c r="AX4991" s="115">
        <v>80</v>
      </c>
      <c r="AY4991" s="115">
        <v>91</v>
      </c>
      <c r="AZ4991" s="115">
        <v>73</v>
      </c>
      <c r="BA4991" s="115"/>
      <c r="BB4991" s="115"/>
      <c r="BC4991" s="115"/>
      <c r="BD4991" s="115"/>
      <c r="BE4991" s="115"/>
      <c r="BF4991" s="115"/>
      <c r="BG4991" s="115"/>
      <c r="BH4991" s="115"/>
      <c r="BI4991" s="115">
        <v>97</v>
      </c>
      <c r="BJ4991" s="115">
        <v>935047.83</v>
      </c>
      <c r="BK4991" s="115" t="s">
        <v>201</v>
      </c>
      <c r="BL4991" s="115">
        <v>2024</v>
      </c>
      <c r="BM4991" t="s">
        <v>195</v>
      </c>
    </row>
    <row r="4992" spans="34:65" x14ac:dyDescent="0.3">
      <c r="AH4992" s="115">
        <v>6</v>
      </c>
      <c r="AI4992" s="115">
        <v>7</v>
      </c>
      <c r="AJ4992" s="115">
        <v>12</v>
      </c>
      <c r="AK4992" s="115">
        <v>13</v>
      </c>
      <c r="AL4992" s="115">
        <v>29</v>
      </c>
      <c r="AM4992" s="115">
        <v>39</v>
      </c>
      <c r="AN4992" s="115">
        <v>40</v>
      </c>
      <c r="AO4992" s="115">
        <v>41</v>
      </c>
      <c r="AP4992" s="115">
        <v>42</v>
      </c>
      <c r="AQ4992" s="115">
        <v>43</v>
      </c>
      <c r="AR4992" s="115">
        <v>45</v>
      </c>
      <c r="AS4992" s="115">
        <v>49</v>
      </c>
      <c r="AT4992" s="115">
        <v>50</v>
      </c>
      <c r="AU4992" s="115">
        <v>51</v>
      </c>
      <c r="AV4992" s="115">
        <v>52</v>
      </c>
      <c r="AW4992" s="115">
        <v>78</v>
      </c>
      <c r="AX4992" s="115">
        <v>80</v>
      </c>
      <c r="AY4992" s="115">
        <v>91</v>
      </c>
      <c r="AZ4992" s="115">
        <v>73</v>
      </c>
      <c r="BA4992" s="115"/>
      <c r="BB4992" s="115"/>
      <c r="BC4992" s="115"/>
      <c r="BD4992" s="115"/>
      <c r="BE4992" s="115"/>
      <c r="BF4992" s="115"/>
      <c r="BG4992" s="115"/>
      <c r="BH4992" s="115"/>
      <c r="BI4992" s="115">
        <v>98</v>
      </c>
      <c r="BJ4992" s="115">
        <v>946640.08</v>
      </c>
      <c r="BK4992" s="115" t="s">
        <v>201</v>
      </c>
      <c r="BL4992" s="115">
        <v>2024</v>
      </c>
      <c r="BM4992" t="s">
        <v>195</v>
      </c>
    </row>
    <row r="4993" spans="34:65" x14ac:dyDescent="0.3">
      <c r="AH4993" s="115">
        <v>6</v>
      </c>
      <c r="AI4993" s="115">
        <v>7</v>
      </c>
      <c r="AJ4993" s="115">
        <v>12</v>
      </c>
      <c r="AK4993" s="115">
        <v>13</v>
      </c>
      <c r="AL4993" s="115">
        <v>29</v>
      </c>
      <c r="AM4993" s="115">
        <v>39</v>
      </c>
      <c r="AN4993" s="115">
        <v>40</v>
      </c>
      <c r="AO4993" s="115">
        <v>41</v>
      </c>
      <c r="AP4993" s="115">
        <v>42</v>
      </c>
      <c r="AQ4993" s="115">
        <v>43</v>
      </c>
      <c r="AR4993" s="115">
        <v>45</v>
      </c>
      <c r="AS4993" s="115">
        <v>49</v>
      </c>
      <c r="AT4993" s="115">
        <v>50</v>
      </c>
      <c r="AU4993" s="115">
        <v>51</v>
      </c>
      <c r="AV4993" s="115">
        <v>52</v>
      </c>
      <c r="AW4993" s="115">
        <v>78</v>
      </c>
      <c r="AX4993" s="115">
        <v>80</v>
      </c>
      <c r="AY4993" s="115">
        <v>91</v>
      </c>
      <c r="AZ4993" s="115">
        <v>73</v>
      </c>
      <c r="BA4993" s="115"/>
      <c r="BB4993" s="115"/>
      <c r="BC4993" s="115"/>
      <c r="BD4993" s="115"/>
      <c r="BE4993" s="115"/>
      <c r="BF4993" s="115"/>
      <c r="BG4993" s="115"/>
      <c r="BH4993" s="115"/>
      <c r="BI4993" s="115">
        <v>99</v>
      </c>
      <c r="BJ4993" s="115">
        <v>958256.37</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1</v>
      </c>
      <c r="BJ4994" s="115">
        <v>2740.25</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2</v>
      </c>
      <c r="BJ4995" s="115">
        <v>7538.31</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3</v>
      </c>
      <c r="BJ4996" s="115">
        <v>13624.97</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4</v>
      </c>
      <c r="BJ4997" s="115">
        <v>20737.919999999998</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5</v>
      </c>
      <c r="BJ4998" s="115">
        <v>28724.57</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6</v>
      </c>
      <c r="BJ4999" s="115">
        <v>37486.69</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7</v>
      </c>
      <c r="BJ5000" s="115">
        <v>46947.98</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8</v>
      </c>
      <c r="BJ5001" s="115">
        <v>57054.1</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9</v>
      </c>
      <c r="BJ5002" s="115">
        <v>67760.100000000006</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10</v>
      </c>
      <c r="BJ5003" s="115">
        <v>79028.37</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11</v>
      </c>
      <c r="BJ5004" s="115">
        <v>90827.55</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12</v>
      </c>
      <c r="BJ5005" s="115">
        <v>103131.51</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13</v>
      </c>
      <c r="BJ5006" s="115">
        <v>115917.27</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14</v>
      </c>
      <c r="BJ5007" s="115">
        <v>129162.86</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15</v>
      </c>
      <c r="BJ5008" s="115">
        <v>142851.57999999999</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16</v>
      </c>
      <c r="BJ5009" s="115">
        <v>156966.70000000001</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17</v>
      </c>
      <c r="BJ5010" s="115">
        <v>171495.67999999999</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18</v>
      </c>
      <c r="BJ5011" s="115">
        <v>186421.8</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19</v>
      </c>
      <c r="BJ5012" s="115">
        <v>201734.61</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20</v>
      </c>
      <c r="BJ5013" s="115">
        <v>217422.6</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21</v>
      </c>
      <c r="BJ5014" s="115">
        <v>233475.34</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22</v>
      </c>
      <c r="BJ5015" s="115">
        <v>249884.46</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23</v>
      </c>
      <c r="BJ5016" s="115">
        <v>266639.5</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24</v>
      </c>
      <c r="BJ5017" s="115">
        <v>283734.2</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25</v>
      </c>
      <c r="BJ5018" s="115">
        <v>301160.2</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26</v>
      </c>
      <c r="BJ5019" s="115">
        <v>318909.13</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27</v>
      </c>
      <c r="BJ5020" s="115">
        <v>336975.77</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28</v>
      </c>
      <c r="BJ5021" s="115">
        <v>355351.77</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29</v>
      </c>
      <c r="BJ5022" s="115">
        <v>374032.93</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30</v>
      </c>
      <c r="BJ5023" s="115">
        <v>393012.99</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31</v>
      </c>
      <c r="BJ5024" s="115">
        <v>412285.68</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32</v>
      </c>
      <c r="BJ5025" s="115">
        <v>431846.82</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33</v>
      </c>
      <c r="BJ5026" s="115">
        <v>451692.22</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34</v>
      </c>
      <c r="BJ5027" s="115">
        <v>471814.58</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35</v>
      </c>
      <c r="BJ5028" s="115">
        <v>492212.84</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36</v>
      </c>
      <c r="BJ5029" s="115">
        <v>512879.69</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37</v>
      </c>
      <c r="BJ5030" s="115">
        <v>533813.04</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38</v>
      </c>
      <c r="BJ5031" s="115">
        <v>555007.67000000004</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39</v>
      </c>
      <c r="BJ5032" s="115">
        <v>576461.48</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40</v>
      </c>
      <c r="BJ5033" s="115">
        <v>598169.26</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41</v>
      </c>
      <c r="BJ5034" s="115">
        <v>620128.9</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42</v>
      </c>
      <c r="BJ5035" s="115">
        <v>642335.18000000005</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43</v>
      </c>
      <c r="BJ5036" s="115">
        <v>664787.06000000006</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44</v>
      </c>
      <c r="BJ5037" s="115">
        <v>687479.32</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45</v>
      </c>
      <c r="BJ5038" s="115">
        <v>710410.91</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46</v>
      </c>
      <c r="BJ5039" s="115">
        <v>733577.64</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47</v>
      </c>
      <c r="BJ5040" s="115">
        <v>756977.43</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48</v>
      </c>
      <c r="BJ5041" s="115">
        <v>780608.18</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49</v>
      </c>
      <c r="BJ5042" s="115">
        <v>804465.72</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50</v>
      </c>
      <c r="BJ5043" s="115">
        <v>828549.01</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51</v>
      </c>
      <c r="BJ5044" s="115">
        <v>852854.9</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52</v>
      </c>
      <c r="BJ5045" s="115">
        <v>877380.26</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53</v>
      </c>
      <c r="BJ5046" s="115">
        <v>902124.05</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54</v>
      </c>
      <c r="BJ5047" s="115">
        <v>927083.13</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55</v>
      </c>
      <c r="BJ5048" s="115">
        <v>952256.45</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56</v>
      </c>
      <c r="BJ5049" s="115">
        <v>977640.89</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57</v>
      </c>
      <c r="BJ5050" s="115">
        <v>1003234.34</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58</v>
      </c>
      <c r="BJ5051" s="115">
        <v>1029034.72</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59</v>
      </c>
      <c r="BJ5052" s="115">
        <v>1055042.04</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60</v>
      </c>
      <c r="BJ5053" s="115">
        <v>1081252.1000000001</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61</v>
      </c>
      <c r="BJ5054" s="115">
        <v>1107663.8700000001</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62</v>
      </c>
      <c r="BJ5055" s="115">
        <v>1134276.29</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63</v>
      </c>
      <c r="BJ5056" s="115">
        <v>1161087.29</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64</v>
      </c>
      <c r="BJ5057" s="115">
        <v>1188092.67</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65</v>
      </c>
      <c r="BJ5058" s="115">
        <v>1215294.53</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66</v>
      </c>
      <c r="BJ5059" s="115">
        <v>1242689.74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67</v>
      </c>
      <c r="BJ5060" s="115">
        <v>1270276.2</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68</v>
      </c>
      <c r="BJ5061" s="115">
        <v>1298052.8700000001</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69</v>
      </c>
      <c r="BJ5062" s="115">
        <v>1326017.6499999999</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70</v>
      </c>
      <c r="BJ5063" s="115">
        <v>1354170.56</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71</v>
      </c>
      <c r="BJ5064" s="115">
        <v>1382507.4</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72</v>
      </c>
      <c r="BJ5065" s="115">
        <v>1411030.27</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73</v>
      </c>
      <c r="BJ5066" s="115">
        <v>1439733.94</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74</v>
      </c>
      <c r="BJ5067" s="115">
        <v>1468620.5</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75</v>
      </c>
      <c r="BJ5068" s="115">
        <v>1497686.83</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76</v>
      </c>
      <c r="BJ5069" s="115">
        <v>1526931.86</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77</v>
      </c>
      <c r="BJ5070" s="115">
        <v>1556355.6</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78</v>
      </c>
      <c r="BJ5071" s="115">
        <v>1585954.93</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79</v>
      </c>
      <c r="BJ5072" s="115">
        <v>1615728.78</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80</v>
      </c>
      <c r="BJ5073" s="115">
        <v>1645677.17</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81</v>
      </c>
      <c r="BJ5074" s="115">
        <v>1675797.99</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82</v>
      </c>
      <c r="BJ5075" s="115">
        <v>1706090.22</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83</v>
      </c>
      <c r="BJ5076" s="115">
        <v>1736553.84</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84</v>
      </c>
      <c r="BJ5077" s="115">
        <v>1767185.72</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85</v>
      </c>
      <c r="BJ5078" s="115">
        <v>1797986.9</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86</v>
      </c>
      <c r="BJ5079" s="115">
        <v>1828954.26</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87</v>
      </c>
      <c r="BJ5080" s="115">
        <v>1860087.79</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88</v>
      </c>
      <c r="BJ5081" s="115">
        <v>1891385.4</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89</v>
      </c>
      <c r="BJ5082" s="115">
        <v>1922849.18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90</v>
      </c>
      <c r="BJ5083" s="115">
        <v>1954474.95</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91</v>
      </c>
      <c r="BJ5084" s="115">
        <v>1986262.71</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92</v>
      </c>
      <c r="BJ5085" s="115">
        <v>2018212.47</v>
      </c>
      <c r="BK5085" s="115" t="s">
        <v>201</v>
      </c>
      <c r="BL5085" s="115">
        <v>2024</v>
      </c>
      <c r="BM5085" t="s">
        <v>195</v>
      </c>
    </row>
    <row r="5086" spans="34:65" x14ac:dyDescent="0.3">
      <c r="AH5086" s="115">
        <v>16</v>
      </c>
      <c r="AI5086" s="115">
        <v>76</v>
      </c>
      <c r="AJ5086" s="115">
        <v>86</v>
      </c>
      <c r="AK5086" s="115">
        <v>87</v>
      </c>
      <c r="AL5086" s="115">
        <v>88</v>
      </c>
      <c r="AM5086" s="115">
        <v>58</v>
      </c>
      <c r="AN5086" s="115">
        <v>74</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93</v>
      </c>
      <c r="BJ5086" s="115">
        <v>2050321.07</v>
      </c>
      <c r="BK5086" s="115" t="s">
        <v>201</v>
      </c>
      <c r="BL5086" s="115">
        <v>2024</v>
      </c>
      <c r="BM5086" t="s">
        <v>195</v>
      </c>
    </row>
    <row r="5087" spans="34:65" x14ac:dyDescent="0.3">
      <c r="AH5087" s="115">
        <v>16</v>
      </c>
      <c r="AI5087" s="115">
        <v>76</v>
      </c>
      <c r="AJ5087" s="115">
        <v>86</v>
      </c>
      <c r="AK5087" s="115">
        <v>87</v>
      </c>
      <c r="AL5087" s="115">
        <v>88</v>
      </c>
      <c r="AM5087" s="115">
        <v>58</v>
      </c>
      <c r="AN5087" s="115">
        <v>74</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94</v>
      </c>
      <c r="BJ5087" s="115">
        <v>2082589.58</v>
      </c>
      <c r="BK5087" s="115" t="s">
        <v>201</v>
      </c>
      <c r="BL5087" s="115">
        <v>2024</v>
      </c>
      <c r="BM5087" t="s">
        <v>195</v>
      </c>
    </row>
    <row r="5088" spans="34:65" x14ac:dyDescent="0.3">
      <c r="AH5088" s="115">
        <v>16</v>
      </c>
      <c r="AI5088" s="115">
        <v>76</v>
      </c>
      <c r="AJ5088" s="115">
        <v>86</v>
      </c>
      <c r="AK5088" s="115">
        <v>87</v>
      </c>
      <c r="AL5088" s="115">
        <v>88</v>
      </c>
      <c r="AM5088" s="115">
        <v>58</v>
      </c>
      <c r="AN5088" s="115">
        <v>74</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95</v>
      </c>
      <c r="BJ5088" s="115">
        <v>2115016.94</v>
      </c>
      <c r="BK5088" s="115" t="s">
        <v>201</v>
      </c>
      <c r="BL5088" s="115">
        <v>2024</v>
      </c>
      <c r="BM5088" t="s">
        <v>195</v>
      </c>
    </row>
    <row r="5089" spans="34:65" x14ac:dyDescent="0.3">
      <c r="AH5089" s="115">
        <v>16</v>
      </c>
      <c r="AI5089" s="115">
        <v>76</v>
      </c>
      <c r="AJ5089" s="115">
        <v>86</v>
      </c>
      <c r="AK5089" s="115">
        <v>87</v>
      </c>
      <c r="AL5089" s="115">
        <v>88</v>
      </c>
      <c r="AM5089" s="115">
        <v>58</v>
      </c>
      <c r="AN5089" s="115">
        <v>74</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96</v>
      </c>
      <c r="BJ5089" s="115">
        <v>2147601.0699999998</v>
      </c>
      <c r="BK5089" s="115" t="s">
        <v>201</v>
      </c>
      <c r="BL5089" s="115">
        <v>2024</v>
      </c>
      <c r="BM5089" t="s">
        <v>195</v>
      </c>
    </row>
    <row r="5090" spans="34:65" x14ac:dyDescent="0.3">
      <c r="AH5090" s="115">
        <v>16</v>
      </c>
      <c r="AI5090" s="115">
        <v>76</v>
      </c>
      <c r="AJ5090" s="115">
        <v>86</v>
      </c>
      <c r="AK5090" s="115">
        <v>87</v>
      </c>
      <c r="AL5090" s="115">
        <v>88</v>
      </c>
      <c r="AM5090" s="115">
        <v>58</v>
      </c>
      <c r="AN5090" s="115">
        <v>74</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97</v>
      </c>
      <c r="BJ5090" s="115">
        <v>2180341.9700000002</v>
      </c>
      <c r="BK5090" s="115" t="s">
        <v>201</v>
      </c>
      <c r="BL5090" s="115">
        <v>2024</v>
      </c>
      <c r="BM5090" t="s">
        <v>195</v>
      </c>
    </row>
    <row r="5091" spans="34:65" x14ac:dyDescent="0.3">
      <c r="AH5091" s="115">
        <v>16</v>
      </c>
      <c r="AI5091" s="115">
        <v>76</v>
      </c>
      <c r="AJ5091" s="115">
        <v>86</v>
      </c>
      <c r="AK5091" s="115">
        <v>87</v>
      </c>
      <c r="AL5091" s="115">
        <v>88</v>
      </c>
      <c r="AM5091" s="115">
        <v>58</v>
      </c>
      <c r="AN5091" s="115">
        <v>74</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98</v>
      </c>
      <c r="BJ5091" s="115">
        <v>2213238.58</v>
      </c>
      <c r="BK5091" s="115" t="s">
        <v>201</v>
      </c>
      <c r="BL5091" s="115">
        <v>2024</v>
      </c>
      <c r="BM5091" t="s">
        <v>195</v>
      </c>
    </row>
    <row r="5092" spans="34:65" x14ac:dyDescent="0.3">
      <c r="AH5092" s="115">
        <v>16</v>
      </c>
      <c r="AI5092" s="115">
        <v>76</v>
      </c>
      <c r="AJ5092" s="115">
        <v>86</v>
      </c>
      <c r="AK5092" s="115">
        <v>87</v>
      </c>
      <c r="AL5092" s="115">
        <v>88</v>
      </c>
      <c r="AM5092" s="115">
        <v>58</v>
      </c>
      <c r="AN5092" s="115">
        <v>74</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99</v>
      </c>
      <c r="BJ5092" s="115">
        <v>2246289.87</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1</v>
      </c>
      <c r="BJ5093" s="115">
        <v>5637.27</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2</v>
      </c>
      <c r="BJ5094" s="115">
        <v>13071.07</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3</v>
      </c>
      <c r="BJ5095" s="115">
        <v>21380.66</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4</v>
      </c>
      <c r="BJ5096" s="115">
        <v>30314.17</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5</v>
      </c>
      <c r="BJ5097" s="115">
        <v>39742.019999999997</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6</v>
      </c>
      <c r="BJ5098" s="115">
        <v>49582.68</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7</v>
      </c>
      <c r="BJ5099" s="115">
        <v>59782.86</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8</v>
      </c>
      <c r="BJ5100" s="115">
        <v>70299.7</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9</v>
      </c>
      <c r="BJ5101" s="115">
        <v>81101.850000000006</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10</v>
      </c>
      <c r="BJ5102" s="115">
        <v>92163.19</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11</v>
      </c>
      <c r="BJ5103" s="115">
        <v>103464.9</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12</v>
      </c>
      <c r="BJ5104" s="115">
        <v>114987.13</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13</v>
      </c>
      <c r="BJ5105" s="115">
        <v>126716.28</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14</v>
      </c>
      <c r="BJ5106" s="115">
        <v>138640.88</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15</v>
      </c>
      <c r="BJ5107" s="115">
        <v>150748.35999999999</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16</v>
      </c>
      <c r="BJ5108" s="115">
        <v>163029.32999999999</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17</v>
      </c>
      <c r="BJ5109" s="115">
        <v>175476.47</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18</v>
      </c>
      <c r="BJ5110" s="115">
        <v>188080.38</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19</v>
      </c>
      <c r="BJ5111" s="115">
        <v>200835.82</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20</v>
      </c>
      <c r="BJ5112" s="115">
        <v>213733.4</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21</v>
      </c>
      <c r="BJ5113" s="115">
        <v>226771.02</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22</v>
      </c>
      <c r="BJ5114" s="115">
        <v>239941.37</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23</v>
      </c>
      <c r="BJ5115" s="115">
        <v>253240.27</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24</v>
      </c>
      <c r="BJ5116" s="115">
        <v>266663.53999999998</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25</v>
      </c>
      <c r="BJ5117" s="115">
        <v>280205.94</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26</v>
      </c>
      <c r="BJ5118" s="115">
        <v>293866.44</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27</v>
      </c>
      <c r="BJ5119" s="115">
        <v>307637.73</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28</v>
      </c>
      <c r="BJ5120" s="115">
        <v>321518.74</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29</v>
      </c>
      <c r="BJ5121" s="115">
        <v>335507.40999999997</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30</v>
      </c>
      <c r="BJ5122" s="115">
        <v>349598.49</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31</v>
      </c>
      <c r="BJ5123" s="115">
        <v>363788.86</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32</v>
      </c>
      <c r="BJ5124" s="115">
        <v>378078.51</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33</v>
      </c>
      <c r="BJ5125" s="115">
        <v>392465.36</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34</v>
      </c>
      <c r="BJ5126" s="115">
        <v>406944.17</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35</v>
      </c>
      <c r="BJ5127" s="115">
        <v>421513.91</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36</v>
      </c>
      <c r="BJ5128" s="115">
        <v>436172.48</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37</v>
      </c>
      <c r="BJ5129" s="115">
        <v>450919.89</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38</v>
      </c>
      <c r="BJ5130" s="115">
        <v>465750.91</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39</v>
      </c>
      <c r="BJ5131" s="115">
        <v>480666.57</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40</v>
      </c>
      <c r="BJ5132" s="115">
        <v>495664.8</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41</v>
      </c>
      <c r="BJ5133" s="115">
        <v>510742.46</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42</v>
      </c>
      <c r="BJ5134" s="115">
        <v>525898.5</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43</v>
      </c>
      <c r="BJ5135" s="115">
        <v>541132.92000000004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44</v>
      </c>
      <c r="BJ5136" s="115">
        <v>556441.55000000005</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45</v>
      </c>
      <c r="BJ5137" s="115">
        <v>571826.46</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46</v>
      </c>
      <c r="BJ5138" s="115">
        <v>587283.49</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47</v>
      </c>
      <c r="BJ5139" s="115">
        <v>602811.59</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48</v>
      </c>
      <c r="BJ5140" s="115">
        <v>618412.84</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49</v>
      </c>
      <c r="BJ5141" s="115">
        <v>634082.03</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50</v>
      </c>
      <c r="BJ5142" s="115">
        <v>649819.14</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51</v>
      </c>
      <c r="BJ5143" s="115">
        <v>665624.18999999994</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52</v>
      </c>
      <c r="BJ5144" s="115">
        <v>681497.17</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53</v>
      </c>
      <c r="BJ5145" s="115">
        <v>697433.9</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54</v>
      </c>
      <c r="BJ5146" s="115">
        <v>713434.38</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55</v>
      </c>
      <c r="BJ5147" s="115">
        <v>729499.66</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56</v>
      </c>
      <c r="BJ5148" s="115">
        <v>745626.59</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57</v>
      </c>
      <c r="BJ5149" s="115">
        <v>761815.19</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58</v>
      </c>
      <c r="BJ5150" s="115">
        <v>778064.41</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59</v>
      </c>
      <c r="BJ5151" s="115">
        <v>794374.24</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60</v>
      </c>
      <c r="BJ5152" s="115">
        <v>810742.6</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61</v>
      </c>
      <c r="BJ5153" s="115">
        <v>827170.52</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62</v>
      </c>
      <c r="BJ5154" s="115">
        <v>843653.84</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63</v>
      </c>
      <c r="BJ5155" s="115">
        <v>860195.68</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64</v>
      </c>
      <c r="BJ5156" s="115">
        <v>876793.96</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65</v>
      </c>
      <c r="BJ5157" s="115">
        <v>893446.58</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66</v>
      </c>
      <c r="BJ5158" s="115">
        <v>910154.6</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67</v>
      </c>
      <c r="BJ5159" s="115">
        <v>926916.96</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68</v>
      </c>
      <c r="BJ5160" s="115">
        <v>943732.62</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69</v>
      </c>
      <c r="BJ5161" s="115">
        <v>960600.53</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70</v>
      </c>
      <c r="BJ5162" s="115">
        <v>977521.74</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71</v>
      </c>
      <c r="BJ5163" s="115">
        <v>994494.17</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72</v>
      </c>
      <c r="BJ5164" s="115">
        <v>1011517.8</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73</v>
      </c>
      <c r="BJ5165" s="115">
        <v>1028591.6</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74</v>
      </c>
      <c r="BJ5166" s="115">
        <v>1045715.56</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75</v>
      </c>
      <c r="BJ5167" s="115">
        <v>1062889.69</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76</v>
      </c>
      <c r="BJ5168" s="115">
        <v>1080111.8999999999</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77</v>
      </c>
      <c r="BJ5169" s="115">
        <v>1097384.26</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78</v>
      </c>
      <c r="BJ5170" s="115">
        <v>1114702.6100000001</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79</v>
      </c>
      <c r="BJ5171" s="115">
        <v>1132069.04</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80</v>
      </c>
      <c r="BJ5172" s="115">
        <v>1149483.54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81</v>
      </c>
      <c r="BJ5173" s="115">
        <v>1166941.94</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82</v>
      </c>
      <c r="BJ5174" s="115">
        <v>1184448.4099999999</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83</v>
      </c>
      <c r="BJ5175" s="115">
        <v>1202001.9099999999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84</v>
      </c>
      <c r="BJ5176" s="115">
        <v>1219598.26</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85</v>
      </c>
      <c r="BJ5177" s="115">
        <v>1237239.54</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86</v>
      </c>
      <c r="BJ5178" s="115">
        <v>1254926.82</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87</v>
      </c>
      <c r="BJ5179" s="115">
        <v>1272656.94</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88</v>
      </c>
      <c r="BJ5180" s="115">
        <v>1290429.9099999999</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89</v>
      </c>
      <c r="BJ5181" s="115">
        <v>1308247.82</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90</v>
      </c>
      <c r="BJ5182" s="115">
        <v>1326106.49</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91</v>
      </c>
      <c r="BJ5183" s="115">
        <v>1344009.05</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92</v>
      </c>
      <c r="BJ5184" s="115">
        <v>1361953.42</v>
      </c>
      <c r="BK5184" s="115" t="s">
        <v>201</v>
      </c>
      <c r="BL5184" s="115">
        <v>2024</v>
      </c>
      <c r="BM5184" t="s">
        <v>195</v>
      </c>
    </row>
    <row r="5185" spans="34:65" x14ac:dyDescent="0.3">
      <c r="AH5185" s="115">
        <v>19</v>
      </c>
      <c r="AI5185" s="115">
        <v>31</v>
      </c>
      <c r="AJ5185" s="115">
        <v>33</v>
      </c>
      <c r="AK5185" s="115">
        <v>36</v>
      </c>
      <c r="AL5185" s="115">
        <v>37</v>
      </c>
      <c r="AM5185" s="115">
        <v>89</v>
      </c>
      <c r="AN5185" s="115">
        <v>90</v>
      </c>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93</v>
      </c>
      <c r="BJ5185" s="115">
        <v>1379939.59</v>
      </c>
      <c r="BK5185" s="115" t="s">
        <v>201</v>
      </c>
      <c r="BL5185" s="115">
        <v>2024</v>
      </c>
      <c r="BM5185" t="s">
        <v>195</v>
      </c>
    </row>
    <row r="5186" spans="34:65" x14ac:dyDescent="0.3">
      <c r="AH5186" s="115">
        <v>19</v>
      </c>
      <c r="AI5186" s="115">
        <v>31</v>
      </c>
      <c r="AJ5186" s="115">
        <v>33</v>
      </c>
      <c r="AK5186" s="115">
        <v>36</v>
      </c>
      <c r="AL5186" s="115">
        <v>37</v>
      </c>
      <c r="AM5186" s="115">
        <v>89</v>
      </c>
      <c r="AN5186" s="115">
        <v>90</v>
      </c>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94</v>
      </c>
      <c r="BJ5186" s="115">
        <v>1397966.52</v>
      </c>
      <c r="BK5186" s="115" t="s">
        <v>201</v>
      </c>
      <c r="BL5186" s="115">
        <v>2024</v>
      </c>
      <c r="BM5186" t="s">
        <v>195</v>
      </c>
    </row>
    <row r="5187" spans="34:65" x14ac:dyDescent="0.3">
      <c r="AH5187" s="115">
        <v>19</v>
      </c>
      <c r="AI5187" s="115">
        <v>31</v>
      </c>
      <c r="AJ5187" s="115">
        <v>33</v>
      </c>
      <c r="AK5187" s="115">
        <v>36</v>
      </c>
      <c r="AL5187" s="115">
        <v>37</v>
      </c>
      <c r="AM5187" s="115">
        <v>89</v>
      </c>
      <c r="AN5187" s="115">
        <v>90</v>
      </c>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95</v>
      </c>
      <c r="BJ5187" s="115">
        <v>1416035.25</v>
      </c>
      <c r="BK5187" s="115" t="s">
        <v>201</v>
      </c>
      <c r="BL5187" s="115">
        <v>2024</v>
      </c>
      <c r="BM5187" t="s">
        <v>195</v>
      </c>
    </row>
    <row r="5188" spans="34:65" x14ac:dyDescent="0.3">
      <c r="AH5188" s="115">
        <v>19</v>
      </c>
      <c r="AI5188" s="115">
        <v>31</v>
      </c>
      <c r="AJ5188" s="115">
        <v>33</v>
      </c>
      <c r="AK5188" s="115">
        <v>36</v>
      </c>
      <c r="AL5188" s="115">
        <v>37</v>
      </c>
      <c r="AM5188" s="115">
        <v>89</v>
      </c>
      <c r="AN5188" s="115">
        <v>90</v>
      </c>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96</v>
      </c>
      <c r="BJ5188" s="115">
        <v>1434144.75</v>
      </c>
      <c r="BK5188" s="115" t="s">
        <v>201</v>
      </c>
      <c r="BL5188" s="115">
        <v>2024</v>
      </c>
      <c r="BM5188" t="s">
        <v>195</v>
      </c>
    </row>
    <row r="5189" spans="34:65" x14ac:dyDescent="0.3">
      <c r="AH5189" s="115">
        <v>19</v>
      </c>
      <c r="AI5189" s="115">
        <v>31</v>
      </c>
      <c r="AJ5189" s="115">
        <v>33</v>
      </c>
      <c r="AK5189" s="115">
        <v>36</v>
      </c>
      <c r="AL5189" s="115">
        <v>37</v>
      </c>
      <c r="AM5189" s="115">
        <v>89</v>
      </c>
      <c r="AN5189" s="115">
        <v>90</v>
      </c>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97</v>
      </c>
      <c r="BJ5189" s="115">
        <v>1452293.95</v>
      </c>
      <c r="BK5189" s="115" t="s">
        <v>201</v>
      </c>
      <c r="BL5189" s="115">
        <v>2024</v>
      </c>
      <c r="BM5189" t="s">
        <v>195</v>
      </c>
    </row>
    <row r="5190" spans="34:65" x14ac:dyDescent="0.3">
      <c r="AH5190" s="115">
        <v>19</v>
      </c>
      <c r="AI5190" s="115">
        <v>31</v>
      </c>
      <c r="AJ5190" s="115">
        <v>33</v>
      </c>
      <c r="AK5190" s="115">
        <v>36</v>
      </c>
      <c r="AL5190" s="115">
        <v>37</v>
      </c>
      <c r="AM5190" s="115">
        <v>89</v>
      </c>
      <c r="AN5190" s="115">
        <v>90</v>
      </c>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98</v>
      </c>
      <c r="BJ5190" s="115">
        <v>1470482.87</v>
      </c>
      <c r="BK5190" s="115" t="s">
        <v>201</v>
      </c>
      <c r="BL5190" s="115">
        <v>2024</v>
      </c>
      <c r="BM5190" t="s">
        <v>195</v>
      </c>
    </row>
    <row r="5191" spans="34:65" x14ac:dyDescent="0.3">
      <c r="AH5191" s="115">
        <v>19</v>
      </c>
      <c r="AI5191" s="115">
        <v>31</v>
      </c>
      <c r="AJ5191" s="115">
        <v>33</v>
      </c>
      <c r="AK5191" s="115">
        <v>36</v>
      </c>
      <c r="AL5191" s="115">
        <v>37</v>
      </c>
      <c r="AM5191" s="115">
        <v>89</v>
      </c>
      <c r="AN5191" s="115">
        <v>90</v>
      </c>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99</v>
      </c>
      <c r="BJ5191" s="115">
        <v>1488711.51</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1</v>
      </c>
      <c r="BJ5192" s="115">
        <v>217219.85</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2</v>
      </c>
      <c r="BJ5193" s="115">
        <v>224742.48</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3</v>
      </c>
      <c r="BJ5194" s="115">
        <v>232524.3</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4</v>
      </c>
      <c r="BJ5195" s="115">
        <v>240576.79</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5</v>
      </c>
      <c r="BJ5196" s="115">
        <v>248905.2</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6</v>
      </c>
      <c r="BJ5197" s="115">
        <v>257525.18</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7</v>
      </c>
      <c r="BJ5198" s="115">
        <v>266441.96999999997</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8</v>
      </c>
      <c r="BJ5199" s="115">
        <v>275668.12</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9</v>
      </c>
      <c r="BJ5200" s="115">
        <v>285214.06</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10</v>
      </c>
      <c r="BJ5201" s="115">
        <v>295089.21000000002</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11</v>
      </c>
      <c r="BJ5202" s="115">
        <v>305307.15000000002</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12</v>
      </c>
      <c r="BJ5203" s="115">
        <v>315879.38</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13</v>
      </c>
      <c r="BJ5204" s="115">
        <v>326816.36</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14</v>
      </c>
      <c r="BJ5205" s="115">
        <v>338133.74</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15</v>
      </c>
      <c r="BJ5206" s="115">
        <v>349842</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16</v>
      </c>
      <c r="BJ5207" s="115">
        <v>361955.75</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17</v>
      </c>
      <c r="BJ5208" s="115">
        <v>374488.59</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18</v>
      </c>
      <c r="BJ5209" s="115">
        <v>387456.19</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19</v>
      </c>
      <c r="BJ5210" s="115">
        <v>400872.14</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20</v>
      </c>
      <c r="BJ5211" s="115">
        <v>414752.12</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21</v>
      </c>
      <c r="BJ5212" s="115">
        <v>429114.92</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22</v>
      </c>
      <c r="BJ5213" s="115">
        <v>443973.11</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23</v>
      </c>
      <c r="BJ5214" s="115">
        <v>459346.53</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24</v>
      </c>
      <c r="BJ5215" s="115">
        <v>475251.91</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25</v>
      </c>
      <c r="BJ5216" s="115">
        <v>491708.05</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26</v>
      </c>
      <c r="BJ5217" s="115">
        <v>508734.82</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27</v>
      </c>
      <c r="BJ5218" s="115">
        <v>526349.98</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28</v>
      </c>
      <c r="BJ5219" s="115">
        <v>544575.48</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29</v>
      </c>
      <c r="BJ5220" s="115">
        <v>563433.27</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30</v>
      </c>
      <c r="BJ5221" s="115">
        <v>582942.15</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31</v>
      </c>
      <c r="BJ5222" s="115">
        <v>603127.21</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32</v>
      </c>
      <c r="BJ5223" s="115">
        <v>624012.49</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33</v>
      </c>
      <c r="BJ5224" s="115">
        <v>645619.93000000005</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34</v>
      </c>
      <c r="BJ5225" s="115">
        <v>667974.62</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35</v>
      </c>
      <c r="BJ5226" s="115">
        <v>691104.77</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36</v>
      </c>
      <c r="BJ5227" s="115">
        <v>715035.47</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37</v>
      </c>
      <c r="BJ5228" s="115">
        <v>739793.89</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38</v>
      </c>
      <c r="BJ5229" s="115">
        <v>765411.38</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39</v>
      </c>
      <c r="BJ5230" s="115">
        <v>791914.07</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40</v>
      </c>
      <c r="BJ5231" s="115">
        <v>819335.41</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41</v>
      </c>
      <c r="BJ5232" s="115">
        <v>847706.74</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42</v>
      </c>
      <c r="BJ5233" s="115">
        <v>877059.42</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43</v>
      </c>
      <c r="BJ5234" s="115">
        <v>907428.98</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44</v>
      </c>
      <c r="BJ5235" s="115">
        <v>938849.91</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45</v>
      </c>
      <c r="BJ5236" s="115">
        <v>971359.83</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46</v>
      </c>
      <c r="BJ5237" s="115">
        <v>1004994.29</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47</v>
      </c>
      <c r="BJ5238" s="115">
        <v>1039792.98</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48</v>
      </c>
      <c r="BJ5239" s="115">
        <v>1075798.77</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49</v>
      </c>
      <c r="BJ5240" s="115">
        <v>1113049.27</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50</v>
      </c>
      <c r="BJ5241" s="115">
        <v>1151590.46</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51</v>
      </c>
      <c r="BJ5242" s="115">
        <v>1191465.21</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52</v>
      </c>
      <c r="BJ5243" s="115">
        <v>1232722.6200000001</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53</v>
      </c>
      <c r="BJ5244" s="115">
        <v>1275406.6000000001</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54</v>
      </c>
      <c r="BJ5245" s="115">
        <v>1319570.43</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55</v>
      </c>
      <c r="BJ5246" s="115">
        <v>1365262.2</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56</v>
      </c>
      <c r="BJ5247" s="115">
        <v>1412536.26</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57</v>
      </c>
      <c r="BJ5248" s="115">
        <v>1461447.98</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58</v>
      </c>
      <c r="BJ5249" s="115">
        <v>1512051.73</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59</v>
      </c>
      <c r="BJ5250" s="115">
        <v>1564409.14</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60</v>
      </c>
      <c r="BJ5251" s="115">
        <v>1618578.77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61</v>
      </c>
      <c r="BJ5252" s="115">
        <v>1674625.39</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62</v>
      </c>
      <c r="BJ5253" s="115">
        <v>1732611.72</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63</v>
      </c>
      <c r="BJ5254" s="115">
        <v>1792606.73</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64</v>
      </c>
      <c r="BJ5255" s="115">
        <v>1854677.31</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65</v>
      </c>
      <c r="BJ5256" s="115">
        <v>1918898.7</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66</v>
      </c>
      <c r="BJ5257" s="115">
        <v>1985344.07</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67</v>
      </c>
      <c r="BJ5258" s="115">
        <v>2054089.7</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68</v>
      </c>
      <c r="BJ5259" s="115">
        <v>2125215.0299999998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69</v>
      </c>
      <c r="BJ5260" s="115">
        <v>2198803.66</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70</v>
      </c>
      <c r="BJ5261" s="115">
        <v>2274941.2799999998</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71</v>
      </c>
      <c r="BJ5262" s="115">
        <v>2353714.65</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72</v>
      </c>
      <c r="BJ5263" s="115">
        <v>2435215.73</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73</v>
      </c>
      <c r="BJ5264" s="115">
        <v>2519538.58</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74</v>
      </c>
      <c r="BJ5265" s="115">
        <v>2606781.4300000002</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75</v>
      </c>
      <c r="BJ5266" s="115">
        <v>2697045.68</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76</v>
      </c>
      <c r="BJ5267" s="115">
        <v>2790434.77</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77</v>
      </c>
      <c r="BJ5268" s="115">
        <v>2887057.4</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78</v>
      </c>
      <c r="BJ5269" s="115">
        <v>2987026.44</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79</v>
      </c>
      <c r="BJ5270" s="115">
        <v>3090456.85</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80</v>
      </c>
      <c r="BJ5271" s="115">
        <v>3197468.82</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81</v>
      </c>
      <c r="BJ5272" s="115">
        <v>3308185.67</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82</v>
      </c>
      <c r="BJ5273" s="115">
        <v>3422736.99</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83</v>
      </c>
      <c r="BJ5274" s="115">
        <v>3541253.42</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84</v>
      </c>
      <c r="BJ5275" s="115">
        <v>3663875</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85</v>
      </c>
      <c r="BJ5276" s="115">
        <v>3790742.83</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86</v>
      </c>
      <c r="BJ5277" s="115">
        <v>3922003.21</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87</v>
      </c>
      <c r="BJ5278" s="115">
        <v>4057807.68</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88</v>
      </c>
      <c r="BJ5279" s="115">
        <v>4198316.1500000004</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89</v>
      </c>
      <c r="BJ5280" s="115">
        <v>4343689.5599999996</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90</v>
      </c>
      <c r="BJ5281" s="115">
        <v>4494096.17</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91</v>
      </c>
      <c r="BJ5282" s="115">
        <v>4649711.5599999996</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92</v>
      </c>
      <c r="BJ5283" s="115">
        <v>4810714.4400000004</v>
      </c>
      <c r="BK5283" s="115" t="s">
        <v>201</v>
      </c>
      <c r="BL5283" s="115">
        <v>2024</v>
      </c>
      <c r="BM5283" t="s">
        <v>195</v>
      </c>
    </row>
    <row r="5284" spans="34:65" x14ac:dyDescent="0.3">
      <c r="AH5284" s="115">
        <v>25</v>
      </c>
      <c r="AI5284" s="115">
        <v>75</v>
      </c>
      <c r="AJ5284" s="115">
        <v>77</v>
      </c>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93</v>
      </c>
      <c r="BJ5284" s="115">
        <v>4977292.93</v>
      </c>
      <c r="BK5284" s="115" t="s">
        <v>201</v>
      </c>
      <c r="BL5284" s="115">
        <v>2024</v>
      </c>
      <c r="BM5284" t="s">
        <v>195</v>
      </c>
    </row>
    <row r="5285" spans="34:65" x14ac:dyDescent="0.3">
      <c r="AH5285" s="115">
        <v>25</v>
      </c>
      <c r="AI5285" s="115">
        <v>75</v>
      </c>
      <c r="AJ5285" s="115">
        <v>77</v>
      </c>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94</v>
      </c>
      <c r="BJ5285" s="115">
        <v>5149639.33</v>
      </c>
      <c r="BK5285" s="115" t="s">
        <v>201</v>
      </c>
      <c r="BL5285" s="115">
        <v>2024</v>
      </c>
      <c r="BM5285" t="s">
        <v>195</v>
      </c>
    </row>
    <row r="5286" spans="34:65" x14ac:dyDescent="0.3">
      <c r="AH5286" s="115">
        <v>25</v>
      </c>
      <c r="AI5286" s="115">
        <v>75</v>
      </c>
      <c r="AJ5286" s="115">
        <v>77</v>
      </c>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95</v>
      </c>
      <c r="BJ5286" s="115">
        <v>5327953.24</v>
      </c>
      <c r="BK5286" s="115" t="s">
        <v>201</v>
      </c>
      <c r="BL5286" s="115">
        <v>2024</v>
      </c>
      <c r="BM5286" t="s">
        <v>195</v>
      </c>
    </row>
    <row r="5287" spans="34:65" x14ac:dyDescent="0.3">
      <c r="AH5287" s="115">
        <v>25</v>
      </c>
      <c r="AI5287" s="115">
        <v>75</v>
      </c>
      <c r="AJ5287" s="115">
        <v>77</v>
      </c>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96</v>
      </c>
      <c r="BJ5287" s="115">
        <v>5512441.6100000003</v>
      </c>
      <c r="BK5287" s="115" t="s">
        <v>201</v>
      </c>
      <c r="BL5287" s="115">
        <v>2024</v>
      </c>
      <c r="BM5287" t="s">
        <v>195</v>
      </c>
    </row>
    <row r="5288" spans="34:65" x14ac:dyDescent="0.3">
      <c r="AH5288" s="115">
        <v>25</v>
      </c>
      <c r="AI5288" s="115">
        <v>75</v>
      </c>
      <c r="AJ5288" s="115">
        <v>77</v>
      </c>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97</v>
      </c>
      <c r="BJ5288" s="115">
        <v>5703317.6299999999</v>
      </c>
      <c r="BK5288" s="115" t="s">
        <v>201</v>
      </c>
      <c r="BL5288" s="115">
        <v>2024</v>
      </c>
      <c r="BM5288" t="s">
        <v>195</v>
      </c>
    </row>
    <row r="5289" spans="34:65" x14ac:dyDescent="0.3">
      <c r="AH5289" s="115">
        <v>25</v>
      </c>
      <c r="AI5289" s="115">
        <v>75</v>
      </c>
      <c r="AJ5289" s="115">
        <v>77</v>
      </c>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98</v>
      </c>
      <c r="BJ5289" s="115">
        <v>5900803.9100000001</v>
      </c>
      <c r="BK5289" s="115" t="s">
        <v>201</v>
      </c>
      <c r="BL5289" s="115">
        <v>2024</v>
      </c>
      <c r="BM5289" t="s">
        <v>195</v>
      </c>
    </row>
    <row r="5290" spans="34:65" x14ac:dyDescent="0.3">
      <c r="AH5290" s="115">
        <v>25</v>
      </c>
      <c r="AI5290" s="115">
        <v>75</v>
      </c>
      <c r="AJ5290" s="115">
        <v>77</v>
      </c>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99</v>
      </c>
      <c r="BJ5290" s="115">
        <v>6105129.3200000003</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1</v>
      </c>
      <c r="BJ5291" s="115">
        <v>20142.21</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2</v>
      </c>
      <c r="BJ5292" s="115">
        <v>42022.43</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3</v>
      </c>
      <c r="BJ5293" s="115">
        <v>64612.26</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4</v>
      </c>
      <c r="BJ5294" s="115">
        <v>87673.44</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5</v>
      </c>
      <c r="BJ5295" s="115">
        <v>111093.08</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6</v>
      </c>
      <c r="BJ5296" s="115">
        <v>134802.22</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7</v>
      </c>
      <c r="BJ5297" s="115">
        <v>158754.87</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8</v>
      </c>
      <c r="BJ5298" s="115">
        <v>182917.58</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9</v>
      </c>
      <c r="BJ5299" s="115">
        <v>207266.32</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10</v>
      </c>
      <c r="BJ5300" s="115">
        <v>231780.19</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11</v>
      </c>
      <c r="BJ5301" s="115">
        <v>256443.5</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12</v>
      </c>
      <c r="BJ5302" s="115">
        <v>281245.82</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13</v>
      </c>
      <c r="BJ5303" s="115">
        <v>306172.5</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14</v>
      </c>
      <c r="BJ5304" s="115">
        <v>331218.32</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15</v>
      </c>
      <c r="BJ5305" s="115">
        <v>356372.83</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16</v>
      </c>
      <c r="BJ5306" s="115">
        <v>381630.81</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17</v>
      </c>
      <c r="BJ5307" s="115">
        <v>406983.89</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18</v>
      </c>
      <c r="BJ5308" s="115">
        <v>432428.94</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19</v>
      </c>
      <c r="BJ5309" s="115">
        <v>457959.67999999999</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20</v>
      </c>
      <c r="BJ5310" s="115">
        <v>483573</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21</v>
      </c>
      <c r="BJ5311" s="115">
        <v>509264.69</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22</v>
      </c>
      <c r="BJ5312" s="115">
        <v>535030.57999999996</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23</v>
      </c>
      <c r="BJ5313" s="115">
        <v>560868.59</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24</v>
      </c>
      <c r="BJ5314" s="115">
        <v>586775.57999999996</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25</v>
      </c>
      <c r="BJ5315" s="115">
        <v>612747.36</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26</v>
      </c>
      <c r="BJ5316" s="115">
        <v>638783.93000000005</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27</v>
      </c>
      <c r="BJ5317" s="115">
        <v>664881.12</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28</v>
      </c>
      <c r="BJ5318" s="115">
        <v>691036.84</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29</v>
      </c>
      <c r="BJ5319" s="115">
        <v>717250.04</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30</v>
      </c>
      <c r="BJ5320" s="115">
        <v>743517.58</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31</v>
      </c>
      <c r="BJ5321" s="115">
        <v>769839.47</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32</v>
      </c>
      <c r="BJ5322" s="115">
        <v>796213.62</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33</v>
      </c>
      <c r="BJ5323" s="115">
        <v>822637.92</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34</v>
      </c>
      <c r="BJ5324" s="115">
        <v>849110.31</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35</v>
      </c>
      <c r="BJ5325" s="115">
        <v>875629.72</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36</v>
      </c>
      <c r="BJ5326" s="115">
        <v>902197.21</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37</v>
      </c>
      <c r="BJ5327" s="115">
        <v>928808.59</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38</v>
      </c>
      <c r="BJ5328" s="115">
        <v>955464.91</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39</v>
      </c>
      <c r="BJ5329" s="115">
        <v>982163.03</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40</v>
      </c>
      <c r="BJ5330" s="115">
        <v>1008901.92</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41</v>
      </c>
      <c r="BJ5331" s="115">
        <v>1035683.65</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42</v>
      </c>
      <c r="BJ5332" s="115">
        <v>1062504.05</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43</v>
      </c>
      <c r="BJ5333" s="115">
        <v>1089364.17</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44</v>
      </c>
      <c r="BJ5334" s="115">
        <v>1116261.8999999999</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45</v>
      </c>
      <c r="BJ5335" s="115">
        <v>1143196.22</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46</v>
      </c>
      <c r="BJ5336" s="115">
        <v>1170169.21</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47</v>
      </c>
      <c r="BJ5337" s="115">
        <v>1197176.68</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48</v>
      </c>
      <c r="BJ5338" s="115">
        <v>1224218.6399999999</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49</v>
      </c>
      <c r="BJ5339" s="115">
        <v>1251295.0900000001</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50</v>
      </c>
      <c r="BJ5340" s="115">
        <v>1278406.03</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51</v>
      </c>
      <c r="BJ5341" s="115">
        <v>1305549.3700000001</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52</v>
      </c>
      <c r="BJ5342" s="115">
        <v>1332726.1499999999</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53</v>
      </c>
      <c r="BJ5343" s="115">
        <v>1359934.28</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54</v>
      </c>
      <c r="BJ5344" s="115">
        <v>1387172.73</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55</v>
      </c>
      <c r="BJ5345" s="115">
        <v>1414443.57</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56</v>
      </c>
      <c r="BJ5346" s="115">
        <v>1441743.67</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57</v>
      </c>
      <c r="BJ5347" s="115">
        <v>1469074.08</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58</v>
      </c>
      <c r="BJ5348" s="115">
        <v>1496433.75</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59</v>
      </c>
      <c r="BJ5349" s="115">
        <v>1523821.64</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60</v>
      </c>
      <c r="BJ5350" s="115">
        <v>1551238.79</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61</v>
      </c>
      <c r="BJ5351" s="115">
        <v>1578683.12</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62</v>
      </c>
      <c r="BJ5352" s="115">
        <v>1606154.62</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63</v>
      </c>
      <c r="BJ5353" s="115">
        <v>1633653.29</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64</v>
      </c>
      <c r="BJ5354" s="115">
        <v>1661179.13</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65</v>
      </c>
      <c r="BJ5355" s="115">
        <v>1688731.11</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66</v>
      </c>
      <c r="BJ5356" s="115">
        <v>1716308.16</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67</v>
      </c>
      <c r="BJ5357" s="115">
        <v>1743911.34</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68</v>
      </c>
      <c r="BJ5358" s="115">
        <v>1771539.6</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69</v>
      </c>
      <c r="BJ5359" s="115">
        <v>1799192.95</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70</v>
      </c>
      <c r="BJ5360" s="115">
        <v>1826870.33</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71</v>
      </c>
      <c r="BJ5361" s="115">
        <v>1854571.75</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72</v>
      </c>
      <c r="BJ5362" s="115">
        <v>1882297.21</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73</v>
      </c>
      <c r="BJ5363" s="115">
        <v>1910046.71</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74</v>
      </c>
      <c r="BJ5364" s="115">
        <v>1937818.15</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75</v>
      </c>
      <c r="BJ5365" s="115">
        <v>1965613.63</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76</v>
      </c>
      <c r="BJ5366" s="115">
        <v>1993431.06</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77</v>
      </c>
      <c r="BJ5367" s="115">
        <v>2021271.47</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78</v>
      </c>
      <c r="BJ5368" s="115">
        <v>2049133.84</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79</v>
      </c>
      <c r="BJ5369" s="115">
        <v>2077017.11</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80</v>
      </c>
      <c r="BJ5370" s="115">
        <v>2104922.3199999998</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81</v>
      </c>
      <c r="BJ5371" s="115">
        <v>2132849.4900000002</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82</v>
      </c>
      <c r="BJ5372" s="115">
        <v>2160796.5</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83</v>
      </c>
      <c r="BJ5373" s="115">
        <v>2188765.4700000002</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84</v>
      </c>
      <c r="BJ5374" s="115">
        <v>2216754.29</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85</v>
      </c>
      <c r="BJ5375" s="115">
        <v>2244762.9700000002</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86</v>
      </c>
      <c r="BJ5376" s="115">
        <v>2272793.6000000001</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87</v>
      </c>
      <c r="BJ5377" s="115">
        <v>2300840.9500000002</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88</v>
      </c>
      <c r="BJ5378" s="115">
        <v>2328910.25</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89</v>
      </c>
      <c r="BJ5379" s="115">
        <v>2356999.4</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90</v>
      </c>
      <c r="BJ5380" s="115">
        <v>2385107.36</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91</v>
      </c>
      <c r="BJ5381" s="115">
        <v>2413233.09</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92</v>
      </c>
      <c r="BJ5382" s="115">
        <v>2441379.73</v>
      </c>
      <c r="BK5382" s="115" t="s">
        <v>201</v>
      </c>
      <c r="BL5382" s="115">
        <v>2024</v>
      </c>
      <c r="BM5382" t="s">
        <v>195</v>
      </c>
    </row>
    <row r="5383" spans="34:65" x14ac:dyDescent="0.3">
      <c r="AH5383" s="115">
        <v>28</v>
      </c>
      <c r="AI5383" s="115">
        <v>54</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93</v>
      </c>
      <c r="BJ5383" s="115">
        <v>2469544.13</v>
      </c>
      <c r="BK5383" s="115" t="s">
        <v>201</v>
      </c>
      <c r="BL5383" s="115">
        <v>2024</v>
      </c>
      <c r="BM5383" t="s">
        <v>195</v>
      </c>
    </row>
    <row r="5384" spans="34:65" x14ac:dyDescent="0.3">
      <c r="AH5384" s="115">
        <v>28</v>
      </c>
      <c r="AI5384" s="115">
        <v>54</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94</v>
      </c>
      <c r="BJ5384" s="115">
        <v>2497726.29</v>
      </c>
      <c r="BK5384" s="115" t="s">
        <v>201</v>
      </c>
      <c r="BL5384" s="115">
        <v>2024</v>
      </c>
      <c r="BM5384" t="s">
        <v>195</v>
      </c>
    </row>
    <row r="5385" spans="34:65" x14ac:dyDescent="0.3">
      <c r="AH5385" s="115">
        <v>28</v>
      </c>
      <c r="AI5385" s="115">
        <v>54</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95</v>
      </c>
      <c r="BJ5385" s="115">
        <v>2525927.27</v>
      </c>
      <c r="BK5385" s="115" t="s">
        <v>201</v>
      </c>
      <c r="BL5385" s="115">
        <v>2024</v>
      </c>
      <c r="BM5385" t="s">
        <v>195</v>
      </c>
    </row>
    <row r="5386" spans="34:65" x14ac:dyDescent="0.3">
      <c r="AH5386" s="115">
        <v>28</v>
      </c>
      <c r="AI5386" s="115">
        <v>54</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96</v>
      </c>
      <c r="BJ5386" s="115">
        <v>2554147.06</v>
      </c>
      <c r="BK5386" s="115" t="s">
        <v>201</v>
      </c>
      <c r="BL5386" s="115">
        <v>2024</v>
      </c>
      <c r="BM5386" t="s">
        <v>195</v>
      </c>
    </row>
    <row r="5387" spans="34:65" x14ac:dyDescent="0.3">
      <c r="AH5387" s="115">
        <v>28</v>
      </c>
      <c r="AI5387" s="115">
        <v>54</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97</v>
      </c>
      <c r="BJ5387" s="115">
        <v>2582383.5699999998</v>
      </c>
      <c r="BK5387" s="115" t="s">
        <v>201</v>
      </c>
      <c r="BL5387" s="115">
        <v>2024</v>
      </c>
      <c r="BM5387" t="s">
        <v>195</v>
      </c>
    </row>
    <row r="5388" spans="34:65" x14ac:dyDescent="0.3">
      <c r="AH5388" s="115">
        <v>28</v>
      </c>
      <c r="AI5388" s="115">
        <v>54</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98</v>
      </c>
      <c r="BJ5388" s="115">
        <v>2610638.9</v>
      </c>
      <c r="BK5388" s="115" t="s">
        <v>201</v>
      </c>
      <c r="BL5388" s="115">
        <v>2024</v>
      </c>
      <c r="BM5388" t="s">
        <v>195</v>
      </c>
    </row>
    <row r="5389" spans="34:65" x14ac:dyDescent="0.3">
      <c r="AH5389" s="115">
        <v>28</v>
      </c>
      <c r="AI5389" s="115">
        <v>54</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99</v>
      </c>
      <c r="BJ5389" s="115">
        <v>2638910.94</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1</v>
      </c>
      <c r="BJ5390" s="115">
        <v>8171.64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2</v>
      </c>
      <c r="BJ5391" s="115">
        <v>18979.02</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3</v>
      </c>
      <c r="BJ5392" s="115">
        <v>31068.73</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4</v>
      </c>
      <c r="BJ5393" s="115">
        <v>44077.09</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5</v>
      </c>
      <c r="BJ5394" s="115">
        <v>57812.84</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6</v>
      </c>
      <c r="BJ5395" s="115">
        <v>72156.84</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7</v>
      </c>
      <c r="BJ5396" s="115">
        <v>87029.66</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8</v>
      </c>
      <c r="BJ5397" s="115">
        <v>102367.54</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9</v>
      </c>
      <c r="BJ5398" s="115">
        <v>118125.56</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10</v>
      </c>
      <c r="BJ5399" s="115">
        <v>134268.18</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11</v>
      </c>
      <c r="BJ5400" s="115">
        <v>150761.95000000001</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12</v>
      </c>
      <c r="BJ5401" s="115">
        <v>167582.82999999999</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13</v>
      </c>
      <c r="BJ5402" s="115">
        <v>184708.88</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14</v>
      </c>
      <c r="BJ5403" s="115">
        <v>202122.34</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15</v>
      </c>
      <c r="BJ5404" s="115">
        <v>219806.48</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16</v>
      </c>
      <c r="BJ5405" s="115">
        <v>237746.66</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17</v>
      </c>
      <c r="BJ5406" s="115">
        <v>255929.31</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18</v>
      </c>
      <c r="BJ5407" s="115">
        <v>274345.02</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19</v>
      </c>
      <c r="BJ5408" s="115">
        <v>292983.33</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20</v>
      </c>
      <c r="BJ5409" s="115">
        <v>311833.8</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21</v>
      </c>
      <c r="BJ5410" s="115">
        <v>330889.11</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22</v>
      </c>
      <c r="BJ5411" s="115">
        <v>350140.9</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23</v>
      </c>
      <c r="BJ5412" s="115">
        <v>369582.89</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24</v>
      </c>
      <c r="BJ5413" s="115">
        <v>389206.74</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25</v>
      </c>
      <c r="BJ5414" s="115">
        <v>409009.29</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26</v>
      </c>
      <c r="BJ5415" s="115">
        <v>428982.2</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27</v>
      </c>
      <c r="BJ5416" s="115">
        <v>449123.36</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28</v>
      </c>
      <c r="BJ5417" s="115">
        <v>469424.43</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29</v>
      </c>
      <c r="BJ5418" s="115">
        <v>489883.31</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30</v>
      </c>
      <c r="BJ5419" s="115">
        <v>510494.77</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31</v>
      </c>
      <c r="BJ5420" s="115">
        <v>531254.64</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32</v>
      </c>
      <c r="BJ5421" s="115">
        <v>552158.73</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33</v>
      </c>
      <c r="BJ5422" s="115">
        <v>573206</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34</v>
      </c>
      <c r="BJ5423" s="115">
        <v>594390.17000000004</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35</v>
      </c>
      <c r="BJ5424" s="115">
        <v>615709.17000000004</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36</v>
      </c>
      <c r="BJ5425" s="115">
        <v>637160.89</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37</v>
      </c>
      <c r="BJ5426" s="115">
        <v>658741.16</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38</v>
      </c>
      <c r="BJ5427" s="115">
        <v>680446.84</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39</v>
      </c>
      <c r="BJ5428" s="115">
        <v>702275.85</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40</v>
      </c>
      <c r="BJ5429" s="115">
        <v>724227.13</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41</v>
      </c>
      <c r="BJ5430" s="115">
        <v>746296.5</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42</v>
      </c>
      <c r="BJ5431" s="115">
        <v>768481.89</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43</v>
      </c>
      <c r="BJ5432" s="115">
        <v>790782.23</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44</v>
      </c>
      <c r="BJ5433" s="115">
        <v>813193.36</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45</v>
      </c>
      <c r="BJ5434" s="115">
        <v>835715.26</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46</v>
      </c>
      <c r="BJ5435" s="115">
        <v>858346.9</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47</v>
      </c>
      <c r="BJ5436" s="115">
        <v>881083.05</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48</v>
      </c>
      <c r="BJ5437" s="115">
        <v>903924.76</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49</v>
      </c>
      <c r="BJ5438" s="115">
        <v>926868.88</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50</v>
      </c>
      <c r="BJ5439" s="115">
        <v>949914.38</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51</v>
      </c>
      <c r="BJ5440" s="115">
        <v>973060.21</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52</v>
      </c>
      <c r="BJ5441" s="115">
        <v>996303.24</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53</v>
      </c>
      <c r="BJ5442" s="115">
        <v>1019642.41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54</v>
      </c>
      <c r="BJ5443" s="115">
        <v>1043077.73</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55</v>
      </c>
      <c r="BJ5444" s="115">
        <v>1066606.07</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56</v>
      </c>
      <c r="BJ5445" s="115">
        <v>1090227.42</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57</v>
      </c>
      <c r="BJ5446" s="115">
        <v>1113939.69</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58</v>
      </c>
      <c r="BJ5447" s="115">
        <v>1137741.8400000001</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59</v>
      </c>
      <c r="BJ5448" s="115">
        <v>1161632.83</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60</v>
      </c>
      <c r="BJ5449" s="115">
        <v>1185611.6000000001</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61</v>
      </c>
      <c r="BJ5450" s="115">
        <v>1209676.08</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62</v>
      </c>
      <c r="BJ5451" s="115">
        <v>1233826.25</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63</v>
      </c>
      <c r="BJ5452" s="115">
        <v>1258060.03</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64</v>
      </c>
      <c r="BJ5453" s="115">
        <v>1282377.4099999999</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65</v>
      </c>
      <c r="BJ5454" s="115">
        <v>1306776.32</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66</v>
      </c>
      <c r="BJ5455" s="115">
        <v>1331256.74</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67</v>
      </c>
      <c r="BJ5456" s="115">
        <v>1355816.59</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68</v>
      </c>
      <c r="BJ5457" s="115">
        <v>1380456.91</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69</v>
      </c>
      <c r="BJ5458" s="115">
        <v>1405175.62</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70</v>
      </c>
      <c r="BJ5459" s="115">
        <v>1429970.62</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71</v>
      </c>
      <c r="BJ5460" s="115">
        <v>1454842.95</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72</v>
      </c>
      <c r="BJ5461" s="115">
        <v>1479790.53</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73</v>
      </c>
      <c r="BJ5462" s="115">
        <v>1504812.32</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74</v>
      </c>
      <c r="BJ5463" s="115">
        <v>1529909.35</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75</v>
      </c>
      <c r="BJ5464" s="115">
        <v>1555078.49</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76</v>
      </c>
      <c r="BJ5465" s="115">
        <v>1580320.79</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77</v>
      </c>
      <c r="BJ5466" s="115">
        <v>1605634.16</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78</v>
      </c>
      <c r="BJ5467" s="115">
        <v>1631018.59</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79</v>
      </c>
      <c r="BJ5468" s="115">
        <v>1656474.09</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80</v>
      </c>
      <c r="BJ5469" s="115">
        <v>1681998.57</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81</v>
      </c>
      <c r="BJ5470" s="115">
        <v>1707593.07</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82</v>
      </c>
      <c r="BJ5471" s="115">
        <v>1733255.5</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83</v>
      </c>
      <c r="BJ5472" s="115">
        <v>1758984.82</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84</v>
      </c>
      <c r="BJ5473" s="115">
        <v>1784781.02</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85</v>
      </c>
      <c r="BJ5474" s="115">
        <v>1810643.07</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86</v>
      </c>
      <c r="BJ5475" s="115">
        <v>1836572</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87</v>
      </c>
      <c r="BJ5476" s="115">
        <v>1862564.68</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88</v>
      </c>
      <c r="BJ5477" s="115">
        <v>1888624.25</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89</v>
      </c>
      <c r="BJ5478" s="115">
        <v>1914745.48</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90</v>
      </c>
      <c r="BJ5479" s="115">
        <v>1940930.46</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91</v>
      </c>
      <c r="BJ5480" s="115">
        <v>1967179.19</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92</v>
      </c>
      <c r="BJ5481" s="115">
        <v>1993489.58</v>
      </c>
      <c r="BK5481" s="115" t="s">
        <v>201</v>
      </c>
      <c r="BL5481" s="115">
        <v>2024</v>
      </c>
      <c r="BM5481" t="s">
        <v>195</v>
      </c>
    </row>
    <row r="5482" spans="34:65" x14ac:dyDescent="0.3">
      <c r="AH5482" s="115">
        <v>34</v>
      </c>
      <c r="AI5482" s="115">
        <v>55</v>
      </c>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93</v>
      </c>
      <c r="BJ5482" s="115">
        <v>2019861.63</v>
      </c>
      <c r="BK5482" s="115" t="s">
        <v>201</v>
      </c>
      <c r="BL5482" s="115">
        <v>2024</v>
      </c>
      <c r="BM5482" t="s">
        <v>195</v>
      </c>
    </row>
    <row r="5483" spans="34:65" x14ac:dyDescent="0.3">
      <c r="AH5483" s="115">
        <v>34</v>
      </c>
      <c r="AI5483" s="115">
        <v>55</v>
      </c>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94</v>
      </c>
      <c r="BJ5483" s="115">
        <v>2046295.35</v>
      </c>
      <c r="BK5483" s="115" t="s">
        <v>201</v>
      </c>
      <c r="BL5483" s="115">
        <v>2024</v>
      </c>
      <c r="BM5483" t="s">
        <v>195</v>
      </c>
    </row>
    <row r="5484" spans="34:65" x14ac:dyDescent="0.3">
      <c r="AH5484" s="115">
        <v>34</v>
      </c>
      <c r="AI5484" s="115">
        <v>55</v>
      </c>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95</v>
      </c>
      <c r="BJ5484" s="115">
        <v>2072789.68</v>
      </c>
      <c r="BK5484" s="115" t="s">
        <v>201</v>
      </c>
      <c r="BL5484" s="115">
        <v>2024</v>
      </c>
      <c r="BM5484" t="s">
        <v>195</v>
      </c>
    </row>
    <row r="5485" spans="34:65" x14ac:dyDescent="0.3">
      <c r="AH5485" s="115">
        <v>34</v>
      </c>
      <c r="AI5485" s="115">
        <v>55</v>
      </c>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96</v>
      </c>
      <c r="BJ5485" s="115">
        <v>2099344.62</v>
      </c>
      <c r="BK5485" s="115" t="s">
        <v>201</v>
      </c>
      <c r="BL5485" s="115">
        <v>2024</v>
      </c>
      <c r="BM5485" t="s">
        <v>195</v>
      </c>
    </row>
    <row r="5486" spans="34:65" x14ac:dyDescent="0.3">
      <c r="AH5486" s="115">
        <v>34</v>
      </c>
      <c r="AI5486" s="115">
        <v>55</v>
      </c>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97</v>
      </c>
      <c r="BJ5486" s="115">
        <v>2125958.1</v>
      </c>
      <c r="BK5486" s="115" t="s">
        <v>201</v>
      </c>
      <c r="BL5486" s="115">
        <v>2024</v>
      </c>
      <c r="BM5486" t="s">
        <v>195</v>
      </c>
    </row>
    <row r="5487" spans="34:65" x14ac:dyDescent="0.3">
      <c r="AH5487" s="115">
        <v>34</v>
      </c>
      <c r="AI5487" s="115">
        <v>55</v>
      </c>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98</v>
      </c>
      <c r="BJ5487" s="115">
        <v>2152631.14</v>
      </c>
      <c r="BK5487" s="115" t="s">
        <v>201</v>
      </c>
      <c r="BL5487" s="115">
        <v>2024</v>
      </c>
      <c r="BM5487" t="s">
        <v>195</v>
      </c>
    </row>
    <row r="5488" spans="34:65" x14ac:dyDescent="0.3">
      <c r="AH5488" s="115">
        <v>34</v>
      </c>
      <c r="AI5488" s="115">
        <v>55</v>
      </c>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99</v>
      </c>
      <c r="BJ5488" s="115">
        <v>2179363.75</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1</v>
      </c>
      <c r="BJ5489" s="115">
        <v>182157.79</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2</v>
      </c>
      <c r="BJ5490" s="115">
        <v>188047.98</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3</v>
      </c>
      <c r="BJ5491" s="115">
        <v>194128.37</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4</v>
      </c>
      <c r="BJ5492" s="115">
        <v>200406.29</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5</v>
      </c>
      <c r="BJ5493" s="115">
        <v>206886.95</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6</v>
      </c>
      <c r="BJ5494" s="115">
        <v>213576.64</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7</v>
      </c>
      <c r="BJ5495" s="115">
        <v>220483.7</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8</v>
      </c>
      <c r="BJ5496" s="115">
        <v>227612.33</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9</v>
      </c>
      <c r="BJ5497" s="115">
        <v>234974.01</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10</v>
      </c>
      <c r="BJ5498" s="115">
        <v>242572.94</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11</v>
      </c>
      <c r="BJ5499" s="115">
        <v>250416.41</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12</v>
      </c>
      <c r="BJ5500" s="115">
        <v>258513.85</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13</v>
      </c>
      <c r="BJ5501" s="115">
        <v>266873.59999999998</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14</v>
      </c>
      <c r="BJ5502" s="115">
        <v>275504.03999999998</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15</v>
      </c>
      <c r="BJ5503" s="115">
        <v>284412.46999999997</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16</v>
      </c>
      <c r="BJ5504" s="115">
        <v>293609.34999999998</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17</v>
      </c>
      <c r="BJ5505" s="115">
        <v>303104.08</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18</v>
      </c>
      <c r="BJ5506" s="115">
        <v>312906.08</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19</v>
      </c>
      <c r="BJ5507" s="115">
        <v>323024.73</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20</v>
      </c>
      <c r="BJ5508" s="115">
        <v>333470.51</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21</v>
      </c>
      <c r="BJ5509" s="115">
        <v>344253.85</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22</v>
      </c>
      <c r="BJ5510" s="115">
        <v>355385.21</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23</v>
      </c>
      <c r="BJ5511" s="115">
        <v>366878.17</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24</v>
      </c>
      <c r="BJ5512" s="115">
        <v>378741.1</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25</v>
      </c>
      <c r="BJ5513" s="115">
        <v>390989.68</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26</v>
      </c>
      <c r="BJ5514" s="115">
        <v>403632.25</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27</v>
      </c>
      <c r="BJ5515" s="115">
        <v>416685.55</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28</v>
      </c>
      <c r="BJ5516" s="115">
        <v>430160.02</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29</v>
      </c>
      <c r="BJ5517" s="115">
        <v>444069.26</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30</v>
      </c>
      <c r="BJ5518" s="115">
        <v>458429.98</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31</v>
      </c>
      <c r="BJ5519" s="115">
        <v>473253.68</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32</v>
      </c>
      <c r="BJ5520" s="115">
        <v>488558.12</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33</v>
      </c>
      <c r="BJ5521" s="115">
        <v>504355.85</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34</v>
      </c>
      <c r="BJ5522" s="115">
        <v>520665.68</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35</v>
      </c>
      <c r="BJ5523" s="115">
        <v>537502.25</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36</v>
      </c>
      <c r="BJ5524" s="115">
        <v>554884.35</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37</v>
      </c>
      <c r="BJ5525" s="115">
        <v>572827.67000000004</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38</v>
      </c>
      <c r="BJ5526" s="115">
        <v>591352.06999999995</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39</v>
      </c>
      <c r="BJ5527" s="115">
        <v>610474.26</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40</v>
      </c>
      <c r="BJ5528" s="115">
        <v>630215.16</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41</v>
      </c>
      <c r="BJ5529" s="115">
        <v>650593.56000000006</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42</v>
      </c>
      <c r="BJ5530" s="115">
        <v>671632.47</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43</v>
      </c>
      <c r="BJ5531" s="115">
        <v>693352.78</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44</v>
      </c>
      <c r="BJ5532" s="115">
        <v>715773.31</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45</v>
      </c>
      <c r="BJ5533" s="115">
        <v>738918.1</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46</v>
      </c>
      <c r="BJ5534" s="115">
        <v>762813.26</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47</v>
      </c>
      <c r="BJ5535" s="115">
        <v>787481.8</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48</v>
      </c>
      <c r="BJ5536" s="115">
        <v>812945.67</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49</v>
      </c>
      <c r="BJ5537" s="115">
        <v>839234.11</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50</v>
      </c>
      <c r="BJ5538" s="115">
        <v>866373.27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51</v>
      </c>
      <c r="BJ5539" s="115">
        <v>894389.26</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52</v>
      </c>
      <c r="BJ5540" s="115">
        <v>923311.36</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53</v>
      </c>
      <c r="BJ5541" s="115">
        <v>953168.82</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54</v>
      </c>
      <c r="BJ5542" s="115">
        <v>983991.96</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55</v>
      </c>
      <c r="BJ5543" s="115">
        <v>1015811.07</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56</v>
      </c>
      <c r="BJ5544" s="115">
        <v>1048658.57</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57</v>
      </c>
      <c r="BJ5545" s="115">
        <v>1082569.97</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58</v>
      </c>
      <c r="BJ5546" s="115">
        <v>1117577.68</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59</v>
      </c>
      <c r="BJ5547" s="115">
        <v>1153717.24</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60</v>
      </c>
      <c r="BJ5548" s="115">
        <v>1191025.22</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61</v>
      </c>
      <c r="BJ5549" s="115">
        <v>1229539.25</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62</v>
      </c>
      <c r="BJ5550" s="115">
        <v>1269299.03</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63</v>
      </c>
      <c r="BJ5551" s="115">
        <v>1310345.33</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64</v>
      </c>
      <c r="BJ5552" s="115">
        <v>1352717.87</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65</v>
      </c>
      <c r="BJ5553" s="115">
        <v>1396461.57</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66</v>
      </c>
      <c r="BJ5554" s="115">
        <v>1441619.3</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67</v>
      </c>
      <c r="BJ5555" s="115">
        <v>1488237.03</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68</v>
      </c>
      <c r="BJ5556" s="115">
        <v>1536362.84</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69</v>
      </c>
      <c r="BJ5557" s="115">
        <v>1586044.81</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70</v>
      </c>
      <c r="BJ5558" s="115">
        <v>1637332.04</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71</v>
      </c>
      <c r="BJ5559" s="115">
        <v>1690279.94</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72</v>
      </c>
      <c r="BJ5560" s="115">
        <v>1744938.67</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73</v>
      </c>
      <c r="BJ5561" s="115">
        <v>1801364.67</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74</v>
      </c>
      <c r="BJ5562" s="115">
        <v>1859615.41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75</v>
      </c>
      <c r="BJ5563" s="115">
        <v>1919750.46</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76</v>
      </c>
      <c r="BJ5564" s="115">
        <v>1981830.45</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77</v>
      </c>
      <c r="BJ5565" s="115">
        <v>2045917.02</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78</v>
      </c>
      <c r="BJ5566" s="115">
        <v>2112077.08</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79</v>
      </c>
      <c r="BJ5567" s="115">
        <v>2180375.41</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80</v>
      </c>
      <c r="BJ5568" s="115">
        <v>2250883.08</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81</v>
      </c>
      <c r="BJ5569" s="115">
        <v>2323670.11</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82</v>
      </c>
      <c r="BJ5570" s="115">
        <v>2398811.7599999998</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83</v>
      </c>
      <c r="BJ5571" s="115">
        <v>2476382.2200000002</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84</v>
      </c>
      <c r="BJ5572" s="115">
        <v>2556461.96</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85</v>
      </c>
      <c r="BJ5573" s="115">
        <v>2639131.46</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86</v>
      </c>
      <c r="BJ5574" s="115">
        <v>2724474.33</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87</v>
      </c>
      <c r="BJ5575" s="115">
        <v>2812575.21</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88</v>
      </c>
      <c r="BJ5576" s="115">
        <v>2903526.08</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89</v>
      </c>
      <c r="BJ5577" s="115">
        <v>2997417.87</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90</v>
      </c>
      <c r="BJ5578" s="115">
        <v>3094346.71</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91</v>
      </c>
      <c r="BJ5579" s="115">
        <v>3194409.81</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92</v>
      </c>
      <c r="BJ5580" s="115">
        <v>3297708.54</v>
      </c>
      <c r="BK5580" s="115" t="s">
        <v>201</v>
      </c>
      <c r="BL5580" s="115">
        <v>2024</v>
      </c>
      <c r="BM5580" t="s">
        <v>195</v>
      </c>
    </row>
    <row r="5581" spans="34:65" x14ac:dyDescent="0.3">
      <c r="AH5581" s="115">
        <v>71</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93</v>
      </c>
      <c r="BJ5581" s="115">
        <v>3404346.36</v>
      </c>
      <c r="BK5581" s="115" t="s">
        <v>201</v>
      </c>
      <c r="BL5581" s="115">
        <v>2024</v>
      </c>
      <c r="BM5581" t="s">
        <v>195</v>
      </c>
    </row>
    <row r="5582" spans="34:65" x14ac:dyDescent="0.3">
      <c r="AH5582" s="115">
        <v>71</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94</v>
      </c>
      <c r="BJ5582" s="115">
        <v>3514434.06</v>
      </c>
      <c r="BK5582" s="115" t="s">
        <v>201</v>
      </c>
      <c r="BL5582" s="115">
        <v>2024</v>
      </c>
      <c r="BM5582" t="s">
        <v>195</v>
      </c>
    </row>
    <row r="5583" spans="34:65" x14ac:dyDescent="0.3">
      <c r="AH5583" s="115">
        <v>71</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95</v>
      </c>
      <c r="BJ5583" s="115">
        <v>3628081.37</v>
      </c>
      <c r="BK5583" s="115" t="s">
        <v>201</v>
      </c>
      <c r="BL5583" s="115">
        <v>2024</v>
      </c>
      <c r="BM5583" t="s">
        <v>195</v>
      </c>
    </row>
    <row r="5584" spans="34:65" x14ac:dyDescent="0.3">
      <c r="AH5584" s="115">
        <v>71</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96</v>
      </c>
      <c r="BJ5584" s="115">
        <v>3745404.3</v>
      </c>
      <c r="BK5584" s="115" t="s">
        <v>201</v>
      </c>
      <c r="BL5584" s="115">
        <v>2024</v>
      </c>
      <c r="BM5584" t="s">
        <v>195</v>
      </c>
    </row>
    <row r="5585" spans="34:65" x14ac:dyDescent="0.3">
      <c r="AH5585" s="115">
        <v>71</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97</v>
      </c>
      <c r="BJ5585" s="115">
        <v>3866519.89</v>
      </c>
      <c r="BK5585" s="115" t="s">
        <v>201</v>
      </c>
      <c r="BL5585" s="115">
        <v>2024</v>
      </c>
      <c r="BM5585" t="s">
        <v>195</v>
      </c>
    </row>
    <row r="5586" spans="34:65" x14ac:dyDescent="0.3">
      <c r="AH5586" s="115">
        <v>71</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98</v>
      </c>
      <c r="BJ5586" s="115">
        <v>3991552.52</v>
      </c>
      <c r="BK5586" s="115" t="s">
        <v>201</v>
      </c>
      <c r="BL5586" s="115">
        <v>2024</v>
      </c>
      <c r="BM5586" t="s">
        <v>195</v>
      </c>
    </row>
    <row r="5587" spans="34:65" x14ac:dyDescent="0.3">
      <c r="AH5587" s="115">
        <v>71</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99</v>
      </c>
      <c r="BJ5587" s="115">
        <v>4120628.64</v>
      </c>
      <c r="BK5587" s="115" t="s">
        <v>201</v>
      </c>
      <c r="BL5587" s="115">
        <v>2024</v>
      </c>
      <c r="BM5587" t="s">
        <v>195</v>
      </c>
    </row>
    <row r="5588" spans="34:65" x14ac:dyDescent="0.3">
      <c r="AH5588" s="115">
        <v>2</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20</v>
      </c>
      <c r="BJ5588" s="115">
        <v>21976.36</v>
      </c>
      <c r="BK5588" s="115" t="s">
        <v>201</v>
      </c>
      <c r="BL5588" s="115">
        <v>2024</v>
      </c>
      <c r="BM5588" t="s">
        <v>195</v>
      </c>
    </row>
    <row r="5589" spans="34:65" x14ac:dyDescent="0.3">
      <c r="AH5589" s="115">
        <v>2</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40</v>
      </c>
      <c r="BJ5589" s="115">
        <v>39557.03</v>
      </c>
      <c r="BK5589" s="115" t="s">
        <v>201</v>
      </c>
      <c r="BL5589" s="115">
        <v>2024</v>
      </c>
      <c r="BM5589" t="s">
        <v>195</v>
      </c>
    </row>
    <row r="5590" spans="34:65" x14ac:dyDescent="0.3">
      <c r="AH5590" s="115">
        <v>2</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60</v>
      </c>
      <c r="BJ5590" s="115">
        <v>52743.06</v>
      </c>
      <c r="BK5590" s="115" t="s">
        <v>201</v>
      </c>
      <c r="BL5590" s="115">
        <v>2024</v>
      </c>
      <c r="BM5590" t="s">
        <v>195</v>
      </c>
    </row>
    <row r="5591" spans="34:65" x14ac:dyDescent="0.3">
      <c r="AH5591" s="115">
        <v>2</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80</v>
      </c>
      <c r="BJ5591" s="115">
        <v>70576.649999999994</v>
      </c>
      <c r="BK5591" s="115" t="s">
        <v>201</v>
      </c>
      <c r="BL5591" s="115">
        <v>2024</v>
      </c>
      <c r="BM5591" t="s">
        <v>195</v>
      </c>
    </row>
    <row r="5592" spans="34:65" x14ac:dyDescent="0.3">
      <c r="AH5592" s="115">
        <v>3</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20</v>
      </c>
      <c r="BJ5592" s="115">
        <v>26371.01</v>
      </c>
      <c r="BK5592" s="115" t="s">
        <v>201</v>
      </c>
      <c r="BL5592" s="115">
        <v>2024</v>
      </c>
      <c r="BM5592" t="s">
        <v>195</v>
      </c>
    </row>
    <row r="5593" spans="34:65" x14ac:dyDescent="0.3">
      <c r="AH5593" s="115">
        <v>3</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40</v>
      </c>
      <c r="BJ5593" s="115">
        <v>35161.339999999997</v>
      </c>
      <c r="BK5593" s="115" t="s">
        <v>201</v>
      </c>
      <c r="BL5593" s="115">
        <v>2024</v>
      </c>
      <c r="BM5593" t="s">
        <v>195</v>
      </c>
    </row>
    <row r="5594" spans="34:65" x14ac:dyDescent="0.3">
      <c r="AH5594" s="115">
        <v>3</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60</v>
      </c>
      <c r="BJ5594" s="115">
        <v>52743.06</v>
      </c>
      <c r="BK5594" s="115" t="s">
        <v>201</v>
      </c>
      <c r="BL5594" s="115">
        <v>2024</v>
      </c>
      <c r="BM5594" t="s">
        <v>195</v>
      </c>
    </row>
    <row r="5595" spans="34:65" x14ac:dyDescent="0.3">
      <c r="AH5595" s="115">
        <v>3</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80</v>
      </c>
      <c r="BJ5595" s="115">
        <v>61532.35</v>
      </c>
      <c r="BK5595" s="115" t="s">
        <v>201</v>
      </c>
      <c r="BL5595" s="115">
        <v>2024</v>
      </c>
      <c r="BM5595" t="s">
        <v>195</v>
      </c>
    </row>
    <row r="5596" spans="34:65" x14ac:dyDescent="0.3">
      <c r="AH5596" s="115">
        <v>4</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20</v>
      </c>
      <c r="BJ5596" s="115">
        <v>16857.46</v>
      </c>
      <c r="BK5596" s="115" t="s">
        <v>201</v>
      </c>
      <c r="BL5596" s="115">
        <v>2024</v>
      </c>
      <c r="BM5596" t="s">
        <v>195</v>
      </c>
    </row>
    <row r="5597" spans="34:65" x14ac:dyDescent="0.3">
      <c r="AH5597" s="115">
        <v>4</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40</v>
      </c>
      <c r="BJ5597" s="115">
        <v>44373.9</v>
      </c>
      <c r="BK5597" s="115" t="s">
        <v>201</v>
      </c>
      <c r="BL5597" s="115">
        <v>2024</v>
      </c>
      <c r="BM5597" t="s">
        <v>195</v>
      </c>
    </row>
    <row r="5598" spans="34:65" x14ac:dyDescent="0.3">
      <c r="AH5598" s="115">
        <v>4</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60</v>
      </c>
      <c r="BJ5598" s="115">
        <v>66569.73</v>
      </c>
      <c r="BK5598" s="115" t="s">
        <v>201</v>
      </c>
      <c r="BL5598" s="115">
        <v>2024</v>
      </c>
      <c r="BM5598" t="s">
        <v>195</v>
      </c>
    </row>
    <row r="5599" spans="34:65" x14ac:dyDescent="0.3">
      <c r="AH5599" s="115">
        <v>4</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80</v>
      </c>
      <c r="BJ5599" s="115">
        <v>88753.03</v>
      </c>
      <c r="BK5599" s="115" t="s">
        <v>201</v>
      </c>
      <c r="BL5599" s="115">
        <v>2024</v>
      </c>
      <c r="BM5599" t="s">
        <v>195</v>
      </c>
    </row>
    <row r="5600" spans="34:65" x14ac:dyDescent="0.3">
      <c r="AH5600" s="115">
        <v>5</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20</v>
      </c>
      <c r="BJ5600" s="115">
        <v>20128.63</v>
      </c>
      <c r="BK5600" s="115" t="s">
        <v>201</v>
      </c>
      <c r="BL5600" s="115">
        <v>2024</v>
      </c>
      <c r="BM5600" t="s">
        <v>195</v>
      </c>
    </row>
    <row r="5601" spans="34:65" x14ac:dyDescent="0.3">
      <c r="AH5601" s="115">
        <v>5</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40</v>
      </c>
      <c r="BJ5601" s="115">
        <v>44373.9</v>
      </c>
      <c r="BK5601" s="115" t="s">
        <v>201</v>
      </c>
      <c r="BL5601" s="115">
        <v>2024</v>
      </c>
      <c r="BM5601" t="s">
        <v>195</v>
      </c>
    </row>
    <row r="5602" spans="34:65" x14ac:dyDescent="0.3">
      <c r="AH5602" s="115">
        <v>5</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60</v>
      </c>
      <c r="BJ5602" s="115">
        <v>66569.73</v>
      </c>
      <c r="BK5602" s="115" t="s">
        <v>201</v>
      </c>
      <c r="BL5602" s="115">
        <v>2024</v>
      </c>
      <c r="BM5602" t="s">
        <v>195</v>
      </c>
    </row>
    <row r="5603" spans="34:65" x14ac:dyDescent="0.3">
      <c r="AH5603" s="115">
        <v>5</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80</v>
      </c>
      <c r="BJ5603" s="115">
        <v>88753.03</v>
      </c>
      <c r="BK5603" s="115" t="s">
        <v>201</v>
      </c>
      <c r="BL5603" s="115">
        <v>2024</v>
      </c>
      <c r="BM5603" t="s">
        <v>195</v>
      </c>
    </row>
    <row r="5604" spans="34:65" x14ac:dyDescent="0.3">
      <c r="AH5604" s="115">
        <v>8</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60</v>
      </c>
      <c r="BJ5604" s="115">
        <v>25657.200000000001</v>
      </c>
      <c r="BK5604" s="115" t="s">
        <v>201</v>
      </c>
      <c r="BL5604" s="115">
        <v>2024</v>
      </c>
      <c r="BM5604" t="s">
        <v>195</v>
      </c>
    </row>
    <row r="5605" spans="34:65" x14ac:dyDescent="0.3">
      <c r="AH5605" s="115">
        <v>8</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80</v>
      </c>
      <c r="BJ5605" s="115">
        <v>35532.35</v>
      </c>
      <c r="BK5605" s="115" t="s">
        <v>201</v>
      </c>
      <c r="BL5605" s="115">
        <v>2024</v>
      </c>
      <c r="BM5605" t="s">
        <v>195</v>
      </c>
    </row>
    <row r="5606" spans="34:65" x14ac:dyDescent="0.3">
      <c r="AH5606" s="115">
        <v>9</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40</v>
      </c>
      <c r="BJ5606" s="115">
        <v>77659.289999999994</v>
      </c>
      <c r="BK5606" s="115" t="s">
        <v>201</v>
      </c>
      <c r="BL5606" s="115">
        <v>2024</v>
      </c>
      <c r="BM5606" t="s">
        <v>195</v>
      </c>
    </row>
    <row r="5607" spans="34:65" x14ac:dyDescent="0.3">
      <c r="AH5607" s="115">
        <v>9</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50</v>
      </c>
      <c r="BJ5607" s="115">
        <v>155318.57999999999</v>
      </c>
      <c r="BK5607" s="115" t="s">
        <v>201</v>
      </c>
      <c r="BL5607" s="115">
        <v>2024</v>
      </c>
      <c r="BM5607" t="s">
        <v>195</v>
      </c>
    </row>
    <row r="5608" spans="34:65" x14ac:dyDescent="0.3">
      <c r="AH5608" s="115">
        <v>9</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232978.92</v>
      </c>
      <c r="BK5608" s="115" t="s">
        <v>201</v>
      </c>
      <c r="BL5608" s="115">
        <v>2024</v>
      </c>
      <c r="BM5608" t="s">
        <v>195</v>
      </c>
    </row>
    <row r="5609" spans="34:65" x14ac:dyDescent="0.3">
      <c r="AH5609" s="115">
        <v>9</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310630.89</v>
      </c>
      <c r="BK5609" s="115" t="s">
        <v>201</v>
      </c>
      <c r="BL5609" s="115">
        <v>2024</v>
      </c>
      <c r="BM5609" t="s">
        <v>195</v>
      </c>
    </row>
    <row r="5610" spans="34:65" x14ac:dyDescent="0.3">
      <c r="AH5610" s="115">
        <v>10</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20</v>
      </c>
      <c r="BJ5610" s="115">
        <v>33288.53</v>
      </c>
      <c r="BK5610" s="115" t="s">
        <v>201</v>
      </c>
      <c r="BL5610" s="115">
        <v>2024</v>
      </c>
      <c r="BM5610" t="s">
        <v>195</v>
      </c>
    </row>
    <row r="5611" spans="34:65" x14ac:dyDescent="0.3">
      <c r="AH5611" s="115">
        <v>10</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40</v>
      </c>
      <c r="BJ5611" s="115">
        <v>77656.160000000003</v>
      </c>
      <c r="BK5611" s="115" t="s">
        <v>201</v>
      </c>
      <c r="BL5611" s="115">
        <v>2024</v>
      </c>
      <c r="BM5611" t="s">
        <v>195</v>
      </c>
    </row>
    <row r="5612" spans="34:65" x14ac:dyDescent="0.3">
      <c r="AH5612" s="115">
        <v>10</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60</v>
      </c>
      <c r="BJ5612" s="115">
        <v>122034.24000000001</v>
      </c>
      <c r="BK5612" s="115" t="s">
        <v>201</v>
      </c>
      <c r="BL5612" s="115">
        <v>2024</v>
      </c>
      <c r="BM5612" t="s">
        <v>195</v>
      </c>
    </row>
    <row r="5613" spans="34:65" x14ac:dyDescent="0.3">
      <c r="AH5613" s="115">
        <v>10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80</v>
      </c>
      <c r="BJ5613" s="115">
        <v>166417.54</v>
      </c>
      <c r="BK5613" s="115" t="s">
        <v>201</v>
      </c>
      <c r="BL5613" s="115">
        <v>2024</v>
      </c>
      <c r="BM5613" t="s">
        <v>195</v>
      </c>
    </row>
    <row r="5614" spans="34:65" x14ac:dyDescent="0.3">
      <c r="AH5614" s="115">
        <v>11</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40</v>
      </c>
      <c r="BJ5614" s="115">
        <v>33288.53</v>
      </c>
      <c r="BK5614" s="115" t="s">
        <v>201</v>
      </c>
      <c r="BL5614" s="115">
        <v>2024</v>
      </c>
      <c r="BM5614" t="s">
        <v>195</v>
      </c>
    </row>
    <row r="5615" spans="34:65" x14ac:dyDescent="0.3">
      <c r="AH5615" s="115">
        <v>11</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60</v>
      </c>
      <c r="BJ5615" s="115">
        <v>66566.600000000006</v>
      </c>
      <c r="BK5615" s="115" t="s">
        <v>201</v>
      </c>
      <c r="BL5615" s="115">
        <v>2024</v>
      </c>
      <c r="BM5615" t="s">
        <v>195</v>
      </c>
    </row>
    <row r="5616" spans="34:65" x14ac:dyDescent="0.3">
      <c r="AH5616" s="115">
        <v>11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80</v>
      </c>
      <c r="BJ5616" s="115">
        <v>110941.55</v>
      </c>
      <c r="BK5616" s="115" t="s">
        <v>201</v>
      </c>
      <c r="BL5616" s="115">
        <v>2024</v>
      </c>
      <c r="BM5616" t="s">
        <v>195</v>
      </c>
    </row>
    <row r="5617" spans="34:65" x14ac:dyDescent="0.3">
      <c r="AH5617" s="115">
        <v>18</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33288.53</v>
      </c>
      <c r="BK5617" s="115" t="s">
        <v>201</v>
      </c>
      <c r="BL5617" s="115">
        <v>2024</v>
      </c>
      <c r="BM5617" t="s">
        <v>195</v>
      </c>
    </row>
    <row r="5618" spans="34:65" x14ac:dyDescent="0.3">
      <c r="AH5618" s="115">
        <v>18</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55472.86</v>
      </c>
      <c r="BK5618" s="115" t="s">
        <v>201</v>
      </c>
      <c r="BL5618" s="115">
        <v>2024</v>
      </c>
      <c r="BM5618" t="s">
        <v>195</v>
      </c>
    </row>
    <row r="5619" spans="34:65" x14ac:dyDescent="0.3">
      <c r="AH5619" s="115">
        <v>18</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77660.34</v>
      </c>
      <c r="BK5619" s="115" t="s">
        <v>201</v>
      </c>
      <c r="BL5619" s="115">
        <v>2024</v>
      </c>
      <c r="BM5619" t="s">
        <v>195</v>
      </c>
    </row>
    <row r="5620" spans="34:65" x14ac:dyDescent="0.3">
      <c r="AH5620" s="115">
        <v>20</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14213.36</v>
      </c>
      <c r="BK5620" s="115" t="s">
        <v>201</v>
      </c>
      <c r="BL5620" s="115">
        <v>2024</v>
      </c>
      <c r="BM5620" t="s">
        <v>195</v>
      </c>
    </row>
    <row r="5621" spans="34:65" x14ac:dyDescent="0.3">
      <c r="AH5621" s="115">
        <v>20</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21317.95</v>
      </c>
      <c r="BK5621" s="115" t="s">
        <v>201</v>
      </c>
      <c r="BL5621" s="115">
        <v>2024</v>
      </c>
      <c r="BM5621" t="s">
        <v>195</v>
      </c>
    </row>
    <row r="5622" spans="34:65" x14ac:dyDescent="0.3">
      <c r="AH5622" s="115">
        <v>20</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35532.35</v>
      </c>
      <c r="BK5622" s="115" t="s">
        <v>201</v>
      </c>
      <c r="BL5622" s="115">
        <v>2024</v>
      </c>
      <c r="BM5622" t="s">
        <v>195</v>
      </c>
    </row>
    <row r="5623" spans="34:65" x14ac:dyDescent="0.3">
      <c r="AH5623" s="115">
        <v>21</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22511.45</v>
      </c>
      <c r="BK5623" s="115" t="s">
        <v>201</v>
      </c>
      <c r="BL5623" s="115">
        <v>2024</v>
      </c>
      <c r="BM5623" t="s">
        <v>195</v>
      </c>
    </row>
    <row r="5624" spans="34:65" x14ac:dyDescent="0.3">
      <c r="AH5624" s="115">
        <v>21</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56815.82</v>
      </c>
      <c r="BK5624" s="115" t="s">
        <v>201</v>
      </c>
      <c r="BL5624" s="115">
        <v>2024</v>
      </c>
      <c r="BM5624" t="s">
        <v>195</v>
      </c>
    </row>
    <row r="5625" spans="34:65" x14ac:dyDescent="0.3">
      <c r="AH5625" s="115">
        <v>21</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78784.86</v>
      </c>
      <c r="BK5625" s="115" t="s">
        <v>201</v>
      </c>
      <c r="BL5625" s="115">
        <v>2024</v>
      </c>
      <c r="BM5625" t="s">
        <v>195</v>
      </c>
    </row>
    <row r="5626" spans="34:65" x14ac:dyDescent="0.3">
      <c r="AH5626" s="115">
        <v>21</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112544.73</v>
      </c>
      <c r="BK5626" s="115" t="s">
        <v>201</v>
      </c>
      <c r="BL5626" s="115">
        <v>2024</v>
      </c>
      <c r="BM5626" t="s">
        <v>195</v>
      </c>
    </row>
    <row r="5627" spans="34:65" x14ac:dyDescent="0.3">
      <c r="AH5627" s="115">
        <v>23</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40</v>
      </c>
      <c r="BJ5627" s="115">
        <v>33767.18</v>
      </c>
      <c r="BK5627" s="115" t="s">
        <v>201</v>
      </c>
      <c r="BL5627" s="115">
        <v>2024</v>
      </c>
      <c r="BM5627" t="s">
        <v>195</v>
      </c>
    </row>
    <row r="5628" spans="34:65" x14ac:dyDescent="0.3">
      <c r="AH5628" s="115">
        <v>23</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60</v>
      </c>
      <c r="BJ5628" s="115">
        <v>67528.09</v>
      </c>
      <c r="BK5628" s="115" t="s">
        <v>201</v>
      </c>
      <c r="BL5628" s="115">
        <v>2024</v>
      </c>
      <c r="BM5628" t="s">
        <v>195</v>
      </c>
    </row>
    <row r="5629" spans="34:65" x14ac:dyDescent="0.3">
      <c r="AH5629" s="115">
        <v>23</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80</v>
      </c>
      <c r="BJ5629" s="115">
        <v>112544.73</v>
      </c>
      <c r="BK5629" s="115" t="s">
        <v>201</v>
      </c>
      <c r="BL5629" s="115">
        <v>2024</v>
      </c>
      <c r="BM5629" t="s">
        <v>195</v>
      </c>
    </row>
    <row r="5630" spans="34:65" x14ac:dyDescent="0.3">
      <c r="AH5630" s="115">
        <v>26</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20</v>
      </c>
      <c r="BJ5630" s="115">
        <v>22190.61</v>
      </c>
      <c r="BK5630" s="115" t="s">
        <v>201</v>
      </c>
      <c r="BL5630" s="115">
        <v>2024</v>
      </c>
      <c r="BM5630" t="s">
        <v>195</v>
      </c>
    </row>
    <row r="5631" spans="34:65" x14ac:dyDescent="0.3">
      <c r="AH5631" s="115">
        <v>26</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40</v>
      </c>
      <c r="BJ5631" s="115">
        <v>33288.53</v>
      </c>
      <c r="BK5631" s="115" t="s">
        <v>201</v>
      </c>
      <c r="BL5631" s="115">
        <v>2024</v>
      </c>
      <c r="BM5631" t="s">
        <v>195</v>
      </c>
    </row>
    <row r="5632" spans="34:65" x14ac:dyDescent="0.3">
      <c r="AH5632" s="115">
        <v>26</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60</v>
      </c>
      <c r="BJ5632" s="115">
        <v>44373.9</v>
      </c>
      <c r="BK5632" s="115" t="s">
        <v>201</v>
      </c>
      <c r="BL5632" s="115">
        <v>2024</v>
      </c>
      <c r="BM5632" t="s">
        <v>195</v>
      </c>
    </row>
    <row r="5633" spans="34:65" x14ac:dyDescent="0.3">
      <c r="AH5633" s="115">
        <v>26</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80</v>
      </c>
      <c r="BJ5633" s="115">
        <v>55472.86</v>
      </c>
      <c r="BK5633" s="115" t="s">
        <v>201</v>
      </c>
      <c r="BL5633" s="115">
        <v>2024</v>
      </c>
      <c r="BM5633" t="s">
        <v>195</v>
      </c>
    </row>
    <row r="5634" spans="34:65" x14ac:dyDescent="0.3">
      <c r="AH5634" s="115">
        <v>60</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10</v>
      </c>
      <c r="BJ5634" s="115">
        <v>43428.09</v>
      </c>
      <c r="BK5634" s="115" t="s">
        <v>201</v>
      </c>
      <c r="BL5634" s="115">
        <v>2024</v>
      </c>
      <c r="BM5634" t="s">
        <v>195</v>
      </c>
    </row>
    <row r="5635" spans="34:65" x14ac:dyDescent="0.3">
      <c r="AH5635" s="115">
        <v>60</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20</v>
      </c>
      <c r="BJ5635" s="115">
        <v>71058.44</v>
      </c>
      <c r="BK5635" s="115" t="s">
        <v>201</v>
      </c>
      <c r="BL5635" s="115">
        <v>2024</v>
      </c>
      <c r="BM5635" t="s">
        <v>195</v>
      </c>
    </row>
    <row r="5636" spans="34:65" x14ac:dyDescent="0.3">
      <c r="AH5636" s="115">
        <v>62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40</v>
      </c>
      <c r="BJ5636" s="115">
        <v>592185.01</v>
      </c>
      <c r="BK5636" s="115" t="s">
        <v>201</v>
      </c>
      <c r="BL5636" s="115">
        <v>2024</v>
      </c>
      <c r="BM5636" t="s">
        <v>195</v>
      </c>
    </row>
    <row r="5637" spans="34:65" x14ac:dyDescent="0.3">
      <c r="AH5637" s="115">
        <v>62</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50</v>
      </c>
      <c r="BJ5637" s="115">
        <v>621787.47</v>
      </c>
      <c r="BK5637" s="115" t="s">
        <v>201</v>
      </c>
      <c r="BL5637" s="115">
        <v>2024</v>
      </c>
      <c r="BM5637" t="s">
        <v>195</v>
      </c>
    </row>
    <row r="5638" spans="34:65" x14ac:dyDescent="0.3">
      <c r="AH5638" s="115">
        <v>62</v>
      </c>
      <c r="AI5638" s="115"/>
      <c r="AJ5638" s="115"/>
      <c r="AK5638" s="115"/>
      <c r="AL5638" s="115"/>
      <c r="AM5638" s="115"/>
      <c r="AN5638" s="115"/>
      <c r="AO5638" s="115"/>
      <c r="AP5638" s="115"/>
      <c r="AQ5638" s="115"/>
      <c r="AR5638" s="115"/>
      <c r="AS5638" s="115"/>
      <c r="AT5638" s="115"/>
      <c r="AU5638" s="115"/>
      <c r="AV5638" s="115"/>
      <c r="AW5638" s="115"/>
      <c r="AX5638" s="115"/>
      <c r="AY5638" s="115"/>
      <c r="AZ5638" s="115"/>
      <c r="BA5638" s="115"/>
      <c r="BB5638" s="115"/>
      <c r="BC5638" s="115"/>
      <c r="BD5638" s="115"/>
      <c r="BE5638" s="115"/>
      <c r="BF5638" s="115"/>
      <c r="BG5638" s="115"/>
      <c r="BH5638" s="115"/>
      <c r="BI5638" s="115">
        <v>60</v>
      </c>
      <c r="BJ5638" s="115">
        <v>986965.27</v>
      </c>
      <c r="BK5638" s="115" t="s">
        <v>201</v>
      </c>
      <c r="BL5638" s="115">
        <v>2024</v>
      </c>
      <c r="BM5638" t="s">
        <v>195</v>
      </c>
    </row>
    <row r="5639" spans="34:65" x14ac:dyDescent="0.3">
      <c r="AH5639" s="115">
        <v>82</v>
      </c>
      <c r="AI5639" s="115"/>
      <c r="AJ5639" s="115"/>
      <c r="AK5639" s="115"/>
      <c r="AL5639" s="115"/>
      <c r="AM5639" s="115"/>
      <c r="AN5639" s="115"/>
      <c r="AO5639" s="115"/>
      <c r="AP5639" s="115"/>
      <c r="AQ5639" s="115"/>
      <c r="AR5639" s="115"/>
      <c r="AS5639" s="115"/>
      <c r="AT5639" s="115"/>
      <c r="AU5639" s="115"/>
      <c r="AV5639" s="115"/>
      <c r="AW5639" s="115"/>
      <c r="AX5639" s="115"/>
      <c r="AY5639" s="115"/>
      <c r="AZ5639" s="115"/>
      <c r="BA5639" s="115"/>
      <c r="BB5639" s="115"/>
      <c r="BC5639" s="115"/>
      <c r="BD5639" s="115"/>
      <c r="BE5639" s="115"/>
      <c r="BF5639" s="115"/>
      <c r="BG5639" s="115"/>
      <c r="BH5639" s="115"/>
      <c r="BI5639" s="115">
        <v>20</v>
      </c>
      <c r="BJ5639" s="115">
        <v>25011.33</v>
      </c>
      <c r="BK5639" s="115" t="s">
        <v>201</v>
      </c>
      <c r="BL5639" s="115">
        <v>2024</v>
      </c>
      <c r="BM5639" t="s">
        <v>195</v>
      </c>
    </row>
    <row r="5640" spans="34:65" x14ac:dyDescent="0.3">
      <c r="AH5640" s="115">
        <v>82</v>
      </c>
      <c r="AI5640" s="115"/>
      <c r="AJ5640" s="115"/>
      <c r="AK5640" s="115"/>
      <c r="AL5640" s="115"/>
      <c r="AM5640" s="115"/>
      <c r="AN5640" s="115"/>
      <c r="AO5640" s="115"/>
      <c r="AP5640" s="115"/>
      <c r="AQ5640" s="115"/>
      <c r="AR5640" s="115"/>
      <c r="AS5640" s="115"/>
      <c r="AT5640" s="115"/>
      <c r="AU5640" s="115"/>
      <c r="AV5640" s="115"/>
      <c r="AW5640" s="115"/>
      <c r="AX5640" s="115"/>
      <c r="AY5640" s="115"/>
      <c r="AZ5640" s="115"/>
      <c r="BA5640" s="115"/>
      <c r="BB5640" s="115"/>
      <c r="BC5640" s="115"/>
      <c r="BD5640" s="115"/>
      <c r="BE5640" s="115"/>
      <c r="BF5640" s="115"/>
      <c r="BG5640" s="115"/>
      <c r="BH5640" s="115"/>
      <c r="BI5640" s="115">
        <v>40</v>
      </c>
      <c r="BJ5640" s="115">
        <v>35532.35</v>
      </c>
      <c r="BK5640" s="115" t="s">
        <v>201</v>
      </c>
      <c r="BL5640" s="115">
        <v>2024</v>
      </c>
      <c r="BM5640" t="s">
        <v>195</v>
      </c>
    </row>
    <row r="5641" spans="34:65" x14ac:dyDescent="0.3">
      <c r="AH5641" s="115">
        <v>82</v>
      </c>
      <c r="AI5641" s="115"/>
      <c r="AJ5641" s="115"/>
      <c r="AK5641" s="115"/>
      <c r="AL5641" s="115"/>
      <c r="AM5641" s="115"/>
      <c r="AN5641" s="115"/>
      <c r="AO5641" s="115"/>
      <c r="AP5641" s="115"/>
      <c r="AQ5641" s="115"/>
      <c r="AR5641" s="115"/>
      <c r="AS5641" s="115"/>
      <c r="AT5641" s="115"/>
      <c r="AU5641" s="115"/>
      <c r="AV5641" s="115"/>
      <c r="AW5641" s="115"/>
      <c r="AX5641" s="115"/>
      <c r="AY5641" s="115"/>
      <c r="AZ5641" s="115"/>
      <c r="BA5641" s="115"/>
      <c r="BB5641" s="115"/>
      <c r="BC5641" s="115"/>
      <c r="BD5641" s="115"/>
      <c r="BE5641" s="115"/>
      <c r="BF5641" s="115"/>
      <c r="BG5641" s="115"/>
      <c r="BH5641" s="115"/>
      <c r="BI5641" s="115">
        <v>60</v>
      </c>
      <c r="BJ5641" s="115">
        <v>71058.44</v>
      </c>
      <c r="BK5641" s="115" t="s">
        <v>201</v>
      </c>
      <c r="BL5641" s="115">
        <v>2024</v>
      </c>
      <c r="BM5641" t="s">
        <v>195</v>
      </c>
    </row>
    <row r="5642" spans="34:65" x14ac:dyDescent="0.3">
      <c r="AH5642" s="115">
        <v>82</v>
      </c>
      <c r="AI5642" s="115"/>
      <c r="AJ5642" s="115"/>
      <c r="AK5642" s="115"/>
      <c r="AL5642" s="115"/>
      <c r="AM5642" s="115"/>
      <c r="AN5642" s="115"/>
      <c r="AO5642" s="115"/>
      <c r="AP5642" s="115"/>
      <c r="AQ5642" s="115"/>
      <c r="AR5642" s="115"/>
      <c r="AS5642" s="115"/>
      <c r="AT5642" s="115"/>
      <c r="AU5642" s="115"/>
      <c r="AV5642" s="115"/>
      <c r="AW5642" s="115"/>
      <c r="AX5642" s="115"/>
      <c r="AY5642" s="115"/>
      <c r="AZ5642" s="115"/>
      <c r="BA5642" s="115"/>
      <c r="BB5642" s="115"/>
      <c r="BC5642" s="115"/>
      <c r="BD5642" s="115"/>
      <c r="BE5642" s="115"/>
      <c r="BF5642" s="115"/>
      <c r="BG5642" s="115"/>
      <c r="BH5642" s="115"/>
      <c r="BI5642" s="115">
        <v>80</v>
      </c>
      <c r="BJ5642" s="115">
        <v>142122.1</v>
      </c>
      <c r="BK5642" s="115" t="s">
        <v>201</v>
      </c>
      <c r="BL5642" s="115">
        <v>2024</v>
      </c>
      <c r="BM5642" t="s">
        <v>195</v>
      </c>
    </row>
    <row r="5643" spans="34:65" x14ac:dyDescent="0.3">
      <c r="AH5643" s="115">
        <v>82</v>
      </c>
      <c r="AI5643" s="115"/>
      <c r="AJ5643" s="115"/>
      <c r="AK5643" s="115"/>
      <c r="AL5643" s="115"/>
      <c r="AM5643" s="115"/>
      <c r="AN5643" s="115"/>
      <c r="AO5643" s="115"/>
      <c r="AP5643" s="115"/>
      <c r="AQ5643" s="115"/>
      <c r="AR5643" s="115"/>
      <c r="AS5643" s="115"/>
      <c r="AT5643" s="115"/>
      <c r="AU5643" s="115"/>
      <c r="AV5643" s="115"/>
      <c r="AW5643" s="115"/>
      <c r="AX5643" s="115"/>
      <c r="AY5643" s="115"/>
      <c r="AZ5643" s="115"/>
      <c r="BA5643" s="115"/>
      <c r="BB5643" s="115"/>
      <c r="BC5643" s="115"/>
      <c r="BD5643" s="115"/>
      <c r="BE5643" s="115"/>
      <c r="BF5643" s="115"/>
      <c r="BG5643" s="115"/>
      <c r="BH5643" s="115"/>
      <c r="BI5643" s="115">
        <v>90</v>
      </c>
      <c r="BJ5643" s="115">
        <v>236871.91</v>
      </c>
      <c r="BK5643" s="115" t="s">
        <v>201</v>
      </c>
      <c r="BL5643" s="115">
        <v>2024</v>
      </c>
      <c r="BM5643" t="s">
        <v>195</v>
      </c>
    </row>
    <row r="5644" spans="34:65" x14ac:dyDescent="0.3">
      <c r="AH5644" s="115">
        <v>83</v>
      </c>
      <c r="AI5644" s="115"/>
      <c r="AJ5644" s="115"/>
      <c r="AK5644" s="115"/>
      <c r="AL5644" s="115"/>
      <c r="AM5644" s="115"/>
      <c r="AN5644" s="115"/>
      <c r="AO5644" s="115"/>
      <c r="AP5644" s="115"/>
      <c r="AQ5644" s="115"/>
      <c r="AR5644" s="115"/>
      <c r="AS5644" s="115"/>
      <c r="AT5644" s="115"/>
      <c r="AU5644" s="115"/>
      <c r="AV5644" s="115"/>
      <c r="AW5644" s="115"/>
      <c r="AX5644" s="115"/>
      <c r="AY5644" s="115"/>
      <c r="AZ5644" s="115"/>
      <c r="BA5644" s="115"/>
      <c r="BB5644" s="115"/>
      <c r="BC5644" s="115"/>
      <c r="BD5644" s="115"/>
      <c r="BE5644" s="115"/>
      <c r="BF5644" s="115"/>
      <c r="BG5644" s="115"/>
      <c r="BH5644" s="115"/>
      <c r="BI5644" s="115">
        <v>20</v>
      </c>
      <c r="BJ5644" s="115">
        <v>356730.25</v>
      </c>
      <c r="BK5644" s="115" t="s">
        <v>201</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1</v>
      </c>
      <c r="BJ5645" s="115">
        <v>6102.34</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2</v>
      </c>
      <c r="BJ5646" s="115">
        <v>14150.65</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3</v>
      </c>
      <c r="BJ5647" s="115">
        <v>23145.83</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4</v>
      </c>
      <c r="BJ5648" s="115">
        <v>32815.089999999997</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5</v>
      </c>
      <c r="BJ5649" s="115">
        <v>43021.54</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6</v>
      </c>
      <c r="BJ5650" s="115">
        <v>53676.34</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7</v>
      </c>
      <c r="BJ5651" s="115">
        <v>64717.82</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8</v>
      </c>
      <c r="BJ5652" s="115">
        <v>76102.09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9</v>
      </c>
      <c r="BJ5653" s="115">
        <v>87795.72</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10</v>
      </c>
      <c r="BJ5654" s="115">
        <v>99770.47</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11</v>
      </c>
      <c r="BJ5655" s="115">
        <v>112004.41</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12</v>
      </c>
      <c r="BJ5656" s="115">
        <v>124478.73</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13</v>
      </c>
      <c r="BJ5657" s="115">
        <v>137176.69</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14</v>
      </c>
      <c r="BJ5658" s="115">
        <v>150085.76999999999</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15</v>
      </c>
      <c r="BJ5659" s="115">
        <v>163192.35999999999</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16</v>
      </c>
      <c r="BJ5660" s="115">
        <v>176487.08</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17</v>
      </c>
      <c r="BJ5661" s="115">
        <v>189961.56</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18</v>
      </c>
      <c r="BJ5662" s="115">
        <v>203605.34</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19</v>
      </c>
      <c r="BJ5663" s="115">
        <v>217413.2</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20</v>
      </c>
      <c r="BJ5664" s="115">
        <v>231375.73</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21</v>
      </c>
      <c r="BJ5665" s="115">
        <v>245488.76</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22</v>
      </c>
      <c r="BJ5666" s="115">
        <v>259747.06</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23</v>
      </c>
      <c r="BJ5667" s="115">
        <v>274143.32</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24</v>
      </c>
      <c r="BJ5668" s="115">
        <v>288675.43</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25</v>
      </c>
      <c r="BJ5669" s="115">
        <v>303336.09000000003</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26</v>
      </c>
      <c r="BJ5670" s="115">
        <v>318123.21000000002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27</v>
      </c>
      <c r="BJ5671" s="115">
        <v>333031.57</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28</v>
      </c>
      <c r="BJ5672" s="115">
        <v>348059.06</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29</v>
      </c>
      <c r="BJ5673" s="115">
        <v>363201.51</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30</v>
      </c>
      <c r="BJ5674" s="115">
        <v>378454.75</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31</v>
      </c>
      <c r="BJ5675" s="115">
        <v>393817.72</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32</v>
      </c>
      <c r="BJ5676" s="115">
        <v>409288.33</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33</v>
      </c>
      <c r="BJ5677" s="115">
        <v>424860.32</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34</v>
      </c>
      <c r="BJ5678" s="115">
        <v>440534.73</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35</v>
      </c>
      <c r="BJ5679" s="115">
        <v>456308.43</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36</v>
      </c>
      <c r="BJ5680" s="115">
        <v>472177.23</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37</v>
      </c>
      <c r="BJ5681" s="115">
        <v>488140.08</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38</v>
      </c>
      <c r="BJ5682" s="115">
        <v>504197</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39</v>
      </c>
      <c r="BJ5683" s="115">
        <v>520343.79</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40</v>
      </c>
      <c r="BJ5684" s="115">
        <v>536579.42000000004</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41</v>
      </c>
      <c r="BJ5685" s="115">
        <v>552901.79</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42</v>
      </c>
      <c r="BJ5686" s="115">
        <v>569309.86</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43</v>
      </c>
      <c r="BJ5687" s="115">
        <v>585800.5</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44</v>
      </c>
      <c r="BJ5688" s="115">
        <v>602373.68999999994</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45</v>
      </c>
      <c r="BJ5689" s="115">
        <v>619027.36</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46</v>
      </c>
      <c r="BJ5690" s="115">
        <v>635760.46</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47</v>
      </c>
      <c r="BJ5691" s="115">
        <v>652571.93999999994</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48</v>
      </c>
      <c r="BJ5692" s="115">
        <v>669459.71</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49</v>
      </c>
      <c r="BJ5693" s="115">
        <v>686422.73</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50</v>
      </c>
      <c r="BJ5694" s="115">
        <v>703458.9</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51</v>
      </c>
      <c r="BJ5695" s="115">
        <v>720569.28</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52</v>
      </c>
      <c r="BJ5696" s="115">
        <v>737750.72</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53</v>
      </c>
      <c r="BJ5697" s="115">
        <v>755003.23</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54</v>
      </c>
      <c r="BJ5698" s="115">
        <v>772324.72</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55</v>
      </c>
      <c r="BJ5699" s="115">
        <v>789716.23</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56</v>
      </c>
      <c r="BJ5700" s="115">
        <v>807174.62</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57</v>
      </c>
      <c r="BJ5701" s="115">
        <v>824699.91</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58</v>
      </c>
      <c r="BJ5702" s="115">
        <v>842291.03</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59</v>
      </c>
      <c r="BJ5703" s="115">
        <v>859945.9</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60</v>
      </c>
      <c r="BJ5704" s="115">
        <v>877665.57</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61</v>
      </c>
      <c r="BJ5705" s="115">
        <v>895447.95</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62</v>
      </c>
      <c r="BJ5706" s="115">
        <v>913294.08</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63</v>
      </c>
      <c r="BJ5707" s="115">
        <v>931201.87</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64</v>
      </c>
      <c r="BJ5708" s="115">
        <v>949169.23</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65</v>
      </c>
      <c r="BJ5709" s="115">
        <v>967196.16000000003</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66</v>
      </c>
      <c r="BJ5710" s="115">
        <v>985283.7</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67</v>
      </c>
      <c r="BJ5711" s="115">
        <v>1003429.77</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68</v>
      </c>
      <c r="BJ5712" s="115">
        <v>1021633.32</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69</v>
      </c>
      <c r="BJ5713" s="115">
        <v>1039893.31</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70</v>
      </c>
      <c r="BJ5714" s="115">
        <v>1058211.82</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71</v>
      </c>
      <c r="BJ5715" s="115">
        <v>1076584.68</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72</v>
      </c>
      <c r="BJ5716" s="115">
        <v>1095013.98</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73</v>
      </c>
      <c r="BJ5717" s="115">
        <v>1113497.6100000001</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74</v>
      </c>
      <c r="BJ5718" s="115">
        <v>1132034.55</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75</v>
      </c>
      <c r="BJ5719" s="115">
        <v>1150625.8400000001</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76</v>
      </c>
      <c r="BJ5720" s="115">
        <v>1169270.42</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77</v>
      </c>
      <c r="BJ5721" s="115">
        <v>1187967.26</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78</v>
      </c>
      <c r="BJ5722" s="115">
        <v>1206716.3500000001</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79</v>
      </c>
      <c r="BJ5723" s="115">
        <v>1225516.6599999999</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80</v>
      </c>
      <c r="BJ5724" s="115">
        <v>1244368.17</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81</v>
      </c>
      <c r="BJ5725" s="115">
        <v>1263268.81</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82</v>
      </c>
      <c r="BJ5726" s="115">
        <v>1282219.6000000001</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83</v>
      </c>
      <c r="BJ5727" s="115">
        <v>1301220.57</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84</v>
      </c>
      <c r="BJ5728" s="115">
        <v>1320269.6000000001</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85</v>
      </c>
      <c r="BJ5729" s="115">
        <v>1339368.81</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86</v>
      </c>
      <c r="BJ5730" s="115">
        <v>1358513.99</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87</v>
      </c>
      <c r="BJ5731" s="115">
        <v>1377708.3</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88</v>
      </c>
      <c r="BJ5732" s="115">
        <v>1396949.64</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89</v>
      </c>
      <c r="BJ5733" s="115">
        <v>1416236.96</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90</v>
      </c>
      <c r="BJ5734" s="115">
        <v>1435571.31</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91</v>
      </c>
      <c r="BJ5735" s="115">
        <v>1454951.64</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92</v>
      </c>
      <c r="BJ5736" s="115">
        <v>1474376.92</v>
      </c>
      <c r="BK5736" s="115" t="s">
        <v>202</v>
      </c>
      <c r="BL5736" s="115">
        <v>2024</v>
      </c>
      <c r="BM5736" t="s">
        <v>195</v>
      </c>
    </row>
    <row r="5737" spans="34:65" x14ac:dyDescent="0.3">
      <c r="AH5737" s="115">
        <v>1</v>
      </c>
      <c r="AI5737" s="115">
        <v>14</v>
      </c>
      <c r="AJ5737" s="115">
        <v>27</v>
      </c>
      <c r="AK5737" s="115">
        <v>38</v>
      </c>
      <c r="AL5737" s="115">
        <v>44</v>
      </c>
      <c r="AM5737" s="115">
        <v>46</v>
      </c>
      <c r="AN5737" s="115">
        <v>53</v>
      </c>
      <c r="AO5737" s="115">
        <v>63</v>
      </c>
      <c r="AP5737" s="115">
        <v>70</v>
      </c>
      <c r="AQ5737" s="115">
        <v>72</v>
      </c>
      <c r="AR5737" s="115">
        <v>79</v>
      </c>
      <c r="AS5737" s="115">
        <v>35</v>
      </c>
      <c r="AT5737" s="115"/>
      <c r="AU5737" s="115"/>
      <c r="AV5737" s="115"/>
      <c r="AW5737" s="115"/>
      <c r="AX5737" s="115"/>
      <c r="AY5737" s="115"/>
      <c r="AZ5737" s="115"/>
      <c r="BA5737" s="115"/>
      <c r="BB5737" s="115"/>
      <c r="BC5737" s="115"/>
      <c r="BD5737" s="115"/>
      <c r="BE5737" s="115"/>
      <c r="BF5737" s="115"/>
      <c r="BG5737" s="115"/>
      <c r="BH5737" s="115"/>
      <c r="BI5737" s="115">
        <v>93</v>
      </c>
      <c r="BJ5737" s="115">
        <v>1493847.13</v>
      </c>
      <c r="BK5737" s="115" t="s">
        <v>202</v>
      </c>
      <c r="BL5737" s="115">
        <v>2024</v>
      </c>
      <c r="BM5737" t="s">
        <v>195</v>
      </c>
    </row>
    <row r="5738" spans="34:65" x14ac:dyDescent="0.3">
      <c r="AH5738" s="115">
        <v>1</v>
      </c>
      <c r="AI5738" s="115">
        <v>14</v>
      </c>
      <c r="AJ5738" s="115">
        <v>27</v>
      </c>
      <c r="AK5738" s="115">
        <v>38</v>
      </c>
      <c r="AL5738" s="115">
        <v>44</v>
      </c>
      <c r="AM5738" s="115">
        <v>46</v>
      </c>
      <c r="AN5738" s="115">
        <v>53</v>
      </c>
      <c r="AO5738" s="115">
        <v>63</v>
      </c>
      <c r="AP5738" s="115">
        <v>70</v>
      </c>
      <c r="AQ5738" s="115">
        <v>72</v>
      </c>
      <c r="AR5738" s="115">
        <v>79</v>
      </c>
      <c r="AS5738" s="115">
        <v>35</v>
      </c>
      <c r="AT5738" s="115"/>
      <c r="AU5738" s="115"/>
      <c r="AV5738" s="115"/>
      <c r="AW5738" s="115"/>
      <c r="AX5738" s="115"/>
      <c r="AY5738" s="115"/>
      <c r="AZ5738" s="115"/>
      <c r="BA5738" s="115"/>
      <c r="BB5738" s="115"/>
      <c r="BC5738" s="115"/>
      <c r="BD5738" s="115"/>
      <c r="BE5738" s="115"/>
      <c r="BF5738" s="115"/>
      <c r="BG5738" s="115"/>
      <c r="BH5738" s="115"/>
      <c r="BI5738" s="115">
        <v>94</v>
      </c>
      <c r="BJ5738" s="115">
        <v>1513362.28</v>
      </c>
      <c r="BK5738" s="115" t="s">
        <v>202</v>
      </c>
      <c r="BL5738" s="115">
        <v>2024</v>
      </c>
      <c r="BM5738" t="s">
        <v>195</v>
      </c>
    </row>
    <row r="5739" spans="34:65" x14ac:dyDescent="0.3">
      <c r="AH5739" s="115">
        <v>1</v>
      </c>
      <c r="AI5739" s="115">
        <v>14</v>
      </c>
      <c r="AJ5739" s="115">
        <v>27</v>
      </c>
      <c r="AK5739" s="115">
        <v>38</v>
      </c>
      <c r="AL5739" s="115">
        <v>44</v>
      </c>
      <c r="AM5739" s="115">
        <v>46</v>
      </c>
      <c r="AN5739" s="115">
        <v>53</v>
      </c>
      <c r="AO5739" s="115">
        <v>63</v>
      </c>
      <c r="AP5739" s="115">
        <v>70</v>
      </c>
      <c r="AQ5739" s="115">
        <v>72</v>
      </c>
      <c r="AR5739" s="115">
        <v>79</v>
      </c>
      <c r="AS5739" s="115">
        <v>35</v>
      </c>
      <c r="AT5739" s="115"/>
      <c r="AU5739" s="115"/>
      <c r="AV5739" s="115"/>
      <c r="AW5739" s="115"/>
      <c r="AX5739" s="115"/>
      <c r="AY5739" s="115"/>
      <c r="AZ5739" s="115"/>
      <c r="BA5739" s="115"/>
      <c r="BB5739" s="115"/>
      <c r="BC5739" s="115"/>
      <c r="BD5739" s="115"/>
      <c r="BE5739" s="115"/>
      <c r="BF5739" s="115"/>
      <c r="BG5739" s="115"/>
      <c r="BH5739" s="115"/>
      <c r="BI5739" s="115">
        <v>95</v>
      </c>
      <c r="BJ5739" s="115">
        <v>1532922.37</v>
      </c>
      <c r="BK5739" s="115" t="s">
        <v>202</v>
      </c>
      <c r="BL5739" s="115">
        <v>2024</v>
      </c>
      <c r="BM5739" t="s">
        <v>195</v>
      </c>
    </row>
    <row r="5740" spans="34:65" x14ac:dyDescent="0.3">
      <c r="AH5740" s="115">
        <v>1</v>
      </c>
      <c r="AI5740" s="115">
        <v>14</v>
      </c>
      <c r="AJ5740" s="115">
        <v>27</v>
      </c>
      <c r="AK5740" s="115">
        <v>38</v>
      </c>
      <c r="AL5740" s="115">
        <v>44</v>
      </c>
      <c r="AM5740" s="115">
        <v>46</v>
      </c>
      <c r="AN5740" s="115">
        <v>53</v>
      </c>
      <c r="AO5740" s="115">
        <v>63</v>
      </c>
      <c r="AP5740" s="115">
        <v>70</v>
      </c>
      <c r="AQ5740" s="115">
        <v>72</v>
      </c>
      <c r="AR5740" s="115">
        <v>79</v>
      </c>
      <c r="AS5740" s="115">
        <v>35</v>
      </c>
      <c r="AT5740" s="115"/>
      <c r="AU5740" s="115"/>
      <c r="AV5740" s="115"/>
      <c r="AW5740" s="115"/>
      <c r="AX5740" s="115"/>
      <c r="AY5740" s="115"/>
      <c r="AZ5740" s="115"/>
      <c r="BA5740" s="115"/>
      <c r="BB5740" s="115"/>
      <c r="BC5740" s="115"/>
      <c r="BD5740" s="115"/>
      <c r="BE5740" s="115"/>
      <c r="BF5740" s="115"/>
      <c r="BG5740" s="115"/>
      <c r="BH5740" s="115"/>
      <c r="BI5740" s="115">
        <v>96</v>
      </c>
      <c r="BJ5740" s="115">
        <v>1552526.36</v>
      </c>
      <c r="BK5740" s="115" t="s">
        <v>202</v>
      </c>
      <c r="BL5740" s="115">
        <v>2024</v>
      </c>
      <c r="BM5740" t="s">
        <v>195</v>
      </c>
    </row>
    <row r="5741" spans="34:65" x14ac:dyDescent="0.3">
      <c r="AH5741" s="115">
        <v>1</v>
      </c>
      <c r="AI5741" s="115">
        <v>14</v>
      </c>
      <c r="AJ5741" s="115">
        <v>27</v>
      </c>
      <c r="AK5741" s="115">
        <v>38</v>
      </c>
      <c r="AL5741" s="115">
        <v>44</v>
      </c>
      <c r="AM5741" s="115">
        <v>46</v>
      </c>
      <c r="AN5741" s="115">
        <v>53</v>
      </c>
      <c r="AO5741" s="115">
        <v>63</v>
      </c>
      <c r="AP5741" s="115">
        <v>70</v>
      </c>
      <c r="AQ5741" s="115">
        <v>72</v>
      </c>
      <c r="AR5741" s="115">
        <v>79</v>
      </c>
      <c r="AS5741" s="115">
        <v>35</v>
      </c>
      <c r="AT5741" s="115"/>
      <c r="AU5741" s="115"/>
      <c r="AV5741" s="115"/>
      <c r="AW5741" s="115"/>
      <c r="AX5741" s="115"/>
      <c r="AY5741" s="115"/>
      <c r="AZ5741" s="115"/>
      <c r="BA5741" s="115"/>
      <c r="BB5741" s="115"/>
      <c r="BC5741" s="115"/>
      <c r="BD5741" s="115"/>
      <c r="BE5741" s="115"/>
      <c r="BF5741" s="115"/>
      <c r="BG5741" s="115"/>
      <c r="BH5741" s="115"/>
      <c r="BI5741" s="115">
        <v>97</v>
      </c>
      <c r="BJ5741" s="115">
        <v>1572173.19</v>
      </c>
      <c r="BK5741" s="115" t="s">
        <v>202</v>
      </c>
      <c r="BL5741" s="115">
        <v>2024</v>
      </c>
      <c r="BM5741" t="s">
        <v>195</v>
      </c>
    </row>
    <row r="5742" spans="34:65" x14ac:dyDescent="0.3">
      <c r="AH5742" s="115">
        <v>1</v>
      </c>
      <c r="AI5742" s="115">
        <v>14</v>
      </c>
      <c r="AJ5742" s="115">
        <v>27</v>
      </c>
      <c r="AK5742" s="115">
        <v>38</v>
      </c>
      <c r="AL5742" s="115">
        <v>44</v>
      </c>
      <c r="AM5742" s="115">
        <v>46</v>
      </c>
      <c r="AN5742" s="115">
        <v>53</v>
      </c>
      <c r="AO5742" s="115">
        <v>63</v>
      </c>
      <c r="AP5742" s="115">
        <v>70</v>
      </c>
      <c r="AQ5742" s="115">
        <v>72</v>
      </c>
      <c r="AR5742" s="115">
        <v>79</v>
      </c>
      <c r="AS5742" s="115">
        <v>35</v>
      </c>
      <c r="AT5742" s="115"/>
      <c r="AU5742" s="115"/>
      <c r="AV5742" s="115"/>
      <c r="AW5742" s="115"/>
      <c r="AX5742" s="115"/>
      <c r="AY5742" s="115"/>
      <c r="AZ5742" s="115"/>
      <c r="BA5742" s="115"/>
      <c r="BB5742" s="115"/>
      <c r="BC5742" s="115"/>
      <c r="BD5742" s="115"/>
      <c r="BE5742" s="115"/>
      <c r="BF5742" s="115"/>
      <c r="BG5742" s="115"/>
      <c r="BH5742" s="115"/>
      <c r="BI5742" s="115">
        <v>98</v>
      </c>
      <c r="BJ5742" s="115">
        <v>1591863.92</v>
      </c>
      <c r="BK5742" s="115" t="s">
        <v>202</v>
      </c>
      <c r="BL5742" s="115">
        <v>2024</v>
      </c>
      <c r="BM5742" t="s">
        <v>195</v>
      </c>
    </row>
    <row r="5743" spans="34:65" x14ac:dyDescent="0.3">
      <c r="AH5743" s="115">
        <v>1</v>
      </c>
      <c r="AI5743" s="115">
        <v>14</v>
      </c>
      <c r="AJ5743" s="115">
        <v>27</v>
      </c>
      <c r="AK5743" s="115">
        <v>38</v>
      </c>
      <c r="AL5743" s="115">
        <v>44</v>
      </c>
      <c r="AM5743" s="115">
        <v>46</v>
      </c>
      <c r="AN5743" s="115">
        <v>53</v>
      </c>
      <c r="AO5743" s="115">
        <v>63</v>
      </c>
      <c r="AP5743" s="115">
        <v>70</v>
      </c>
      <c r="AQ5743" s="115">
        <v>72</v>
      </c>
      <c r="AR5743" s="115">
        <v>79</v>
      </c>
      <c r="AS5743" s="115">
        <v>35</v>
      </c>
      <c r="AT5743" s="115"/>
      <c r="AU5743" s="115"/>
      <c r="AV5743" s="115"/>
      <c r="AW5743" s="115"/>
      <c r="AX5743" s="115"/>
      <c r="AY5743" s="115"/>
      <c r="AZ5743" s="115"/>
      <c r="BA5743" s="115"/>
      <c r="BB5743" s="115"/>
      <c r="BC5743" s="115"/>
      <c r="BD5743" s="115"/>
      <c r="BE5743" s="115"/>
      <c r="BF5743" s="115"/>
      <c r="BG5743" s="115"/>
      <c r="BH5743" s="115"/>
      <c r="BI5743" s="115">
        <v>99</v>
      </c>
      <c r="BJ5743" s="115">
        <v>1611598.55</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1</v>
      </c>
      <c r="BJ5744" s="115">
        <v>3839.7</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2</v>
      </c>
      <c r="BJ5745" s="115">
        <v>8825.8700000000008</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3</v>
      </c>
      <c r="BJ5746" s="115">
        <v>14365.94</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4</v>
      </c>
      <c r="BJ5747" s="115">
        <v>20293.75</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5</v>
      </c>
      <c r="BJ5748" s="115">
        <v>26534.04</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6</v>
      </c>
      <c r="BJ5749" s="115">
        <v>33032.480000000003</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7</v>
      </c>
      <c r="BJ5750" s="115">
        <v>39751.42</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8</v>
      </c>
      <c r="BJ5751" s="115">
        <v>46667.9</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9</v>
      </c>
      <c r="BJ5752" s="115">
        <v>53759.94</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10</v>
      </c>
      <c r="BJ5753" s="115">
        <v>61013.98</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11</v>
      </c>
      <c r="BJ5754" s="115">
        <v>68416.429999999993</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12</v>
      </c>
      <c r="BJ5755" s="115">
        <v>75953.69</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13</v>
      </c>
      <c r="BJ5756" s="115">
        <v>83620.539999999994</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14</v>
      </c>
      <c r="BJ5757" s="115">
        <v>91406.54</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15</v>
      </c>
      <c r="BJ5758" s="115">
        <v>99304.36</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16</v>
      </c>
      <c r="BJ5759" s="115">
        <v>107310.87</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17</v>
      </c>
      <c r="BJ5760" s="115">
        <v>115417.71</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18</v>
      </c>
      <c r="BJ5761" s="115">
        <v>123620.7</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19</v>
      </c>
      <c r="BJ5762" s="115">
        <v>131916.70000000001</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20</v>
      </c>
      <c r="BJ5763" s="115">
        <v>140300.49</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21</v>
      </c>
      <c r="BJ5764" s="115">
        <v>148769.98000000001</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22</v>
      </c>
      <c r="BJ5765" s="115">
        <v>157319.95000000001</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23</v>
      </c>
      <c r="BJ5766" s="115">
        <v>165949.34</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24</v>
      </c>
      <c r="BJ5767" s="115">
        <v>174652.93</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25</v>
      </c>
      <c r="BJ5768" s="115">
        <v>183431.77</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26</v>
      </c>
      <c r="BJ5769" s="115">
        <v>192281.68</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27</v>
      </c>
      <c r="BJ5770" s="115">
        <v>201200.56</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28</v>
      </c>
      <c r="BJ5771" s="115">
        <v>210185.29</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29</v>
      </c>
      <c r="BJ5772" s="115">
        <v>219233.76</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30</v>
      </c>
      <c r="BJ5773" s="115">
        <v>228347.03</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31</v>
      </c>
      <c r="BJ5774" s="115">
        <v>237520.92</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32</v>
      </c>
      <c r="BJ5775" s="115">
        <v>246755.43</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33</v>
      </c>
      <c r="BJ5776" s="115">
        <v>256047.41</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34</v>
      </c>
      <c r="BJ5777" s="115">
        <v>265395.83</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35</v>
      </c>
      <c r="BJ5778" s="115">
        <v>274800.68</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36</v>
      </c>
      <c r="BJ5779" s="115">
        <v>284260.93</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37</v>
      </c>
      <c r="BJ5780" s="115">
        <v>293771.34000000003</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38</v>
      </c>
      <c r="BJ5781" s="115">
        <v>303334</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39</v>
      </c>
      <c r="BJ5782" s="115">
        <v>312949.96999999997</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40</v>
      </c>
      <c r="BJ5783" s="115">
        <v>322614.01</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41</v>
      </c>
      <c r="BJ5784" s="115">
        <v>332326.12</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42</v>
      </c>
      <c r="BJ5785" s="115">
        <v>342088.4</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43</v>
      </c>
      <c r="BJ5786" s="115">
        <v>351895.62</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44</v>
      </c>
      <c r="BJ5787" s="115">
        <v>361749.87</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45</v>
      </c>
      <c r="BJ5788" s="115">
        <v>371649.06</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46</v>
      </c>
      <c r="BJ5789" s="115">
        <v>381591.09</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47</v>
      </c>
      <c r="BJ5790" s="115">
        <v>391578.07</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48</v>
      </c>
      <c r="BJ5791" s="115">
        <v>401608.94</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49</v>
      </c>
      <c r="BJ5792" s="115">
        <v>411680.57</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50</v>
      </c>
      <c r="BJ5793" s="115">
        <v>421792.95</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51</v>
      </c>
      <c r="BJ5794" s="115">
        <v>431949.24</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52</v>
      </c>
      <c r="BJ5795" s="115">
        <v>442143.14</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53</v>
      </c>
      <c r="BJ5796" s="115">
        <v>452375.72</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54</v>
      </c>
      <c r="BJ5797" s="115">
        <v>462649.05</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55</v>
      </c>
      <c r="BJ5798" s="115">
        <v>472960</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56</v>
      </c>
      <c r="BJ5799" s="115">
        <v>483309.63</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57</v>
      </c>
      <c r="BJ5800" s="115">
        <v>493695.83</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58</v>
      </c>
      <c r="BJ5801" s="115">
        <v>504119.66</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59</v>
      </c>
      <c r="BJ5802" s="115">
        <v>514577.98</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60</v>
      </c>
      <c r="BJ5803" s="115">
        <v>525072.87</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61</v>
      </c>
      <c r="BJ5804" s="115">
        <v>535603.30000000005</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62</v>
      </c>
      <c r="BJ5805" s="115">
        <v>546167.17000000004</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63</v>
      </c>
      <c r="BJ5806" s="115">
        <v>556767.62</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64</v>
      </c>
      <c r="BJ5807" s="115">
        <v>567402.56000000006</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65</v>
      </c>
      <c r="BJ5808" s="115">
        <v>578069.89</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66</v>
      </c>
      <c r="BJ5809" s="115">
        <v>588769.63</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67</v>
      </c>
      <c r="BJ5810" s="115">
        <v>599501.76</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68</v>
      </c>
      <c r="BJ5811" s="115">
        <v>610267.32999999996</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69</v>
      </c>
      <c r="BJ5812" s="115">
        <v>621062.17000000004</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70</v>
      </c>
      <c r="BJ5813" s="115">
        <v>631892.54</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71</v>
      </c>
      <c r="BJ5814" s="115">
        <v>642752.18000000005</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72</v>
      </c>
      <c r="BJ5815" s="115">
        <v>653641.06999999995</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73</v>
      </c>
      <c r="BJ5816" s="115">
        <v>664562.37</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74</v>
      </c>
      <c r="BJ5817" s="115">
        <v>675513.97</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75</v>
      </c>
      <c r="BJ5818" s="115">
        <v>686494.84</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76</v>
      </c>
      <c r="BJ5819" s="115">
        <v>697506.01</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77</v>
      </c>
      <c r="BJ5820" s="115">
        <v>708544.36</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78</v>
      </c>
      <c r="BJ5821" s="115">
        <v>719613.01</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79</v>
      </c>
      <c r="BJ5822" s="115">
        <v>730709.88</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80</v>
      </c>
      <c r="BJ5823" s="115">
        <v>741836.02</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81</v>
      </c>
      <c r="BJ5824" s="115">
        <v>752989.32</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82</v>
      </c>
      <c r="BJ5825" s="115">
        <v>764169.8</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83</v>
      </c>
      <c r="BJ5826" s="115">
        <v>775378.5</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84</v>
      </c>
      <c r="BJ5827" s="115">
        <v>786615.42</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85</v>
      </c>
      <c r="BJ5828" s="115">
        <v>797879.5</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86</v>
      </c>
      <c r="BJ5829" s="115">
        <v>809166.58</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87</v>
      </c>
      <c r="BJ5830" s="115">
        <v>820485.02</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88</v>
      </c>
      <c r="BJ5831" s="115">
        <v>831826.44</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89</v>
      </c>
      <c r="BJ5832" s="115">
        <v>843195.04</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90</v>
      </c>
      <c r="BJ5833" s="115">
        <v>854588.72</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91</v>
      </c>
      <c r="BJ5834" s="115">
        <v>866008.53</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92</v>
      </c>
      <c r="BJ5835" s="115">
        <v>877453.42</v>
      </c>
      <c r="BK5835" s="115" t="s">
        <v>202</v>
      </c>
      <c r="BL5835" s="115">
        <v>2024</v>
      </c>
      <c r="BM5835" t="s">
        <v>195</v>
      </c>
    </row>
    <row r="5836" spans="34:65" x14ac:dyDescent="0.3">
      <c r="AH5836" s="115">
        <v>6</v>
      </c>
      <c r="AI5836" s="115">
        <v>7</v>
      </c>
      <c r="AJ5836" s="115">
        <v>12</v>
      </c>
      <c r="AK5836" s="115">
        <v>13</v>
      </c>
      <c r="AL5836" s="115">
        <v>29</v>
      </c>
      <c r="AM5836" s="115">
        <v>39</v>
      </c>
      <c r="AN5836" s="115">
        <v>40</v>
      </c>
      <c r="AO5836" s="115">
        <v>41</v>
      </c>
      <c r="AP5836" s="115">
        <v>42</v>
      </c>
      <c r="AQ5836" s="115">
        <v>43</v>
      </c>
      <c r="AR5836" s="115">
        <v>45</v>
      </c>
      <c r="AS5836" s="115">
        <v>49</v>
      </c>
      <c r="AT5836" s="115">
        <v>50</v>
      </c>
      <c r="AU5836" s="115">
        <v>51</v>
      </c>
      <c r="AV5836" s="115">
        <v>52</v>
      </c>
      <c r="AW5836" s="115">
        <v>78</v>
      </c>
      <c r="AX5836" s="115">
        <v>80</v>
      </c>
      <c r="AY5836" s="115">
        <v>91</v>
      </c>
      <c r="AZ5836" s="115">
        <v>73</v>
      </c>
      <c r="BA5836" s="115"/>
      <c r="BB5836" s="115"/>
      <c r="BC5836" s="115"/>
      <c r="BD5836" s="115"/>
      <c r="BE5836" s="115"/>
      <c r="BF5836" s="115"/>
      <c r="BG5836" s="115"/>
      <c r="BH5836" s="115"/>
      <c r="BI5836" s="115">
        <v>93</v>
      </c>
      <c r="BJ5836" s="115">
        <v>888923.39</v>
      </c>
      <c r="BK5836" s="115" t="s">
        <v>202</v>
      </c>
      <c r="BL5836" s="115">
        <v>2024</v>
      </c>
      <c r="BM5836" t="s">
        <v>195</v>
      </c>
    </row>
    <row r="5837" spans="34:65" x14ac:dyDescent="0.3">
      <c r="AH5837" s="115">
        <v>6</v>
      </c>
      <c r="AI5837" s="115">
        <v>7</v>
      </c>
      <c r="AJ5837" s="115">
        <v>12</v>
      </c>
      <c r="AK5837" s="115">
        <v>13</v>
      </c>
      <c r="AL5837" s="115">
        <v>29</v>
      </c>
      <c r="AM5837" s="115">
        <v>39</v>
      </c>
      <c r="AN5837" s="115">
        <v>40</v>
      </c>
      <c r="AO5837" s="115">
        <v>41</v>
      </c>
      <c r="AP5837" s="115">
        <v>42</v>
      </c>
      <c r="AQ5837" s="115">
        <v>43</v>
      </c>
      <c r="AR5837" s="115">
        <v>45</v>
      </c>
      <c r="AS5837" s="115">
        <v>49</v>
      </c>
      <c r="AT5837" s="115">
        <v>50</v>
      </c>
      <c r="AU5837" s="115">
        <v>51</v>
      </c>
      <c r="AV5837" s="115">
        <v>52</v>
      </c>
      <c r="AW5837" s="115">
        <v>78</v>
      </c>
      <c r="AX5837" s="115">
        <v>80</v>
      </c>
      <c r="AY5837" s="115">
        <v>91</v>
      </c>
      <c r="AZ5837" s="115">
        <v>73</v>
      </c>
      <c r="BA5837" s="115"/>
      <c r="BB5837" s="115"/>
      <c r="BC5837" s="115"/>
      <c r="BD5837" s="115"/>
      <c r="BE5837" s="115"/>
      <c r="BF5837" s="115"/>
      <c r="BG5837" s="115"/>
      <c r="BH5837" s="115"/>
      <c r="BI5837" s="115">
        <v>94</v>
      </c>
      <c r="BJ5837" s="115">
        <v>900416.36</v>
      </c>
      <c r="BK5837" s="115" t="s">
        <v>202</v>
      </c>
      <c r="BL5837" s="115">
        <v>2024</v>
      </c>
      <c r="BM5837" t="s">
        <v>195</v>
      </c>
    </row>
    <row r="5838" spans="34:65" x14ac:dyDescent="0.3">
      <c r="AH5838" s="115">
        <v>6</v>
      </c>
      <c r="AI5838" s="115">
        <v>7</v>
      </c>
      <c r="AJ5838" s="115">
        <v>12</v>
      </c>
      <c r="AK5838" s="115">
        <v>13</v>
      </c>
      <c r="AL5838" s="115">
        <v>29</v>
      </c>
      <c r="AM5838" s="115">
        <v>39</v>
      </c>
      <c r="AN5838" s="115">
        <v>40</v>
      </c>
      <c r="AO5838" s="115">
        <v>41</v>
      </c>
      <c r="AP5838" s="115">
        <v>42</v>
      </c>
      <c r="AQ5838" s="115">
        <v>43</v>
      </c>
      <c r="AR5838" s="115">
        <v>45</v>
      </c>
      <c r="AS5838" s="115">
        <v>49</v>
      </c>
      <c r="AT5838" s="115">
        <v>50</v>
      </c>
      <c r="AU5838" s="115">
        <v>51</v>
      </c>
      <c r="AV5838" s="115">
        <v>52</v>
      </c>
      <c r="AW5838" s="115">
        <v>78</v>
      </c>
      <c r="AX5838" s="115">
        <v>80</v>
      </c>
      <c r="AY5838" s="115">
        <v>91</v>
      </c>
      <c r="AZ5838" s="115">
        <v>73</v>
      </c>
      <c r="BA5838" s="115"/>
      <c r="BB5838" s="115"/>
      <c r="BC5838" s="115"/>
      <c r="BD5838" s="115"/>
      <c r="BE5838" s="115"/>
      <c r="BF5838" s="115"/>
      <c r="BG5838" s="115"/>
      <c r="BH5838" s="115"/>
      <c r="BI5838" s="115">
        <v>95</v>
      </c>
      <c r="BJ5838" s="115">
        <v>911936.49</v>
      </c>
      <c r="BK5838" s="115" t="s">
        <v>202</v>
      </c>
      <c r="BL5838" s="115">
        <v>2024</v>
      </c>
      <c r="BM5838" t="s">
        <v>195</v>
      </c>
    </row>
    <row r="5839" spans="34:65" x14ac:dyDescent="0.3">
      <c r="AH5839" s="115">
        <v>6</v>
      </c>
      <c r="AI5839" s="115">
        <v>7</v>
      </c>
      <c r="AJ5839" s="115">
        <v>12</v>
      </c>
      <c r="AK5839" s="115">
        <v>13</v>
      </c>
      <c r="AL5839" s="115">
        <v>29</v>
      </c>
      <c r="AM5839" s="115">
        <v>39</v>
      </c>
      <c r="AN5839" s="115">
        <v>40</v>
      </c>
      <c r="AO5839" s="115">
        <v>41</v>
      </c>
      <c r="AP5839" s="115">
        <v>42</v>
      </c>
      <c r="AQ5839" s="115">
        <v>43</v>
      </c>
      <c r="AR5839" s="115">
        <v>45</v>
      </c>
      <c r="AS5839" s="115">
        <v>49</v>
      </c>
      <c r="AT5839" s="115">
        <v>50</v>
      </c>
      <c r="AU5839" s="115">
        <v>51</v>
      </c>
      <c r="AV5839" s="115">
        <v>52</v>
      </c>
      <c r="AW5839" s="115">
        <v>78</v>
      </c>
      <c r="AX5839" s="115">
        <v>80</v>
      </c>
      <c r="AY5839" s="115">
        <v>91</v>
      </c>
      <c r="AZ5839" s="115">
        <v>73</v>
      </c>
      <c r="BA5839" s="115"/>
      <c r="BB5839" s="115"/>
      <c r="BC5839" s="115"/>
      <c r="BD5839" s="115"/>
      <c r="BE5839" s="115"/>
      <c r="BF5839" s="115"/>
      <c r="BG5839" s="115"/>
      <c r="BH5839" s="115"/>
      <c r="BI5839" s="115">
        <v>96</v>
      </c>
      <c r="BJ5839" s="115">
        <v>923480.67</v>
      </c>
      <c r="BK5839" s="115" t="s">
        <v>202</v>
      </c>
      <c r="BL5839" s="115">
        <v>2024</v>
      </c>
      <c r="BM5839" t="s">
        <v>195</v>
      </c>
    </row>
    <row r="5840" spans="34:65" x14ac:dyDescent="0.3">
      <c r="AH5840" s="115">
        <v>6</v>
      </c>
      <c r="AI5840" s="115">
        <v>7</v>
      </c>
      <c r="AJ5840" s="115">
        <v>12</v>
      </c>
      <c r="AK5840" s="115">
        <v>13</v>
      </c>
      <c r="AL5840" s="115">
        <v>29</v>
      </c>
      <c r="AM5840" s="115">
        <v>39</v>
      </c>
      <c r="AN5840" s="115">
        <v>40</v>
      </c>
      <c r="AO5840" s="115">
        <v>41</v>
      </c>
      <c r="AP5840" s="115">
        <v>42</v>
      </c>
      <c r="AQ5840" s="115">
        <v>43</v>
      </c>
      <c r="AR5840" s="115">
        <v>45</v>
      </c>
      <c r="AS5840" s="115">
        <v>49</v>
      </c>
      <c r="AT5840" s="115">
        <v>50</v>
      </c>
      <c r="AU5840" s="115">
        <v>51</v>
      </c>
      <c r="AV5840" s="115">
        <v>52</v>
      </c>
      <c r="AW5840" s="115">
        <v>78</v>
      </c>
      <c r="AX5840" s="115">
        <v>80</v>
      </c>
      <c r="AY5840" s="115">
        <v>91</v>
      </c>
      <c r="AZ5840" s="115">
        <v>73</v>
      </c>
      <c r="BA5840" s="115"/>
      <c r="BB5840" s="115"/>
      <c r="BC5840" s="115"/>
      <c r="BD5840" s="115"/>
      <c r="BE5840" s="115"/>
      <c r="BF5840" s="115"/>
      <c r="BG5840" s="115"/>
      <c r="BH5840" s="115"/>
      <c r="BI5840" s="115">
        <v>97</v>
      </c>
      <c r="BJ5840" s="115">
        <v>935047.83</v>
      </c>
      <c r="BK5840" s="115" t="s">
        <v>202</v>
      </c>
      <c r="BL5840" s="115">
        <v>2024</v>
      </c>
      <c r="BM5840" t="s">
        <v>195</v>
      </c>
    </row>
    <row r="5841" spans="34:65" x14ac:dyDescent="0.3">
      <c r="AH5841" s="115">
        <v>6</v>
      </c>
      <c r="AI5841" s="115">
        <v>7</v>
      </c>
      <c r="AJ5841" s="115">
        <v>12</v>
      </c>
      <c r="AK5841" s="115">
        <v>13</v>
      </c>
      <c r="AL5841" s="115">
        <v>29</v>
      </c>
      <c r="AM5841" s="115">
        <v>39</v>
      </c>
      <c r="AN5841" s="115">
        <v>40</v>
      </c>
      <c r="AO5841" s="115">
        <v>41</v>
      </c>
      <c r="AP5841" s="115">
        <v>42</v>
      </c>
      <c r="AQ5841" s="115">
        <v>43</v>
      </c>
      <c r="AR5841" s="115">
        <v>45</v>
      </c>
      <c r="AS5841" s="115">
        <v>49</v>
      </c>
      <c r="AT5841" s="115">
        <v>50</v>
      </c>
      <c r="AU5841" s="115">
        <v>51</v>
      </c>
      <c r="AV5841" s="115">
        <v>52</v>
      </c>
      <c r="AW5841" s="115">
        <v>78</v>
      </c>
      <c r="AX5841" s="115">
        <v>80</v>
      </c>
      <c r="AY5841" s="115">
        <v>91</v>
      </c>
      <c r="AZ5841" s="115">
        <v>73</v>
      </c>
      <c r="BA5841" s="115"/>
      <c r="BB5841" s="115"/>
      <c r="BC5841" s="115"/>
      <c r="BD5841" s="115"/>
      <c r="BE5841" s="115"/>
      <c r="BF5841" s="115"/>
      <c r="BG5841" s="115"/>
      <c r="BH5841" s="115"/>
      <c r="BI5841" s="115">
        <v>98</v>
      </c>
      <c r="BJ5841" s="115">
        <v>946640.08</v>
      </c>
      <c r="BK5841" s="115" t="s">
        <v>202</v>
      </c>
      <c r="BL5841" s="115">
        <v>2024</v>
      </c>
      <c r="BM5841" t="s">
        <v>195</v>
      </c>
    </row>
    <row r="5842" spans="34:65" x14ac:dyDescent="0.3">
      <c r="AH5842" s="115">
        <v>6</v>
      </c>
      <c r="AI5842" s="115">
        <v>7</v>
      </c>
      <c r="AJ5842" s="115">
        <v>12</v>
      </c>
      <c r="AK5842" s="115">
        <v>13</v>
      </c>
      <c r="AL5842" s="115">
        <v>29</v>
      </c>
      <c r="AM5842" s="115">
        <v>39</v>
      </c>
      <c r="AN5842" s="115">
        <v>40</v>
      </c>
      <c r="AO5842" s="115">
        <v>41</v>
      </c>
      <c r="AP5842" s="115">
        <v>42</v>
      </c>
      <c r="AQ5842" s="115">
        <v>43</v>
      </c>
      <c r="AR5842" s="115">
        <v>45</v>
      </c>
      <c r="AS5842" s="115">
        <v>49</v>
      </c>
      <c r="AT5842" s="115">
        <v>50</v>
      </c>
      <c r="AU5842" s="115">
        <v>51</v>
      </c>
      <c r="AV5842" s="115">
        <v>52</v>
      </c>
      <c r="AW5842" s="115">
        <v>78</v>
      </c>
      <c r="AX5842" s="115">
        <v>80</v>
      </c>
      <c r="AY5842" s="115">
        <v>91</v>
      </c>
      <c r="AZ5842" s="115">
        <v>73</v>
      </c>
      <c r="BA5842" s="115"/>
      <c r="BB5842" s="115"/>
      <c r="BC5842" s="115"/>
      <c r="BD5842" s="115"/>
      <c r="BE5842" s="115"/>
      <c r="BF5842" s="115"/>
      <c r="BG5842" s="115"/>
      <c r="BH5842" s="115"/>
      <c r="BI5842" s="115">
        <v>99</v>
      </c>
      <c r="BJ5842" s="115">
        <v>958256.37</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1</v>
      </c>
      <c r="BJ5843" s="115">
        <v>2740.25</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2</v>
      </c>
      <c r="BJ5844" s="115">
        <v>7538.31</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3</v>
      </c>
      <c r="BJ5845" s="115">
        <v>13624.97</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4</v>
      </c>
      <c r="BJ5846" s="115">
        <v>20737.919999999998</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5</v>
      </c>
      <c r="BJ5847" s="115">
        <v>28724.57</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6</v>
      </c>
      <c r="BJ5848" s="115">
        <v>37486.69</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7</v>
      </c>
      <c r="BJ5849" s="115">
        <v>46947.98</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8</v>
      </c>
      <c r="BJ5850" s="115">
        <v>57054.1</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9</v>
      </c>
      <c r="BJ5851" s="115">
        <v>67760.100000000006</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10</v>
      </c>
      <c r="BJ5852" s="115">
        <v>79028.37</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11</v>
      </c>
      <c r="BJ5853" s="115">
        <v>90827.55</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12</v>
      </c>
      <c r="BJ5854" s="115">
        <v>103131.51</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13</v>
      </c>
      <c r="BJ5855" s="115">
        <v>115917.27</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14</v>
      </c>
      <c r="BJ5856" s="115">
        <v>129162.86</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15</v>
      </c>
      <c r="BJ5857" s="115">
        <v>142851.57999999999</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16</v>
      </c>
      <c r="BJ5858" s="115">
        <v>156966.70000000001</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17</v>
      </c>
      <c r="BJ5859" s="115">
        <v>171495.67999999999</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18</v>
      </c>
      <c r="BJ5860" s="115">
        <v>186421.8</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19</v>
      </c>
      <c r="BJ5861" s="115">
        <v>201734.61</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20</v>
      </c>
      <c r="BJ5862" s="115">
        <v>217422.6</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21</v>
      </c>
      <c r="BJ5863" s="115">
        <v>233475.34</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22</v>
      </c>
      <c r="BJ5864" s="115">
        <v>249884.46</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23</v>
      </c>
      <c r="BJ5865" s="115">
        <v>266639.5</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24</v>
      </c>
      <c r="BJ5866" s="115">
        <v>283734.2</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25</v>
      </c>
      <c r="BJ5867" s="115">
        <v>301160.2</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26</v>
      </c>
      <c r="BJ5868" s="115">
        <v>318909.13</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27</v>
      </c>
      <c r="BJ5869" s="115">
        <v>336975.77</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28</v>
      </c>
      <c r="BJ5870" s="115">
        <v>355351.77</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29</v>
      </c>
      <c r="BJ5871" s="115">
        <v>374032.93</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30</v>
      </c>
      <c r="BJ5872" s="115">
        <v>393012.99</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31</v>
      </c>
      <c r="BJ5873" s="115">
        <v>412285.68</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32</v>
      </c>
      <c r="BJ5874" s="115">
        <v>431846.82</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33</v>
      </c>
      <c r="BJ5875" s="115">
        <v>451692.22</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34</v>
      </c>
      <c r="BJ5876" s="115">
        <v>471814.58</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35</v>
      </c>
      <c r="BJ5877" s="115">
        <v>492212.84</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36</v>
      </c>
      <c r="BJ5878" s="115">
        <v>512879.69</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37</v>
      </c>
      <c r="BJ5879" s="115">
        <v>533813.04</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38</v>
      </c>
      <c r="BJ5880" s="115">
        <v>555007.67000000004</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39</v>
      </c>
      <c r="BJ5881" s="115">
        <v>576461.48</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40</v>
      </c>
      <c r="BJ5882" s="115">
        <v>598169.26</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41</v>
      </c>
      <c r="BJ5883" s="115">
        <v>620128.9</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42</v>
      </c>
      <c r="BJ5884" s="115">
        <v>642335.18000000005</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43</v>
      </c>
      <c r="BJ5885" s="115">
        <v>664787.06000000006</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44</v>
      </c>
      <c r="BJ5886" s="115">
        <v>687479.32</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45</v>
      </c>
      <c r="BJ5887" s="115">
        <v>710410.91</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46</v>
      </c>
      <c r="BJ5888" s="115">
        <v>733577.64</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47</v>
      </c>
      <c r="BJ5889" s="115">
        <v>756977.43</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48</v>
      </c>
      <c r="BJ5890" s="115">
        <v>780608.18</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49</v>
      </c>
      <c r="BJ5891" s="115">
        <v>804465.72</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50</v>
      </c>
      <c r="BJ5892" s="115">
        <v>828549.01</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51</v>
      </c>
      <c r="BJ5893" s="115">
        <v>852854.9</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52</v>
      </c>
      <c r="BJ5894" s="115">
        <v>877380.26</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53</v>
      </c>
      <c r="BJ5895" s="115">
        <v>902124.05</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54</v>
      </c>
      <c r="BJ5896" s="115">
        <v>927083.13</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55</v>
      </c>
      <c r="BJ5897" s="115">
        <v>952256.45</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56</v>
      </c>
      <c r="BJ5898" s="115">
        <v>977640.89</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57</v>
      </c>
      <c r="BJ5899" s="115">
        <v>1003234.34</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58</v>
      </c>
      <c r="BJ5900" s="115">
        <v>1029034.72</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59</v>
      </c>
      <c r="BJ5901" s="115">
        <v>1055042.04</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60</v>
      </c>
      <c r="BJ5902" s="115">
        <v>1081252.1000000001</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61</v>
      </c>
      <c r="BJ5903" s="115">
        <v>1107663.8700000001</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62</v>
      </c>
      <c r="BJ5904" s="115">
        <v>1134276.29</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63</v>
      </c>
      <c r="BJ5905" s="115">
        <v>1161087.29</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64</v>
      </c>
      <c r="BJ5906" s="115">
        <v>1188092.67</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65</v>
      </c>
      <c r="BJ5907" s="115">
        <v>1215294.53</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66</v>
      </c>
      <c r="BJ5908" s="115">
        <v>1242689.74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67</v>
      </c>
      <c r="BJ5909" s="115">
        <v>1270276.2</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68</v>
      </c>
      <c r="BJ5910" s="115">
        <v>1298052.8700000001</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69</v>
      </c>
      <c r="BJ5911" s="115">
        <v>1326017.6499999999</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70</v>
      </c>
      <c r="BJ5912" s="115">
        <v>1354170.56</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71</v>
      </c>
      <c r="BJ5913" s="115">
        <v>1382507.4</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72</v>
      </c>
      <c r="BJ5914" s="115">
        <v>1411030.27</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73</v>
      </c>
      <c r="BJ5915" s="115">
        <v>1439733.94</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74</v>
      </c>
      <c r="BJ5916" s="115">
        <v>1468620.5</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75</v>
      </c>
      <c r="BJ5917" s="115">
        <v>1497686.83</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76</v>
      </c>
      <c r="BJ5918" s="115">
        <v>1526931.86</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77</v>
      </c>
      <c r="BJ5919" s="115">
        <v>1556355.6</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78</v>
      </c>
      <c r="BJ5920" s="115">
        <v>1585954.93</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79</v>
      </c>
      <c r="BJ5921" s="115">
        <v>1615728.78</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80</v>
      </c>
      <c r="BJ5922" s="115">
        <v>1645677.17</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81</v>
      </c>
      <c r="BJ5923" s="115">
        <v>1675797.99</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82</v>
      </c>
      <c r="BJ5924" s="115">
        <v>1706090.22</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83</v>
      </c>
      <c r="BJ5925" s="115">
        <v>1736553.84</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84</v>
      </c>
      <c r="BJ5926" s="115">
        <v>1767185.72</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85</v>
      </c>
      <c r="BJ5927" s="115">
        <v>1797986.9</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86</v>
      </c>
      <c r="BJ5928" s="115">
        <v>1828954.26</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87</v>
      </c>
      <c r="BJ5929" s="115">
        <v>1860087.79</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88</v>
      </c>
      <c r="BJ5930" s="115">
        <v>1891385.4</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89</v>
      </c>
      <c r="BJ5931" s="115">
        <v>1922849.18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90</v>
      </c>
      <c r="BJ5932" s="115">
        <v>1954474.95</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91</v>
      </c>
      <c r="BJ5933" s="115">
        <v>1986262.71</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92</v>
      </c>
      <c r="BJ5934" s="115">
        <v>2018212.47</v>
      </c>
      <c r="BK5934" s="115" t="s">
        <v>202</v>
      </c>
      <c r="BL5934" s="115">
        <v>2024</v>
      </c>
      <c r="BM5934" t="s">
        <v>195</v>
      </c>
    </row>
    <row r="5935" spans="34:65" x14ac:dyDescent="0.3">
      <c r="AH5935" s="115">
        <v>16</v>
      </c>
      <c r="AI5935" s="115">
        <v>76</v>
      </c>
      <c r="AJ5935" s="115">
        <v>86</v>
      </c>
      <c r="AK5935" s="115">
        <v>87</v>
      </c>
      <c r="AL5935" s="115">
        <v>88</v>
      </c>
      <c r="AM5935" s="115">
        <v>58</v>
      </c>
      <c r="AN5935" s="115">
        <v>74</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93</v>
      </c>
      <c r="BJ5935" s="115">
        <v>2050321.07</v>
      </c>
      <c r="BK5935" s="115" t="s">
        <v>202</v>
      </c>
      <c r="BL5935" s="115">
        <v>2024</v>
      </c>
      <c r="BM5935" t="s">
        <v>195</v>
      </c>
    </row>
    <row r="5936" spans="34:65" x14ac:dyDescent="0.3">
      <c r="AH5936" s="115">
        <v>16</v>
      </c>
      <c r="AI5936" s="115">
        <v>76</v>
      </c>
      <c r="AJ5936" s="115">
        <v>86</v>
      </c>
      <c r="AK5936" s="115">
        <v>87</v>
      </c>
      <c r="AL5936" s="115">
        <v>88</v>
      </c>
      <c r="AM5936" s="115">
        <v>58</v>
      </c>
      <c r="AN5936" s="115">
        <v>74</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94</v>
      </c>
      <c r="BJ5936" s="115">
        <v>2082589.58</v>
      </c>
      <c r="BK5936" s="115" t="s">
        <v>202</v>
      </c>
      <c r="BL5936" s="115">
        <v>2024</v>
      </c>
      <c r="BM5936" t="s">
        <v>195</v>
      </c>
    </row>
    <row r="5937" spans="34:65" x14ac:dyDescent="0.3">
      <c r="AH5937" s="115">
        <v>16</v>
      </c>
      <c r="AI5937" s="115">
        <v>76</v>
      </c>
      <c r="AJ5937" s="115">
        <v>86</v>
      </c>
      <c r="AK5937" s="115">
        <v>87</v>
      </c>
      <c r="AL5937" s="115">
        <v>88</v>
      </c>
      <c r="AM5937" s="115">
        <v>58</v>
      </c>
      <c r="AN5937" s="115">
        <v>74</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95</v>
      </c>
      <c r="BJ5937" s="115">
        <v>2115016.94</v>
      </c>
      <c r="BK5937" s="115" t="s">
        <v>202</v>
      </c>
      <c r="BL5937" s="115">
        <v>2024</v>
      </c>
      <c r="BM5937" t="s">
        <v>195</v>
      </c>
    </row>
    <row r="5938" spans="34:65" x14ac:dyDescent="0.3">
      <c r="AH5938" s="115">
        <v>16</v>
      </c>
      <c r="AI5938" s="115">
        <v>76</v>
      </c>
      <c r="AJ5938" s="115">
        <v>86</v>
      </c>
      <c r="AK5938" s="115">
        <v>87</v>
      </c>
      <c r="AL5938" s="115">
        <v>88</v>
      </c>
      <c r="AM5938" s="115">
        <v>58</v>
      </c>
      <c r="AN5938" s="115">
        <v>74</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96</v>
      </c>
      <c r="BJ5938" s="115">
        <v>2147601.0699999998</v>
      </c>
      <c r="BK5938" s="115" t="s">
        <v>202</v>
      </c>
      <c r="BL5938" s="115">
        <v>2024</v>
      </c>
      <c r="BM5938" t="s">
        <v>195</v>
      </c>
    </row>
    <row r="5939" spans="34:65" x14ac:dyDescent="0.3">
      <c r="AH5939" s="115">
        <v>16</v>
      </c>
      <c r="AI5939" s="115">
        <v>76</v>
      </c>
      <c r="AJ5939" s="115">
        <v>86</v>
      </c>
      <c r="AK5939" s="115">
        <v>87</v>
      </c>
      <c r="AL5939" s="115">
        <v>88</v>
      </c>
      <c r="AM5939" s="115">
        <v>58</v>
      </c>
      <c r="AN5939" s="115">
        <v>74</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97</v>
      </c>
      <c r="BJ5939" s="115">
        <v>2180341.9700000002</v>
      </c>
      <c r="BK5939" s="115" t="s">
        <v>202</v>
      </c>
      <c r="BL5939" s="115">
        <v>2024</v>
      </c>
      <c r="BM5939" t="s">
        <v>195</v>
      </c>
    </row>
    <row r="5940" spans="34:65" x14ac:dyDescent="0.3">
      <c r="AH5940" s="115">
        <v>16</v>
      </c>
      <c r="AI5940" s="115">
        <v>76</v>
      </c>
      <c r="AJ5940" s="115">
        <v>86</v>
      </c>
      <c r="AK5940" s="115">
        <v>87</v>
      </c>
      <c r="AL5940" s="115">
        <v>88</v>
      </c>
      <c r="AM5940" s="115">
        <v>58</v>
      </c>
      <c r="AN5940" s="115">
        <v>74</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98</v>
      </c>
      <c r="BJ5940" s="115">
        <v>2213238.58</v>
      </c>
      <c r="BK5940" s="115" t="s">
        <v>202</v>
      </c>
      <c r="BL5940" s="115">
        <v>2024</v>
      </c>
      <c r="BM5940" t="s">
        <v>195</v>
      </c>
    </row>
    <row r="5941" spans="34:65" x14ac:dyDescent="0.3">
      <c r="AH5941" s="115">
        <v>16</v>
      </c>
      <c r="AI5941" s="115">
        <v>76</v>
      </c>
      <c r="AJ5941" s="115">
        <v>86</v>
      </c>
      <c r="AK5941" s="115">
        <v>87</v>
      </c>
      <c r="AL5941" s="115">
        <v>88</v>
      </c>
      <c r="AM5941" s="115">
        <v>58</v>
      </c>
      <c r="AN5941" s="115">
        <v>74</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99</v>
      </c>
      <c r="BJ5941" s="115">
        <v>2246289.87</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1</v>
      </c>
      <c r="BJ5942" s="115">
        <v>5637.27</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2</v>
      </c>
      <c r="BJ5943" s="115">
        <v>13071.07</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3</v>
      </c>
      <c r="BJ5944" s="115">
        <v>21380.66</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4</v>
      </c>
      <c r="BJ5945" s="115">
        <v>30314.17</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5</v>
      </c>
      <c r="BJ5946" s="115">
        <v>39742.019999999997</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6</v>
      </c>
      <c r="BJ5947" s="115">
        <v>49582.68</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7</v>
      </c>
      <c r="BJ5948" s="115">
        <v>59782.86</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8</v>
      </c>
      <c r="BJ5949" s="115">
        <v>70299.7</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9</v>
      </c>
      <c r="BJ5950" s="115">
        <v>81101.850000000006</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10</v>
      </c>
      <c r="BJ5951" s="115">
        <v>92163.19</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11</v>
      </c>
      <c r="BJ5952" s="115">
        <v>103464.9</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12</v>
      </c>
      <c r="BJ5953" s="115">
        <v>114987.13</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13</v>
      </c>
      <c r="BJ5954" s="115">
        <v>126716.28</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14</v>
      </c>
      <c r="BJ5955" s="115">
        <v>138640.88</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15</v>
      </c>
      <c r="BJ5956" s="115">
        <v>150748.35999999999</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16</v>
      </c>
      <c r="BJ5957" s="115">
        <v>163029.32999999999</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17</v>
      </c>
      <c r="BJ5958" s="115">
        <v>175476.47</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18</v>
      </c>
      <c r="BJ5959" s="115">
        <v>188080.38</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19</v>
      </c>
      <c r="BJ5960" s="115">
        <v>200835.82</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20</v>
      </c>
      <c r="BJ5961" s="115">
        <v>213733.4</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21</v>
      </c>
      <c r="BJ5962" s="115">
        <v>226771.02</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22</v>
      </c>
      <c r="BJ5963" s="115">
        <v>239941.37</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23</v>
      </c>
      <c r="BJ5964" s="115">
        <v>253240.27</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24</v>
      </c>
      <c r="BJ5965" s="115">
        <v>266663.53999999998</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25</v>
      </c>
      <c r="BJ5966" s="115">
        <v>280205.94</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26</v>
      </c>
      <c r="BJ5967" s="115">
        <v>293866.44</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27</v>
      </c>
      <c r="BJ5968" s="115">
        <v>307637.73</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28</v>
      </c>
      <c r="BJ5969" s="115">
        <v>321518.74</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29</v>
      </c>
      <c r="BJ5970" s="115">
        <v>335507.40999999997</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30</v>
      </c>
      <c r="BJ5971" s="115">
        <v>349598.49</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31</v>
      </c>
      <c r="BJ5972" s="115">
        <v>363788.86</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32</v>
      </c>
      <c r="BJ5973" s="115">
        <v>378078.51</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33</v>
      </c>
      <c r="BJ5974" s="115">
        <v>392465.36</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34</v>
      </c>
      <c r="BJ5975" s="115">
        <v>406944.17</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35</v>
      </c>
      <c r="BJ5976" s="115">
        <v>421513.91</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36</v>
      </c>
      <c r="BJ5977" s="115">
        <v>436172.48</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37</v>
      </c>
      <c r="BJ5978" s="115">
        <v>450919.89</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38</v>
      </c>
      <c r="BJ5979" s="115">
        <v>465750.91</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39</v>
      </c>
      <c r="BJ5980" s="115">
        <v>480666.57</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40</v>
      </c>
      <c r="BJ5981" s="115">
        <v>495664.8</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41</v>
      </c>
      <c r="BJ5982" s="115">
        <v>510742.46</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42</v>
      </c>
      <c r="BJ5983" s="115">
        <v>525898.5</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43</v>
      </c>
      <c r="BJ5984" s="115">
        <v>541132.92000000004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44</v>
      </c>
      <c r="BJ5985" s="115">
        <v>556441.55000000005</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45</v>
      </c>
      <c r="BJ5986" s="115">
        <v>571826.46</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46</v>
      </c>
      <c r="BJ5987" s="115">
        <v>587283.49</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47</v>
      </c>
      <c r="BJ5988" s="115">
        <v>602811.59</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48</v>
      </c>
      <c r="BJ5989" s="115">
        <v>618412.84</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49</v>
      </c>
      <c r="BJ5990" s="115">
        <v>634082.03</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50</v>
      </c>
      <c r="BJ5991" s="115">
        <v>649819.14</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51</v>
      </c>
      <c r="BJ5992" s="115">
        <v>665624.18999999994</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52</v>
      </c>
      <c r="BJ5993" s="115">
        <v>681497.17</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53</v>
      </c>
      <c r="BJ5994" s="115">
        <v>697433.9</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54</v>
      </c>
      <c r="BJ5995" s="115">
        <v>713434.38</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55</v>
      </c>
      <c r="BJ5996" s="115">
        <v>729499.66</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56</v>
      </c>
      <c r="BJ5997" s="115">
        <v>745626.59</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57</v>
      </c>
      <c r="BJ5998" s="115">
        <v>761815.19</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58</v>
      </c>
      <c r="BJ5999" s="115">
        <v>778064.41</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59</v>
      </c>
      <c r="BJ6000" s="115">
        <v>794374.24</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60</v>
      </c>
      <c r="BJ6001" s="115">
        <v>810742.6</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61</v>
      </c>
      <c r="BJ6002" s="115">
        <v>827170.52</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62</v>
      </c>
      <c r="BJ6003" s="115">
        <v>843653.84</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63</v>
      </c>
      <c r="BJ6004" s="115">
        <v>860195.68</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64</v>
      </c>
      <c r="BJ6005" s="115">
        <v>876793.96</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65</v>
      </c>
      <c r="BJ6006" s="115">
        <v>893446.58</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66</v>
      </c>
      <c r="BJ6007" s="115">
        <v>910154.6</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67</v>
      </c>
      <c r="BJ6008" s="115">
        <v>926916.96</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68</v>
      </c>
      <c r="BJ6009" s="115">
        <v>943732.62</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69</v>
      </c>
      <c r="BJ6010" s="115">
        <v>960600.53</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70</v>
      </c>
      <c r="BJ6011" s="115">
        <v>977521.74</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71</v>
      </c>
      <c r="BJ6012" s="115">
        <v>994494.17</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72</v>
      </c>
      <c r="BJ6013" s="115">
        <v>1011517.8</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73</v>
      </c>
      <c r="BJ6014" s="115">
        <v>1028591.6</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74</v>
      </c>
      <c r="BJ6015" s="115">
        <v>1045715.56</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75</v>
      </c>
      <c r="BJ6016" s="115">
        <v>1062889.69</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76</v>
      </c>
      <c r="BJ6017" s="115">
        <v>1080111.8999999999</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77</v>
      </c>
      <c r="BJ6018" s="115">
        <v>1097384.26</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78</v>
      </c>
      <c r="BJ6019" s="115">
        <v>1114702.6100000001</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79</v>
      </c>
      <c r="BJ6020" s="115">
        <v>1132069.04</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80</v>
      </c>
      <c r="BJ6021" s="115">
        <v>1149483.54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81</v>
      </c>
      <c r="BJ6022" s="115">
        <v>1166941.94</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82</v>
      </c>
      <c r="BJ6023" s="115">
        <v>1184448.4099999999</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83</v>
      </c>
      <c r="BJ6024" s="115">
        <v>1202001.9099999999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84</v>
      </c>
      <c r="BJ6025" s="115">
        <v>1219598.26</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85</v>
      </c>
      <c r="BJ6026" s="115">
        <v>1237239.54</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86</v>
      </c>
      <c r="BJ6027" s="115">
        <v>1254926.82</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87</v>
      </c>
      <c r="BJ6028" s="115">
        <v>1272656.94</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88</v>
      </c>
      <c r="BJ6029" s="115">
        <v>1290429.9099999999</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89</v>
      </c>
      <c r="BJ6030" s="115">
        <v>1308247.82</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90</v>
      </c>
      <c r="BJ6031" s="115">
        <v>1326106.49</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91</v>
      </c>
      <c r="BJ6032" s="115">
        <v>1344009.05</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92</v>
      </c>
      <c r="BJ6033" s="115">
        <v>1361953.42</v>
      </c>
      <c r="BK6033" s="115" t="s">
        <v>202</v>
      </c>
      <c r="BL6033" s="115">
        <v>2024</v>
      </c>
      <c r="BM6033" t="s">
        <v>195</v>
      </c>
    </row>
    <row r="6034" spans="34:65" x14ac:dyDescent="0.3">
      <c r="AH6034" s="115">
        <v>19</v>
      </c>
      <c r="AI6034" s="115">
        <v>31</v>
      </c>
      <c r="AJ6034" s="115">
        <v>33</v>
      </c>
      <c r="AK6034" s="115">
        <v>36</v>
      </c>
      <c r="AL6034" s="115">
        <v>37</v>
      </c>
      <c r="AM6034" s="115">
        <v>89</v>
      </c>
      <c r="AN6034" s="115">
        <v>90</v>
      </c>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93</v>
      </c>
      <c r="BJ6034" s="115">
        <v>1379939.59</v>
      </c>
      <c r="BK6034" s="115" t="s">
        <v>202</v>
      </c>
      <c r="BL6034" s="115">
        <v>2024</v>
      </c>
      <c r="BM6034" t="s">
        <v>195</v>
      </c>
    </row>
    <row r="6035" spans="34:65" x14ac:dyDescent="0.3">
      <c r="AH6035" s="115">
        <v>19</v>
      </c>
      <c r="AI6035" s="115">
        <v>31</v>
      </c>
      <c r="AJ6035" s="115">
        <v>33</v>
      </c>
      <c r="AK6035" s="115">
        <v>36</v>
      </c>
      <c r="AL6035" s="115">
        <v>37</v>
      </c>
      <c r="AM6035" s="115">
        <v>89</v>
      </c>
      <c r="AN6035" s="115">
        <v>90</v>
      </c>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94</v>
      </c>
      <c r="BJ6035" s="115">
        <v>1397966.52</v>
      </c>
      <c r="BK6035" s="115" t="s">
        <v>202</v>
      </c>
      <c r="BL6035" s="115">
        <v>2024</v>
      </c>
      <c r="BM6035" t="s">
        <v>195</v>
      </c>
    </row>
    <row r="6036" spans="34:65" x14ac:dyDescent="0.3">
      <c r="AH6036" s="115">
        <v>19</v>
      </c>
      <c r="AI6036" s="115">
        <v>31</v>
      </c>
      <c r="AJ6036" s="115">
        <v>33</v>
      </c>
      <c r="AK6036" s="115">
        <v>36</v>
      </c>
      <c r="AL6036" s="115">
        <v>37</v>
      </c>
      <c r="AM6036" s="115">
        <v>89</v>
      </c>
      <c r="AN6036" s="115">
        <v>90</v>
      </c>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95</v>
      </c>
      <c r="BJ6036" s="115">
        <v>1416035.25</v>
      </c>
      <c r="BK6036" s="115" t="s">
        <v>202</v>
      </c>
      <c r="BL6036" s="115">
        <v>2024</v>
      </c>
      <c r="BM6036" t="s">
        <v>195</v>
      </c>
    </row>
    <row r="6037" spans="34:65" x14ac:dyDescent="0.3">
      <c r="AH6037" s="115">
        <v>19</v>
      </c>
      <c r="AI6037" s="115">
        <v>31</v>
      </c>
      <c r="AJ6037" s="115">
        <v>33</v>
      </c>
      <c r="AK6037" s="115">
        <v>36</v>
      </c>
      <c r="AL6037" s="115">
        <v>37</v>
      </c>
      <c r="AM6037" s="115">
        <v>89</v>
      </c>
      <c r="AN6037" s="115">
        <v>90</v>
      </c>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96</v>
      </c>
      <c r="BJ6037" s="115">
        <v>1434144.75</v>
      </c>
      <c r="BK6037" s="115" t="s">
        <v>202</v>
      </c>
      <c r="BL6037" s="115">
        <v>2024</v>
      </c>
      <c r="BM6037" t="s">
        <v>195</v>
      </c>
    </row>
    <row r="6038" spans="34:65" x14ac:dyDescent="0.3">
      <c r="AH6038" s="115">
        <v>19</v>
      </c>
      <c r="AI6038" s="115">
        <v>31</v>
      </c>
      <c r="AJ6038" s="115">
        <v>33</v>
      </c>
      <c r="AK6038" s="115">
        <v>36</v>
      </c>
      <c r="AL6038" s="115">
        <v>37</v>
      </c>
      <c r="AM6038" s="115">
        <v>89</v>
      </c>
      <c r="AN6038" s="115">
        <v>90</v>
      </c>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97</v>
      </c>
      <c r="BJ6038" s="115">
        <v>1452293.95</v>
      </c>
      <c r="BK6038" s="115" t="s">
        <v>202</v>
      </c>
      <c r="BL6038" s="115">
        <v>2024</v>
      </c>
      <c r="BM6038" t="s">
        <v>195</v>
      </c>
    </row>
    <row r="6039" spans="34:65" x14ac:dyDescent="0.3">
      <c r="AH6039" s="115">
        <v>19</v>
      </c>
      <c r="AI6039" s="115">
        <v>31</v>
      </c>
      <c r="AJ6039" s="115">
        <v>33</v>
      </c>
      <c r="AK6039" s="115">
        <v>36</v>
      </c>
      <c r="AL6039" s="115">
        <v>37</v>
      </c>
      <c r="AM6039" s="115">
        <v>89</v>
      </c>
      <c r="AN6039" s="115">
        <v>90</v>
      </c>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98</v>
      </c>
      <c r="BJ6039" s="115">
        <v>1470482.87</v>
      </c>
      <c r="BK6039" s="115" t="s">
        <v>202</v>
      </c>
      <c r="BL6039" s="115">
        <v>2024</v>
      </c>
      <c r="BM6039" t="s">
        <v>195</v>
      </c>
    </row>
    <row r="6040" spans="34:65" x14ac:dyDescent="0.3">
      <c r="AH6040" s="115">
        <v>19</v>
      </c>
      <c r="AI6040" s="115">
        <v>31</v>
      </c>
      <c r="AJ6040" s="115">
        <v>33</v>
      </c>
      <c r="AK6040" s="115">
        <v>36</v>
      </c>
      <c r="AL6040" s="115">
        <v>37</v>
      </c>
      <c r="AM6040" s="115">
        <v>89</v>
      </c>
      <c r="AN6040" s="115">
        <v>90</v>
      </c>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99</v>
      </c>
      <c r="BJ6040" s="115">
        <v>1488711.51</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1</v>
      </c>
      <c r="BJ6041" s="115">
        <v>217219.85</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2</v>
      </c>
      <c r="BJ6042" s="115">
        <v>224742.48</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3</v>
      </c>
      <c r="BJ6043" s="115">
        <v>232524.3</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4</v>
      </c>
      <c r="BJ6044" s="115">
        <v>240576.79</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5</v>
      </c>
      <c r="BJ6045" s="115">
        <v>248905.2</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6</v>
      </c>
      <c r="BJ6046" s="115">
        <v>257525.18</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7</v>
      </c>
      <c r="BJ6047" s="115">
        <v>266441.96999999997</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8</v>
      </c>
      <c r="BJ6048" s="115">
        <v>275668.12</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9</v>
      </c>
      <c r="BJ6049" s="115">
        <v>285214.06</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10</v>
      </c>
      <c r="BJ6050" s="115">
        <v>295089.21000000002</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11</v>
      </c>
      <c r="BJ6051" s="115">
        <v>305307.15000000002</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12</v>
      </c>
      <c r="BJ6052" s="115">
        <v>315879.38</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13</v>
      </c>
      <c r="BJ6053" s="115">
        <v>326816.36</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14</v>
      </c>
      <c r="BJ6054" s="115">
        <v>338133.74</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15</v>
      </c>
      <c r="BJ6055" s="115">
        <v>349842</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16</v>
      </c>
      <c r="BJ6056" s="115">
        <v>361955.75</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17</v>
      </c>
      <c r="BJ6057" s="115">
        <v>374488.59</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18</v>
      </c>
      <c r="BJ6058" s="115">
        <v>387456.19</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19</v>
      </c>
      <c r="BJ6059" s="115">
        <v>400872.14</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20</v>
      </c>
      <c r="BJ6060" s="115">
        <v>414752.12</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21</v>
      </c>
      <c r="BJ6061" s="115">
        <v>429114.92</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22</v>
      </c>
      <c r="BJ6062" s="115">
        <v>443973.11</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23</v>
      </c>
      <c r="BJ6063" s="115">
        <v>459346.53</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24</v>
      </c>
      <c r="BJ6064" s="115">
        <v>475251.91</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25</v>
      </c>
      <c r="BJ6065" s="115">
        <v>491708.05</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26</v>
      </c>
      <c r="BJ6066" s="115">
        <v>508734.82</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27</v>
      </c>
      <c r="BJ6067" s="115">
        <v>526349.98</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28</v>
      </c>
      <c r="BJ6068" s="115">
        <v>544575.48</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29</v>
      </c>
      <c r="BJ6069" s="115">
        <v>563433.27</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30</v>
      </c>
      <c r="BJ6070" s="115">
        <v>582942.15</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31</v>
      </c>
      <c r="BJ6071" s="115">
        <v>603127.21</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32</v>
      </c>
      <c r="BJ6072" s="115">
        <v>624012.49</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33</v>
      </c>
      <c r="BJ6073" s="115">
        <v>645619.93000000005</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34</v>
      </c>
      <c r="BJ6074" s="115">
        <v>667974.62</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35</v>
      </c>
      <c r="BJ6075" s="115">
        <v>691104.77</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36</v>
      </c>
      <c r="BJ6076" s="115">
        <v>715035.47</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37</v>
      </c>
      <c r="BJ6077" s="115">
        <v>739793.89</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38</v>
      </c>
      <c r="BJ6078" s="115">
        <v>765411.38</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39</v>
      </c>
      <c r="BJ6079" s="115">
        <v>791914.07</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40</v>
      </c>
      <c r="BJ6080" s="115">
        <v>819335.41</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41</v>
      </c>
      <c r="BJ6081" s="115">
        <v>847706.74</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42</v>
      </c>
      <c r="BJ6082" s="115">
        <v>877059.42</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43</v>
      </c>
      <c r="BJ6083" s="115">
        <v>907428.98</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44</v>
      </c>
      <c r="BJ6084" s="115">
        <v>938849.91</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45</v>
      </c>
      <c r="BJ6085" s="115">
        <v>971359.83</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46</v>
      </c>
      <c r="BJ6086" s="115">
        <v>1004994.29</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47</v>
      </c>
      <c r="BJ6087" s="115">
        <v>1039792.98</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48</v>
      </c>
      <c r="BJ6088" s="115">
        <v>1075798.77</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49</v>
      </c>
      <c r="BJ6089" s="115">
        <v>1113049.27</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50</v>
      </c>
      <c r="BJ6090" s="115">
        <v>1151590.46</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51</v>
      </c>
      <c r="BJ6091" s="115">
        <v>1191465.21</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52</v>
      </c>
      <c r="BJ6092" s="115">
        <v>1232722.6200000001</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53</v>
      </c>
      <c r="BJ6093" s="115">
        <v>1275406.6000000001</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54</v>
      </c>
      <c r="BJ6094" s="115">
        <v>1319570.43</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55</v>
      </c>
      <c r="BJ6095" s="115">
        <v>1365262.2</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56</v>
      </c>
      <c r="BJ6096" s="115">
        <v>1412536.26</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57</v>
      </c>
      <c r="BJ6097" s="115">
        <v>1461447.98</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58</v>
      </c>
      <c r="BJ6098" s="115">
        <v>1512051.73</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59</v>
      </c>
      <c r="BJ6099" s="115">
        <v>1564409.14</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60</v>
      </c>
      <c r="BJ6100" s="115">
        <v>1618578.77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61</v>
      </c>
      <c r="BJ6101" s="115">
        <v>1674625.39</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62</v>
      </c>
      <c r="BJ6102" s="115">
        <v>1732611.72</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63</v>
      </c>
      <c r="BJ6103" s="115">
        <v>1792606.73</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64</v>
      </c>
      <c r="BJ6104" s="115">
        <v>1854677.31</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65</v>
      </c>
      <c r="BJ6105" s="115">
        <v>1918898.7</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66</v>
      </c>
      <c r="BJ6106" s="115">
        <v>1985344.07</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67</v>
      </c>
      <c r="BJ6107" s="115">
        <v>2054089.7</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68</v>
      </c>
      <c r="BJ6108" s="115">
        <v>2125215.0299999998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69</v>
      </c>
      <c r="BJ6109" s="115">
        <v>2198803.66</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70</v>
      </c>
      <c r="BJ6110" s="115">
        <v>2274941.2799999998</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71</v>
      </c>
      <c r="BJ6111" s="115">
        <v>2353714.65</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72</v>
      </c>
      <c r="BJ6112" s="115">
        <v>2435215.73</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73</v>
      </c>
      <c r="BJ6113" s="115">
        <v>2519538.58</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74</v>
      </c>
      <c r="BJ6114" s="115">
        <v>2606781.4300000002</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75</v>
      </c>
      <c r="BJ6115" s="115">
        <v>2697045.68</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76</v>
      </c>
      <c r="BJ6116" s="115">
        <v>2790434.77</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77</v>
      </c>
      <c r="BJ6117" s="115">
        <v>2887057.4</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78</v>
      </c>
      <c r="BJ6118" s="115">
        <v>2987026.44</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79</v>
      </c>
      <c r="BJ6119" s="115">
        <v>3090456.85</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80</v>
      </c>
      <c r="BJ6120" s="115">
        <v>3197468.82</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81</v>
      </c>
      <c r="BJ6121" s="115">
        <v>3308185.67</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82</v>
      </c>
      <c r="BJ6122" s="115">
        <v>3422736.99</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83</v>
      </c>
      <c r="BJ6123" s="115">
        <v>3541253.42</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84</v>
      </c>
      <c r="BJ6124" s="115">
        <v>3663875</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85</v>
      </c>
      <c r="BJ6125" s="115">
        <v>3790742.83</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86</v>
      </c>
      <c r="BJ6126" s="115">
        <v>3922003.21</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87</v>
      </c>
      <c r="BJ6127" s="115">
        <v>4057807.68</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88</v>
      </c>
      <c r="BJ6128" s="115">
        <v>4198316.1500000004</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89</v>
      </c>
      <c r="BJ6129" s="115">
        <v>4343689.5599999996</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90</v>
      </c>
      <c r="BJ6130" s="115">
        <v>4494096.17</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91</v>
      </c>
      <c r="BJ6131" s="115">
        <v>4649711.5599999996</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92</v>
      </c>
      <c r="BJ6132" s="115">
        <v>4810714.4400000004</v>
      </c>
      <c r="BK6132" s="115" t="s">
        <v>202</v>
      </c>
      <c r="BL6132" s="115">
        <v>2024</v>
      </c>
      <c r="BM6132" t="s">
        <v>195</v>
      </c>
    </row>
    <row r="6133" spans="34:65" x14ac:dyDescent="0.3">
      <c r="AH6133" s="115">
        <v>25</v>
      </c>
      <c r="AI6133" s="115">
        <v>75</v>
      </c>
      <c r="AJ6133" s="115">
        <v>77</v>
      </c>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93</v>
      </c>
      <c r="BJ6133" s="115">
        <v>4977292.93</v>
      </c>
      <c r="BK6133" s="115" t="s">
        <v>202</v>
      </c>
      <c r="BL6133" s="115">
        <v>2024</v>
      </c>
      <c r="BM6133" t="s">
        <v>195</v>
      </c>
    </row>
    <row r="6134" spans="34:65" x14ac:dyDescent="0.3">
      <c r="AH6134" s="115">
        <v>25</v>
      </c>
      <c r="AI6134" s="115">
        <v>75</v>
      </c>
      <c r="AJ6134" s="115">
        <v>77</v>
      </c>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94</v>
      </c>
      <c r="BJ6134" s="115">
        <v>5149639.33</v>
      </c>
      <c r="BK6134" s="115" t="s">
        <v>202</v>
      </c>
      <c r="BL6134" s="115">
        <v>2024</v>
      </c>
      <c r="BM6134" t="s">
        <v>195</v>
      </c>
    </row>
    <row r="6135" spans="34:65" x14ac:dyDescent="0.3">
      <c r="AH6135" s="115">
        <v>25</v>
      </c>
      <c r="AI6135" s="115">
        <v>75</v>
      </c>
      <c r="AJ6135" s="115">
        <v>77</v>
      </c>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95</v>
      </c>
      <c r="BJ6135" s="115">
        <v>5327953.24</v>
      </c>
      <c r="BK6135" s="115" t="s">
        <v>202</v>
      </c>
      <c r="BL6135" s="115">
        <v>2024</v>
      </c>
      <c r="BM6135" t="s">
        <v>195</v>
      </c>
    </row>
    <row r="6136" spans="34:65" x14ac:dyDescent="0.3">
      <c r="AH6136" s="115">
        <v>25</v>
      </c>
      <c r="AI6136" s="115">
        <v>75</v>
      </c>
      <c r="AJ6136" s="115">
        <v>77</v>
      </c>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96</v>
      </c>
      <c r="BJ6136" s="115">
        <v>5512441.6100000003</v>
      </c>
      <c r="BK6136" s="115" t="s">
        <v>202</v>
      </c>
      <c r="BL6136" s="115">
        <v>2024</v>
      </c>
      <c r="BM6136" t="s">
        <v>195</v>
      </c>
    </row>
    <row r="6137" spans="34:65" x14ac:dyDescent="0.3">
      <c r="AH6137" s="115">
        <v>25</v>
      </c>
      <c r="AI6137" s="115">
        <v>75</v>
      </c>
      <c r="AJ6137" s="115">
        <v>77</v>
      </c>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97</v>
      </c>
      <c r="BJ6137" s="115">
        <v>5703317.6299999999</v>
      </c>
      <c r="BK6137" s="115" t="s">
        <v>202</v>
      </c>
      <c r="BL6137" s="115">
        <v>2024</v>
      </c>
      <c r="BM6137" t="s">
        <v>195</v>
      </c>
    </row>
    <row r="6138" spans="34:65" x14ac:dyDescent="0.3">
      <c r="AH6138" s="115">
        <v>25</v>
      </c>
      <c r="AI6138" s="115">
        <v>75</v>
      </c>
      <c r="AJ6138" s="115">
        <v>77</v>
      </c>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98</v>
      </c>
      <c r="BJ6138" s="115">
        <v>5900803.9100000001</v>
      </c>
      <c r="BK6138" s="115" t="s">
        <v>202</v>
      </c>
      <c r="BL6138" s="115">
        <v>2024</v>
      </c>
      <c r="BM6138" t="s">
        <v>195</v>
      </c>
    </row>
    <row r="6139" spans="34:65" x14ac:dyDescent="0.3">
      <c r="AH6139" s="115">
        <v>25</v>
      </c>
      <c r="AI6139" s="115">
        <v>75</v>
      </c>
      <c r="AJ6139" s="115">
        <v>77</v>
      </c>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99</v>
      </c>
      <c r="BJ6139" s="115">
        <v>6105129.3200000003</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1</v>
      </c>
      <c r="BJ6140" s="115">
        <v>20142.21</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2</v>
      </c>
      <c r="BJ6141" s="115">
        <v>42022.43</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3</v>
      </c>
      <c r="BJ6142" s="115">
        <v>64612.26</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4</v>
      </c>
      <c r="BJ6143" s="115">
        <v>87673.44</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5</v>
      </c>
      <c r="BJ6144" s="115">
        <v>111093.08</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6</v>
      </c>
      <c r="BJ6145" s="115">
        <v>134802.22</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7</v>
      </c>
      <c r="BJ6146" s="115">
        <v>158754.87</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8</v>
      </c>
      <c r="BJ6147" s="115">
        <v>182917.58</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9</v>
      </c>
      <c r="BJ6148" s="115">
        <v>207266.32</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10</v>
      </c>
      <c r="BJ6149" s="115">
        <v>231780.19</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11</v>
      </c>
      <c r="BJ6150" s="115">
        <v>256443.5</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12</v>
      </c>
      <c r="BJ6151" s="115">
        <v>281245.82</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13</v>
      </c>
      <c r="BJ6152" s="115">
        <v>306172.5</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14</v>
      </c>
      <c r="BJ6153" s="115">
        <v>331218.32</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15</v>
      </c>
      <c r="BJ6154" s="115">
        <v>356372.83</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16</v>
      </c>
      <c r="BJ6155" s="115">
        <v>381630.81</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17</v>
      </c>
      <c r="BJ6156" s="115">
        <v>406983.89</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18</v>
      </c>
      <c r="BJ6157" s="115">
        <v>432428.94</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19</v>
      </c>
      <c r="BJ6158" s="115">
        <v>457959.67999999999</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20</v>
      </c>
      <c r="BJ6159" s="115">
        <v>483573</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21</v>
      </c>
      <c r="BJ6160" s="115">
        <v>509264.69</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22</v>
      </c>
      <c r="BJ6161" s="115">
        <v>535030.57999999996</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23</v>
      </c>
      <c r="BJ6162" s="115">
        <v>560868.59</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24</v>
      </c>
      <c r="BJ6163" s="115">
        <v>586775.57999999996</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25</v>
      </c>
      <c r="BJ6164" s="115">
        <v>612747.36</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26</v>
      </c>
      <c r="BJ6165" s="115">
        <v>638783.93000000005</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27</v>
      </c>
      <c r="BJ6166" s="115">
        <v>664881.12</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28</v>
      </c>
      <c r="BJ6167" s="115">
        <v>691036.84</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29</v>
      </c>
      <c r="BJ6168" s="115">
        <v>717250.04</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30</v>
      </c>
      <c r="BJ6169" s="115">
        <v>743517.58</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31</v>
      </c>
      <c r="BJ6170" s="115">
        <v>769839.47</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32</v>
      </c>
      <c r="BJ6171" s="115">
        <v>796213.62</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33</v>
      </c>
      <c r="BJ6172" s="115">
        <v>822637.92</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34</v>
      </c>
      <c r="BJ6173" s="115">
        <v>849110.31</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35</v>
      </c>
      <c r="BJ6174" s="115">
        <v>875629.72</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36</v>
      </c>
      <c r="BJ6175" s="115">
        <v>902197.21</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37</v>
      </c>
      <c r="BJ6176" s="115">
        <v>928808.59</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38</v>
      </c>
      <c r="BJ6177" s="115">
        <v>955464.91</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39</v>
      </c>
      <c r="BJ6178" s="115">
        <v>982163.03</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40</v>
      </c>
      <c r="BJ6179" s="115">
        <v>1008901.92</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41</v>
      </c>
      <c r="BJ6180" s="115">
        <v>1035683.65</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42</v>
      </c>
      <c r="BJ6181" s="115">
        <v>1062504.05</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43</v>
      </c>
      <c r="BJ6182" s="115">
        <v>1089364.17</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44</v>
      </c>
      <c r="BJ6183" s="115">
        <v>1116261.8999999999</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45</v>
      </c>
      <c r="BJ6184" s="115">
        <v>1143196.22</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46</v>
      </c>
      <c r="BJ6185" s="115">
        <v>1170169.21</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47</v>
      </c>
      <c r="BJ6186" s="115">
        <v>1197176.68</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48</v>
      </c>
      <c r="BJ6187" s="115">
        <v>1224218.6399999999</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49</v>
      </c>
      <c r="BJ6188" s="115">
        <v>1251295.0900000001</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50</v>
      </c>
      <c r="BJ6189" s="115">
        <v>1278406.03</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51</v>
      </c>
      <c r="BJ6190" s="115">
        <v>1305549.3700000001</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52</v>
      </c>
      <c r="BJ6191" s="115">
        <v>1332726.1499999999</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53</v>
      </c>
      <c r="BJ6192" s="115">
        <v>1359934.28</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54</v>
      </c>
      <c r="BJ6193" s="115">
        <v>1387172.73</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55</v>
      </c>
      <c r="BJ6194" s="115">
        <v>1414443.57</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56</v>
      </c>
      <c r="BJ6195" s="115">
        <v>1441743.67</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57</v>
      </c>
      <c r="BJ6196" s="115">
        <v>1469074.08</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58</v>
      </c>
      <c r="BJ6197" s="115">
        <v>1496433.75</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59</v>
      </c>
      <c r="BJ6198" s="115">
        <v>1523821.64</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60</v>
      </c>
      <c r="BJ6199" s="115">
        <v>1551238.79</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61</v>
      </c>
      <c r="BJ6200" s="115">
        <v>1578683.12</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62</v>
      </c>
      <c r="BJ6201" s="115">
        <v>1606154.62</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63</v>
      </c>
      <c r="BJ6202" s="115">
        <v>1633653.29</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64</v>
      </c>
      <c r="BJ6203" s="115">
        <v>1661179.13</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65</v>
      </c>
      <c r="BJ6204" s="115">
        <v>1688731.11</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66</v>
      </c>
      <c r="BJ6205" s="115">
        <v>1716308.16</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67</v>
      </c>
      <c r="BJ6206" s="115">
        <v>1743911.34</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68</v>
      </c>
      <c r="BJ6207" s="115">
        <v>1771539.6</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69</v>
      </c>
      <c r="BJ6208" s="115">
        <v>1799192.95</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70</v>
      </c>
      <c r="BJ6209" s="115">
        <v>1826870.33</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71</v>
      </c>
      <c r="BJ6210" s="115">
        <v>1854571.75</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72</v>
      </c>
      <c r="BJ6211" s="115">
        <v>1882297.21</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73</v>
      </c>
      <c r="BJ6212" s="115">
        <v>1910046.71</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74</v>
      </c>
      <c r="BJ6213" s="115">
        <v>1937818.15</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75</v>
      </c>
      <c r="BJ6214" s="115">
        <v>1965613.63</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76</v>
      </c>
      <c r="BJ6215" s="115">
        <v>1993431.06</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77</v>
      </c>
      <c r="BJ6216" s="115">
        <v>2021271.47</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78</v>
      </c>
      <c r="BJ6217" s="115">
        <v>2049133.84</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79</v>
      </c>
      <c r="BJ6218" s="115">
        <v>2077017.11</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80</v>
      </c>
      <c r="BJ6219" s="115">
        <v>2104922.3199999998</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81</v>
      </c>
      <c r="BJ6220" s="115">
        <v>2132849.4900000002</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82</v>
      </c>
      <c r="BJ6221" s="115">
        <v>2160796.5</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83</v>
      </c>
      <c r="BJ6222" s="115">
        <v>2188765.4700000002</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84</v>
      </c>
      <c r="BJ6223" s="115">
        <v>2216754.29</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85</v>
      </c>
      <c r="BJ6224" s="115">
        <v>2244762.9700000002</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86</v>
      </c>
      <c r="BJ6225" s="115">
        <v>2272793.6000000001</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87</v>
      </c>
      <c r="BJ6226" s="115">
        <v>2300840.9500000002</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88</v>
      </c>
      <c r="BJ6227" s="115">
        <v>2328910.25</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89</v>
      </c>
      <c r="BJ6228" s="115">
        <v>2356999.4</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90</v>
      </c>
      <c r="BJ6229" s="115">
        <v>2385107.36</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91</v>
      </c>
      <c r="BJ6230" s="115">
        <v>2413233.09</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92</v>
      </c>
      <c r="BJ6231" s="115">
        <v>2441379.73</v>
      </c>
      <c r="BK6231" s="115" t="s">
        <v>202</v>
      </c>
      <c r="BL6231" s="115">
        <v>2024</v>
      </c>
      <c r="BM6231" t="s">
        <v>195</v>
      </c>
    </row>
    <row r="6232" spans="34:65" x14ac:dyDescent="0.3">
      <c r="AH6232" s="115">
        <v>28</v>
      </c>
      <c r="AI6232" s="115">
        <v>54</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93</v>
      </c>
      <c r="BJ6232" s="115">
        <v>2469544.13</v>
      </c>
      <c r="BK6232" s="115" t="s">
        <v>202</v>
      </c>
      <c r="BL6232" s="115">
        <v>2024</v>
      </c>
      <c r="BM6232" t="s">
        <v>195</v>
      </c>
    </row>
    <row r="6233" spans="34:65" x14ac:dyDescent="0.3">
      <c r="AH6233" s="115">
        <v>28</v>
      </c>
      <c r="AI6233" s="115">
        <v>54</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94</v>
      </c>
      <c r="BJ6233" s="115">
        <v>2497726.29</v>
      </c>
      <c r="BK6233" s="115" t="s">
        <v>202</v>
      </c>
      <c r="BL6233" s="115">
        <v>2024</v>
      </c>
      <c r="BM6233" t="s">
        <v>195</v>
      </c>
    </row>
    <row r="6234" spans="34:65" x14ac:dyDescent="0.3">
      <c r="AH6234" s="115">
        <v>28</v>
      </c>
      <c r="AI6234" s="115">
        <v>54</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95</v>
      </c>
      <c r="BJ6234" s="115">
        <v>2525927.27</v>
      </c>
      <c r="BK6234" s="115" t="s">
        <v>202</v>
      </c>
      <c r="BL6234" s="115">
        <v>2024</v>
      </c>
      <c r="BM6234" t="s">
        <v>195</v>
      </c>
    </row>
    <row r="6235" spans="34:65" x14ac:dyDescent="0.3">
      <c r="AH6235" s="115">
        <v>28</v>
      </c>
      <c r="AI6235" s="115">
        <v>54</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96</v>
      </c>
      <c r="BJ6235" s="115">
        <v>2554147.06</v>
      </c>
      <c r="BK6235" s="115" t="s">
        <v>202</v>
      </c>
      <c r="BL6235" s="115">
        <v>2024</v>
      </c>
      <c r="BM6235" t="s">
        <v>195</v>
      </c>
    </row>
    <row r="6236" spans="34:65" x14ac:dyDescent="0.3">
      <c r="AH6236" s="115">
        <v>28</v>
      </c>
      <c r="AI6236" s="115">
        <v>54</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97</v>
      </c>
      <c r="BJ6236" s="115">
        <v>2582383.5699999998</v>
      </c>
      <c r="BK6236" s="115" t="s">
        <v>202</v>
      </c>
      <c r="BL6236" s="115">
        <v>2024</v>
      </c>
      <c r="BM6236" t="s">
        <v>195</v>
      </c>
    </row>
    <row r="6237" spans="34:65" x14ac:dyDescent="0.3">
      <c r="AH6237" s="115">
        <v>28</v>
      </c>
      <c r="AI6237" s="115">
        <v>54</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98</v>
      </c>
      <c r="BJ6237" s="115">
        <v>2610638.9</v>
      </c>
      <c r="BK6237" s="115" t="s">
        <v>202</v>
      </c>
      <c r="BL6237" s="115">
        <v>2024</v>
      </c>
      <c r="BM6237" t="s">
        <v>195</v>
      </c>
    </row>
    <row r="6238" spans="34:65" x14ac:dyDescent="0.3">
      <c r="AH6238" s="115">
        <v>28</v>
      </c>
      <c r="AI6238" s="115">
        <v>54</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99</v>
      </c>
      <c r="BJ6238" s="115">
        <v>2638910.94</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1</v>
      </c>
      <c r="BJ6239" s="115">
        <v>8171.64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2</v>
      </c>
      <c r="BJ6240" s="115">
        <v>18979.02</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3</v>
      </c>
      <c r="BJ6241" s="115">
        <v>31068.73</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4</v>
      </c>
      <c r="BJ6242" s="115">
        <v>44077.09</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5</v>
      </c>
      <c r="BJ6243" s="115">
        <v>57812.84</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6</v>
      </c>
      <c r="BJ6244" s="115">
        <v>72156.84</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7</v>
      </c>
      <c r="BJ6245" s="115">
        <v>87029.66</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8</v>
      </c>
      <c r="BJ6246" s="115">
        <v>102367.54</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9</v>
      </c>
      <c r="BJ6247" s="115">
        <v>118125.56</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10</v>
      </c>
      <c r="BJ6248" s="115">
        <v>134268.18</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11</v>
      </c>
      <c r="BJ6249" s="115">
        <v>150761.95000000001</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12</v>
      </c>
      <c r="BJ6250" s="115">
        <v>167582.82999999999</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13</v>
      </c>
      <c r="BJ6251" s="115">
        <v>184708.88</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14</v>
      </c>
      <c r="BJ6252" s="115">
        <v>202122.34</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15</v>
      </c>
      <c r="BJ6253" s="115">
        <v>219806.48</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16</v>
      </c>
      <c r="BJ6254" s="115">
        <v>237746.66</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17</v>
      </c>
      <c r="BJ6255" s="115">
        <v>255929.31</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18</v>
      </c>
      <c r="BJ6256" s="115">
        <v>274345.02</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19</v>
      </c>
      <c r="BJ6257" s="115">
        <v>292983.33</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20</v>
      </c>
      <c r="BJ6258" s="115">
        <v>311833.8</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21</v>
      </c>
      <c r="BJ6259" s="115">
        <v>330889.11</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22</v>
      </c>
      <c r="BJ6260" s="115">
        <v>350140.9</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23</v>
      </c>
      <c r="BJ6261" s="115">
        <v>369582.89</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24</v>
      </c>
      <c r="BJ6262" s="115">
        <v>389206.74</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25</v>
      </c>
      <c r="BJ6263" s="115">
        <v>409009.29</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26</v>
      </c>
      <c r="BJ6264" s="115">
        <v>428982.2</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27</v>
      </c>
      <c r="BJ6265" s="115">
        <v>449123.36</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28</v>
      </c>
      <c r="BJ6266" s="115">
        <v>469424.43</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29</v>
      </c>
      <c r="BJ6267" s="115">
        <v>489883.31</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30</v>
      </c>
      <c r="BJ6268" s="115">
        <v>510494.77</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31</v>
      </c>
      <c r="BJ6269" s="115">
        <v>531254.64</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32</v>
      </c>
      <c r="BJ6270" s="115">
        <v>552158.73</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33</v>
      </c>
      <c r="BJ6271" s="115">
        <v>573206</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34</v>
      </c>
      <c r="BJ6272" s="115">
        <v>594390.17000000004</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35</v>
      </c>
      <c r="BJ6273" s="115">
        <v>615709.17000000004</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36</v>
      </c>
      <c r="BJ6274" s="115">
        <v>637160.89</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37</v>
      </c>
      <c r="BJ6275" s="115">
        <v>658741.16</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38</v>
      </c>
      <c r="BJ6276" s="115">
        <v>680446.84</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39</v>
      </c>
      <c r="BJ6277" s="115">
        <v>702275.85</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40</v>
      </c>
      <c r="BJ6278" s="115">
        <v>724227.13</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41</v>
      </c>
      <c r="BJ6279" s="115">
        <v>746296.5</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42</v>
      </c>
      <c r="BJ6280" s="115">
        <v>768481.89</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43</v>
      </c>
      <c r="BJ6281" s="115">
        <v>790782.23</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44</v>
      </c>
      <c r="BJ6282" s="115">
        <v>813193.36</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45</v>
      </c>
      <c r="BJ6283" s="115">
        <v>835715.26</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46</v>
      </c>
      <c r="BJ6284" s="115">
        <v>858346.9</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47</v>
      </c>
      <c r="BJ6285" s="115">
        <v>881083.05</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48</v>
      </c>
      <c r="BJ6286" s="115">
        <v>903924.76</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49</v>
      </c>
      <c r="BJ6287" s="115">
        <v>926868.88</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50</v>
      </c>
      <c r="BJ6288" s="115">
        <v>949914.38</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51</v>
      </c>
      <c r="BJ6289" s="115">
        <v>973060.21</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52</v>
      </c>
      <c r="BJ6290" s="115">
        <v>996303.24</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53</v>
      </c>
      <c r="BJ6291" s="115">
        <v>1019642.41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54</v>
      </c>
      <c r="BJ6292" s="115">
        <v>1043077.73</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55</v>
      </c>
      <c r="BJ6293" s="115">
        <v>1066606.07</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56</v>
      </c>
      <c r="BJ6294" s="115">
        <v>1090227.42</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57</v>
      </c>
      <c r="BJ6295" s="115">
        <v>1113939.69</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58</v>
      </c>
      <c r="BJ6296" s="115">
        <v>1137741.8400000001</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59</v>
      </c>
      <c r="BJ6297" s="115">
        <v>1161632.83</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60</v>
      </c>
      <c r="BJ6298" s="115">
        <v>1185611.6000000001</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61</v>
      </c>
      <c r="BJ6299" s="115">
        <v>1209676.08</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62</v>
      </c>
      <c r="BJ6300" s="115">
        <v>1233826.25</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63</v>
      </c>
      <c r="BJ6301" s="115">
        <v>1258060.03</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64</v>
      </c>
      <c r="BJ6302" s="115">
        <v>1282377.4099999999</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65</v>
      </c>
      <c r="BJ6303" s="115">
        <v>1306776.32</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66</v>
      </c>
      <c r="BJ6304" s="115">
        <v>1331256.74</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67</v>
      </c>
      <c r="BJ6305" s="115">
        <v>1355816.59</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68</v>
      </c>
      <c r="BJ6306" s="115">
        <v>1380456.91</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69</v>
      </c>
      <c r="BJ6307" s="115">
        <v>1405175.62</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70</v>
      </c>
      <c r="BJ6308" s="115">
        <v>1429970.62</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71</v>
      </c>
      <c r="BJ6309" s="115">
        <v>1454842.95</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72</v>
      </c>
      <c r="BJ6310" s="115">
        <v>1479790.53</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73</v>
      </c>
      <c r="BJ6311" s="115">
        <v>1504812.32</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74</v>
      </c>
      <c r="BJ6312" s="115">
        <v>1529909.35</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75</v>
      </c>
      <c r="BJ6313" s="115">
        <v>1555078.49</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76</v>
      </c>
      <c r="BJ6314" s="115">
        <v>1580320.79</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77</v>
      </c>
      <c r="BJ6315" s="115">
        <v>1605634.16</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78</v>
      </c>
      <c r="BJ6316" s="115">
        <v>1631018.59</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79</v>
      </c>
      <c r="BJ6317" s="115">
        <v>1656474.09</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80</v>
      </c>
      <c r="BJ6318" s="115">
        <v>1681998.57</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81</v>
      </c>
      <c r="BJ6319" s="115">
        <v>1707593.07</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82</v>
      </c>
      <c r="BJ6320" s="115">
        <v>1733255.5</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83</v>
      </c>
      <c r="BJ6321" s="115">
        <v>1758984.82</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84</v>
      </c>
      <c r="BJ6322" s="115">
        <v>1784781.02</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85</v>
      </c>
      <c r="BJ6323" s="115">
        <v>1810643.07</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86</v>
      </c>
      <c r="BJ6324" s="115">
        <v>1836572</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87</v>
      </c>
      <c r="BJ6325" s="115">
        <v>1862564.68</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88</v>
      </c>
      <c r="BJ6326" s="115">
        <v>1888624.25</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89</v>
      </c>
      <c r="BJ6327" s="115">
        <v>1914745.48</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90</v>
      </c>
      <c r="BJ6328" s="115">
        <v>1940930.46</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91</v>
      </c>
      <c r="BJ6329" s="115">
        <v>1967179.19</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92</v>
      </c>
      <c r="BJ6330" s="115">
        <v>1993489.58</v>
      </c>
      <c r="BK6330" s="115" t="s">
        <v>202</v>
      </c>
      <c r="BL6330" s="115">
        <v>2024</v>
      </c>
      <c r="BM6330" t="s">
        <v>195</v>
      </c>
    </row>
    <row r="6331" spans="34:65" x14ac:dyDescent="0.3">
      <c r="AH6331" s="115">
        <v>34</v>
      </c>
      <c r="AI6331" s="115">
        <v>55</v>
      </c>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93</v>
      </c>
      <c r="BJ6331" s="115">
        <v>2019861.63</v>
      </c>
      <c r="BK6331" s="115" t="s">
        <v>202</v>
      </c>
      <c r="BL6331" s="115">
        <v>2024</v>
      </c>
      <c r="BM6331" t="s">
        <v>195</v>
      </c>
    </row>
    <row r="6332" spans="34:65" x14ac:dyDescent="0.3">
      <c r="AH6332" s="115">
        <v>34</v>
      </c>
      <c r="AI6332" s="115">
        <v>55</v>
      </c>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94</v>
      </c>
      <c r="BJ6332" s="115">
        <v>2046295.35</v>
      </c>
      <c r="BK6332" s="115" t="s">
        <v>202</v>
      </c>
      <c r="BL6332" s="115">
        <v>2024</v>
      </c>
      <c r="BM6332" t="s">
        <v>195</v>
      </c>
    </row>
    <row r="6333" spans="34:65" x14ac:dyDescent="0.3">
      <c r="AH6333" s="115">
        <v>34</v>
      </c>
      <c r="AI6333" s="115">
        <v>55</v>
      </c>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95</v>
      </c>
      <c r="BJ6333" s="115">
        <v>2072789.68</v>
      </c>
      <c r="BK6333" s="115" t="s">
        <v>202</v>
      </c>
      <c r="BL6333" s="115">
        <v>2024</v>
      </c>
      <c r="BM6333" t="s">
        <v>195</v>
      </c>
    </row>
    <row r="6334" spans="34:65" x14ac:dyDescent="0.3">
      <c r="AH6334" s="115">
        <v>34</v>
      </c>
      <c r="AI6334" s="115">
        <v>55</v>
      </c>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96</v>
      </c>
      <c r="BJ6334" s="115">
        <v>2099344.62</v>
      </c>
      <c r="BK6334" s="115" t="s">
        <v>202</v>
      </c>
      <c r="BL6334" s="115">
        <v>2024</v>
      </c>
      <c r="BM6334" t="s">
        <v>195</v>
      </c>
    </row>
    <row r="6335" spans="34:65" x14ac:dyDescent="0.3">
      <c r="AH6335" s="115">
        <v>34</v>
      </c>
      <c r="AI6335" s="115">
        <v>55</v>
      </c>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97</v>
      </c>
      <c r="BJ6335" s="115">
        <v>2125958.1</v>
      </c>
      <c r="BK6335" s="115" t="s">
        <v>202</v>
      </c>
      <c r="BL6335" s="115">
        <v>2024</v>
      </c>
      <c r="BM6335" t="s">
        <v>195</v>
      </c>
    </row>
    <row r="6336" spans="34:65" x14ac:dyDescent="0.3">
      <c r="AH6336" s="115">
        <v>34</v>
      </c>
      <c r="AI6336" s="115">
        <v>55</v>
      </c>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98</v>
      </c>
      <c r="BJ6336" s="115">
        <v>2152631.14</v>
      </c>
      <c r="BK6336" s="115" t="s">
        <v>202</v>
      </c>
      <c r="BL6336" s="115">
        <v>2024</v>
      </c>
      <c r="BM6336" t="s">
        <v>195</v>
      </c>
    </row>
    <row r="6337" spans="34:65" x14ac:dyDescent="0.3">
      <c r="AH6337" s="115">
        <v>34</v>
      </c>
      <c r="AI6337" s="115">
        <v>55</v>
      </c>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99</v>
      </c>
      <c r="BJ6337" s="115">
        <v>2179363.75</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1</v>
      </c>
      <c r="BJ6338" s="115">
        <v>182157.79</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2</v>
      </c>
      <c r="BJ6339" s="115">
        <v>188047.98</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3</v>
      </c>
      <c r="BJ6340" s="115">
        <v>194128.37</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4</v>
      </c>
      <c r="BJ6341" s="115">
        <v>200406.29</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5</v>
      </c>
      <c r="BJ6342" s="115">
        <v>206886.95</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6</v>
      </c>
      <c r="BJ6343" s="115">
        <v>213576.64</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7</v>
      </c>
      <c r="BJ6344" s="115">
        <v>220483.7</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8</v>
      </c>
      <c r="BJ6345" s="115">
        <v>227612.33</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9</v>
      </c>
      <c r="BJ6346" s="115">
        <v>234974.01</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10</v>
      </c>
      <c r="BJ6347" s="115">
        <v>242572.94</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11</v>
      </c>
      <c r="BJ6348" s="115">
        <v>250416.41</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12</v>
      </c>
      <c r="BJ6349" s="115">
        <v>258513.85</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13</v>
      </c>
      <c r="BJ6350" s="115">
        <v>266873.59999999998</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14</v>
      </c>
      <c r="BJ6351" s="115">
        <v>275504.03999999998</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15</v>
      </c>
      <c r="BJ6352" s="115">
        <v>284412.46999999997</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16</v>
      </c>
      <c r="BJ6353" s="115">
        <v>293609.34999999998</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17</v>
      </c>
      <c r="BJ6354" s="115">
        <v>303104.08</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18</v>
      </c>
      <c r="BJ6355" s="115">
        <v>312906.08</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19</v>
      </c>
      <c r="BJ6356" s="115">
        <v>323024.73</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20</v>
      </c>
      <c r="BJ6357" s="115">
        <v>333470.51</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21</v>
      </c>
      <c r="BJ6358" s="115">
        <v>344253.85</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22</v>
      </c>
      <c r="BJ6359" s="115">
        <v>355385.21</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23</v>
      </c>
      <c r="BJ6360" s="115">
        <v>366878.17</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24</v>
      </c>
      <c r="BJ6361" s="115">
        <v>378741.1</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25</v>
      </c>
      <c r="BJ6362" s="115">
        <v>390989.68</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26</v>
      </c>
      <c r="BJ6363" s="115">
        <v>403632.25</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27</v>
      </c>
      <c r="BJ6364" s="115">
        <v>416685.55</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28</v>
      </c>
      <c r="BJ6365" s="115">
        <v>430160.02</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29</v>
      </c>
      <c r="BJ6366" s="115">
        <v>444069.26</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30</v>
      </c>
      <c r="BJ6367" s="115">
        <v>458429.98</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31</v>
      </c>
      <c r="BJ6368" s="115">
        <v>473253.68</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32</v>
      </c>
      <c r="BJ6369" s="115">
        <v>488558.12</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33</v>
      </c>
      <c r="BJ6370" s="115">
        <v>504355.85</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34</v>
      </c>
      <c r="BJ6371" s="115">
        <v>520665.68</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35</v>
      </c>
      <c r="BJ6372" s="115">
        <v>537502.25</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36</v>
      </c>
      <c r="BJ6373" s="115">
        <v>554884.35</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37</v>
      </c>
      <c r="BJ6374" s="115">
        <v>572827.67000000004</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38</v>
      </c>
      <c r="BJ6375" s="115">
        <v>591352.06999999995</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39</v>
      </c>
      <c r="BJ6376" s="115">
        <v>610474.26</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40</v>
      </c>
      <c r="BJ6377" s="115">
        <v>630215.16</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41</v>
      </c>
      <c r="BJ6378" s="115">
        <v>650593.56000000006</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42</v>
      </c>
      <c r="BJ6379" s="115">
        <v>671632.47</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43</v>
      </c>
      <c r="BJ6380" s="115">
        <v>693352.78</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44</v>
      </c>
      <c r="BJ6381" s="115">
        <v>715773.31</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45</v>
      </c>
      <c r="BJ6382" s="115">
        <v>738918.1</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46</v>
      </c>
      <c r="BJ6383" s="115">
        <v>762813.26</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47</v>
      </c>
      <c r="BJ6384" s="115">
        <v>787481.8</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48</v>
      </c>
      <c r="BJ6385" s="115">
        <v>812945.67</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49</v>
      </c>
      <c r="BJ6386" s="115">
        <v>839234.11</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50</v>
      </c>
      <c r="BJ6387" s="115">
        <v>866373.27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51</v>
      </c>
      <c r="BJ6388" s="115">
        <v>894389.26</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52</v>
      </c>
      <c r="BJ6389" s="115">
        <v>923311.36</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53</v>
      </c>
      <c r="BJ6390" s="115">
        <v>953168.82</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54</v>
      </c>
      <c r="BJ6391" s="115">
        <v>983991.96</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55</v>
      </c>
      <c r="BJ6392" s="115">
        <v>1015811.07</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56</v>
      </c>
      <c r="BJ6393" s="115">
        <v>1048658.57</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57</v>
      </c>
      <c r="BJ6394" s="115">
        <v>1082569.97</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58</v>
      </c>
      <c r="BJ6395" s="115">
        <v>1117577.68</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59</v>
      </c>
      <c r="BJ6396" s="115">
        <v>1153717.24</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60</v>
      </c>
      <c r="BJ6397" s="115">
        <v>1191025.22</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61</v>
      </c>
      <c r="BJ6398" s="115">
        <v>1229539.25</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62</v>
      </c>
      <c r="BJ6399" s="115">
        <v>1269299.03</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63</v>
      </c>
      <c r="BJ6400" s="115">
        <v>1310345.33</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64</v>
      </c>
      <c r="BJ6401" s="115">
        <v>1352717.87</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65</v>
      </c>
      <c r="BJ6402" s="115">
        <v>1396461.57</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66</v>
      </c>
      <c r="BJ6403" s="115">
        <v>1441619.3</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67</v>
      </c>
      <c r="BJ6404" s="115">
        <v>1488237.03</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68</v>
      </c>
      <c r="BJ6405" s="115">
        <v>1536362.84</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69</v>
      </c>
      <c r="BJ6406" s="115">
        <v>1586044.81</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70</v>
      </c>
      <c r="BJ6407" s="115">
        <v>1637332.04</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71</v>
      </c>
      <c r="BJ6408" s="115">
        <v>1690279.94</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72</v>
      </c>
      <c r="BJ6409" s="115">
        <v>1744938.67</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73</v>
      </c>
      <c r="BJ6410" s="115">
        <v>1801364.67</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74</v>
      </c>
      <c r="BJ6411" s="115">
        <v>1859615.41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75</v>
      </c>
      <c r="BJ6412" s="115">
        <v>1919750.46</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76</v>
      </c>
      <c r="BJ6413" s="115">
        <v>1981830.45</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77</v>
      </c>
      <c r="BJ6414" s="115">
        <v>2045917.02</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78</v>
      </c>
      <c r="BJ6415" s="115">
        <v>2112077.08</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79</v>
      </c>
      <c r="BJ6416" s="115">
        <v>2180375.41</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80</v>
      </c>
      <c r="BJ6417" s="115">
        <v>2250883.08</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81</v>
      </c>
      <c r="BJ6418" s="115">
        <v>2323670.11</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82</v>
      </c>
      <c r="BJ6419" s="115">
        <v>2398811.7599999998</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83</v>
      </c>
      <c r="BJ6420" s="115">
        <v>2476382.2200000002</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84</v>
      </c>
      <c r="BJ6421" s="115">
        <v>2556461.96</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85</v>
      </c>
      <c r="BJ6422" s="115">
        <v>2639131.46</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86</v>
      </c>
      <c r="BJ6423" s="115">
        <v>2724474.33</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87</v>
      </c>
      <c r="BJ6424" s="115">
        <v>2812575.21</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88</v>
      </c>
      <c r="BJ6425" s="115">
        <v>2903526.08</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89</v>
      </c>
      <c r="BJ6426" s="115">
        <v>2997417.87</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90</v>
      </c>
      <c r="BJ6427" s="115">
        <v>3094346.71</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91</v>
      </c>
      <c r="BJ6428" s="115">
        <v>3194409.81</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92</v>
      </c>
      <c r="BJ6429" s="115">
        <v>3297708.54</v>
      </c>
      <c r="BK6429" s="115" t="s">
        <v>202</v>
      </c>
      <c r="BL6429" s="115">
        <v>2024</v>
      </c>
      <c r="BM6429" t="s">
        <v>195</v>
      </c>
    </row>
    <row r="6430" spans="34:65" x14ac:dyDescent="0.3">
      <c r="AH6430" s="115">
        <v>71</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93</v>
      </c>
      <c r="BJ6430" s="115">
        <v>3404346.36</v>
      </c>
      <c r="BK6430" s="115" t="s">
        <v>202</v>
      </c>
      <c r="BL6430" s="115">
        <v>2024</v>
      </c>
      <c r="BM6430" t="s">
        <v>195</v>
      </c>
    </row>
    <row r="6431" spans="34:65" x14ac:dyDescent="0.3">
      <c r="AH6431" s="115">
        <v>71</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94</v>
      </c>
      <c r="BJ6431" s="115">
        <v>3514434.06</v>
      </c>
      <c r="BK6431" s="115" t="s">
        <v>202</v>
      </c>
      <c r="BL6431" s="115">
        <v>2024</v>
      </c>
      <c r="BM6431" t="s">
        <v>195</v>
      </c>
    </row>
    <row r="6432" spans="34:65" x14ac:dyDescent="0.3">
      <c r="AH6432" s="115">
        <v>71</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95</v>
      </c>
      <c r="BJ6432" s="115">
        <v>3628081.37</v>
      </c>
      <c r="BK6432" s="115" t="s">
        <v>202</v>
      </c>
      <c r="BL6432" s="115">
        <v>2024</v>
      </c>
      <c r="BM6432" t="s">
        <v>195</v>
      </c>
    </row>
    <row r="6433" spans="34:65" x14ac:dyDescent="0.3">
      <c r="AH6433" s="115">
        <v>71</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96</v>
      </c>
      <c r="BJ6433" s="115">
        <v>3745404.3</v>
      </c>
      <c r="BK6433" s="115" t="s">
        <v>202</v>
      </c>
      <c r="BL6433" s="115">
        <v>2024</v>
      </c>
      <c r="BM6433" t="s">
        <v>195</v>
      </c>
    </row>
    <row r="6434" spans="34:65" x14ac:dyDescent="0.3">
      <c r="AH6434" s="115">
        <v>71</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97</v>
      </c>
      <c r="BJ6434" s="115">
        <v>3866519.89</v>
      </c>
      <c r="BK6434" s="115" t="s">
        <v>202</v>
      </c>
      <c r="BL6434" s="115">
        <v>2024</v>
      </c>
      <c r="BM6434" t="s">
        <v>195</v>
      </c>
    </row>
    <row r="6435" spans="34:65" x14ac:dyDescent="0.3">
      <c r="AH6435" s="115">
        <v>71</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98</v>
      </c>
      <c r="BJ6435" s="115">
        <v>3991552.52</v>
      </c>
      <c r="BK6435" s="115" t="s">
        <v>202</v>
      </c>
      <c r="BL6435" s="115">
        <v>2024</v>
      </c>
      <c r="BM6435" t="s">
        <v>195</v>
      </c>
    </row>
    <row r="6436" spans="34:65" x14ac:dyDescent="0.3">
      <c r="AH6436" s="115">
        <v>71</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99</v>
      </c>
      <c r="BJ6436" s="115">
        <v>4120628.64</v>
      </c>
      <c r="BK6436" s="115" t="s">
        <v>202</v>
      </c>
      <c r="BL6436" s="115">
        <v>2024</v>
      </c>
      <c r="BM6436" t="s">
        <v>195</v>
      </c>
    </row>
    <row r="6437" spans="34:65" x14ac:dyDescent="0.3">
      <c r="AH6437" s="115">
        <v>2</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20</v>
      </c>
      <c r="BJ6437" s="115">
        <v>21976.36</v>
      </c>
      <c r="BK6437" s="115" t="s">
        <v>202</v>
      </c>
      <c r="BL6437" s="115">
        <v>2024</v>
      </c>
      <c r="BM6437" t="s">
        <v>195</v>
      </c>
    </row>
    <row r="6438" spans="34:65" x14ac:dyDescent="0.3">
      <c r="AH6438" s="115">
        <v>2</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40</v>
      </c>
      <c r="BJ6438" s="115">
        <v>39557.03</v>
      </c>
      <c r="BK6438" s="115" t="s">
        <v>202</v>
      </c>
      <c r="BL6438" s="115">
        <v>2024</v>
      </c>
      <c r="BM6438" t="s">
        <v>195</v>
      </c>
    </row>
    <row r="6439" spans="34:65" x14ac:dyDescent="0.3">
      <c r="AH6439" s="115">
        <v>2</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60</v>
      </c>
      <c r="BJ6439" s="115">
        <v>52743.06</v>
      </c>
      <c r="BK6439" s="115" t="s">
        <v>202</v>
      </c>
      <c r="BL6439" s="115">
        <v>2024</v>
      </c>
      <c r="BM6439" t="s">
        <v>195</v>
      </c>
    </row>
    <row r="6440" spans="34:65" x14ac:dyDescent="0.3">
      <c r="AH6440" s="115">
        <v>2</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80</v>
      </c>
      <c r="BJ6440" s="115">
        <v>70576.649999999994</v>
      </c>
      <c r="BK6440" s="115" t="s">
        <v>202</v>
      </c>
      <c r="BL6440" s="115">
        <v>2024</v>
      </c>
      <c r="BM6440" t="s">
        <v>195</v>
      </c>
    </row>
    <row r="6441" spans="34:65" x14ac:dyDescent="0.3">
      <c r="AH6441" s="115">
        <v>3</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20</v>
      </c>
      <c r="BJ6441" s="115">
        <v>26371.01</v>
      </c>
      <c r="BK6441" s="115" t="s">
        <v>202</v>
      </c>
      <c r="BL6441" s="115">
        <v>2024</v>
      </c>
      <c r="BM6441" t="s">
        <v>195</v>
      </c>
    </row>
    <row r="6442" spans="34:65" x14ac:dyDescent="0.3">
      <c r="AH6442" s="115">
        <v>3</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40</v>
      </c>
      <c r="BJ6442" s="115">
        <v>35161.339999999997</v>
      </c>
      <c r="BK6442" s="115" t="s">
        <v>202</v>
      </c>
      <c r="BL6442" s="115">
        <v>2024</v>
      </c>
      <c r="BM6442" t="s">
        <v>195</v>
      </c>
    </row>
    <row r="6443" spans="34:65" x14ac:dyDescent="0.3">
      <c r="AH6443" s="115">
        <v>3</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60</v>
      </c>
      <c r="BJ6443" s="115">
        <v>52743.06</v>
      </c>
      <c r="BK6443" s="115" t="s">
        <v>202</v>
      </c>
      <c r="BL6443" s="115">
        <v>2024</v>
      </c>
      <c r="BM6443" t="s">
        <v>195</v>
      </c>
    </row>
    <row r="6444" spans="34:65" x14ac:dyDescent="0.3">
      <c r="AH6444" s="115">
        <v>3</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80</v>
      </c>
      <c r="BJ6444" s="115">
        <v>61532.35</v>
      </c>
      <c r="BK6444" s="115" t="s">
        <v>202</v>
      </c>
      <c r="BL6444" s="115">
        <v>2024</v>
      </c>
      <c r="BM6444" t="s">
        <v>195</v>
      </c>
    </row>
    <row r="6445" spans="34:65" x14ac:dyDescent="0.3">
      <c r="AH6445" s="115">
        <v>4</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20</v>
      </c>
      <c r="BJ6445" s="115">
        <v>16857.46</v>
      </c>
      <c r="BK6445" s="115" t="s">
        <v>202</v>
      </c>
      <c r="BL6445" s="115">
        <v>2024</v>
      </c>
      <c r="BM6445" t="s">
        <v>195</v>
      </c>
    </row>
    <row r="6446" spans="34:65" x14ac:dyDescent="0.3">
      <c r="AH6446" s="115">
        <v>4</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40</v>
      </c>
      <c r="BJ6446" s="115">
        <v>44373.9</v>
      </c>
      <c r="BK6446" s="115" t="s">
        <v>202</v>
      </c>
      <c r="BL6446" s="115">
        <v>2024</v>
      </c>
      <c r="BM6446" t="s">
        <v>195</v>
      </c>
    </row>
    <row r="6447" spans="34:65" x14ac:dyDescent="0.3">
      <c r="AH6447" s="115">
        <v>4</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60</v>
      </c>
      <c r="BJ6447" s="115">
        <v>66569.73</v>
      </c>
      <c r="BK6447" s="115" t="s">
        <v>202</v>
      </c>
      <c r="BL6447" s="115">
        <v>2024</v>
      </c>
      <c r="BM6447" t="s">
        <v>195</v>
      </c>
    </row>
    <row r="6448" spans="34:65" x14ac:dyDescent="0.3">
      <c r="AH6448" s="115">
        <v>4</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80</v>
      </c>
      <c r="BJ6448" s="115">
        <v>88753.03</v>
      </c>
      <c r="BK6448" s="115" t="s">
        <v>202</v>
      </c>
      <c r="BL6448" s="115">
        <v>2024</v>
      </c>
      <c r="BM6448" t="s">
        <v>195</v>
      </c>
    </row>
    <row r="6449" spans="34:65" x14ac:dyDescent="0.3">
      <c r="AH6449" s="115">
        <v>5</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20</v>
      </c>
      <c r="BJ6449" s="115">
        <v>20128.63</v>
      </c>
      <c r="BK6449" s="115" t="s">
        <v>202</v>
      </c>
      <c r="BL6449" s="115">
        <v>2024</v>
      </c>
      <c r="BM6449" t="s">
        <v>195</v>
      </c>
    </row>
    <row r="6450" spans="34:65" x14ac:dyDescent="0.3">
      <c r="AH6450" s="115">
        <v>5</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40</v>
      </c>
      <c r="BJ6450" s="115">
        <v>44373.9</v>
      </c>
      <c r="BK6450" s="115" t="s">
        <v>202</v>
      </c>
      <c r="BL6450" s="115">
        <v>2024</v>
      </c>
      <c r="BM6450" t="s">
        <v>195</v>
      </c>
    </row>
    <row r="6451" spans="34:65" x14ac:dyDescent="0.3">
      <c r="AH6451" s="115">
        <v>5</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60</v>
      </c>
      <c r="BJ6451" s="115">
        <v>66569.73</v>
      </c>
      <c r="BK6451" s="115" t="s">
        <v>202</v>
      </c>
      <c r="BL6451" s="115">
        <v>2024</v>
      </c>
      <c r="BM6451" t="s">
        <v>195</v>
      </c>
    </row>
    <row r="6452" spans="34:65" x14ac:dyDescent="0.3">
      <c r="AH6452" s="115">
        <v>5</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80</v>
      </c>
      <c r="BJ6452" s="115">
        <v>88753.03</v>
      </c>
      <c r="BK6452" s="115" t="s">
        <v>202</v>
      </c>
      <c r="BL6452" s="115">
        <v>2024</v>
      </c>
      <c r="BM6452" t="s">
        <v>195</v>
      </c>
    </row>
    <row r="6453" spans="34:65" x14ac:dyDescent="0.3">
      <c r="AH6453" s="115">
        <v>8</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60</v>
      </c>
      <c r="BJ6453" s="115">
        <v>25657.200000000001</v>
      </c>
      <c r="BK6453" s="115" t="s">
        <v>202</v>
      </c>
      <c r="BL6453" s="115">
        <v>2024</v>
      </c>
      <c r="BM6453" t="s">
        <v>195</v>
      </c>
    </row>
    <row r="6454" spans="34:65" x14ac:dyDescent="0.3">
      <c r="AH6454" s="115">
        <v>8</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80</v>
      </c>
      <c r="BJ6454" s="115">
        <v>35532.35</v>
      </c>
      <c r="BK6454" s="115" t="s">
        <v>202</v>
      </c>
      <c r="BL6454" s="115">
        <v>2024</v>
      </c>
      <c r="BM6454" t="s">
        <v>195</v>
      </c>
    </row>
    <row r="6455" spans="34:65" x14ac:dyDescent="0.3">
      <c r="AH6455" s="115">
        <v>9</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40</v>
      </c>
      <c r="BJ6455" s="115">
        <v>77659.289999999994</v>
      </c>
      <c r="BK6455" s="115" t="s">
        <v>202</v>
      </c>
      <c r="BL6455" s="115">
        <v>2024</v>
      </c>
      <c r="BM6455" t="s">
        <v>195</v>
      </c>
    </row>
    <row r="6456" spans="34:65" x14ac:dyDescent="0.3">
      <c r="AH6456" s="115">
        <v>9</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50</v>
      </c>
      <c r="BJ6456" s="115">
        <v>155318.57999999999</v>
      </c>
      <c r="BK6456" s="115" t="s">
        <v>202</v>
      </c>
      <c r="BL6456" s="115">
        <v>2024</v>
      </c>
      <c r="BM6456" t="s">
        <v>195</v>
      </c>
    </row>
    <row r="6457" spans="34:65" x14ac:dyDescent="0.3">
      <c r="AH6457" s="115">
        <v>9</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232978.92</v>
      </c>
      <c r="BK6457" s="115" t="s">
        <v>202</v>
      </c>
      <c r="BL6457" s="115">
        <v>2024</v>
      </c>
      <c r="BM6457" t="s">
        <v>195</v>
      </c>
    </row>
    <row r="6458" spans="34:65" x14ac:dyDescent="0.3">
      <c r="AH6458" s="115">
        <v>9</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310630.89</v>
      </c>
      <c r="BK6458" s="115" t="s">
        <v>202</v>
      </c>
      <c r="BL6458" s="115">
        <v>2024</v>
      </c>
      <c r="BM6458" t="s">
        <v>195</v>
      </c>
    </row>
    <row r="6459" spans="34:65" x14ac:dyDescent="0.3">
      <c r="AH6459" s="115">
        <v>10</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20</v>
      </c>
      <c r="BJ6459" s="115">
        <v>33288.53</v>
      </c>
      <c r="BK6459" s="115" t="s">
        <v>202</v>
      </c>
      <c r="BL6459" s="115">
        <v>2024</v>
      </c>
      <c r="BM6459" t="s">
        <v>195</v>
      </c>
    </row>
    <row r="6460" spans="34:65" x14ac:dyDescent="0.3">
      <c r="AH6460" s="115">
        <v>10</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40</v>
      </c>
      <c r="BJ6460" s="115">
        <v>77656.160000000003</v>
      </c>
      <c r="BK6460" s="115" t="s">
        <v>202</v>
      </c>
      <c r="BL6460" s="115">
        <v>2024</v>
      </c>
      <c r="BM6460" t="s">
        <v>195</v>
      </c>
    </row>
    <row r="6461" spans="34:65" x14ac:dyDescent="0.3">
      <c r="AH6461" s="115">
        <v>10</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60</v>
      </c>
      <c r="BJ6461" s="115">
        <v>122034.24000000001</v>
      </c>
      <c r="BK6461" s="115" t="s">
        <v>202</v>
      </c>
      <c r="BL6461" s="115">
        <v>2024</v>
      </c>
      <c r="BM6461" t="s">
        <v>195</v>
      </c>
    </row>
    <row r="6462" spans="34:65" x14ac:dyDescent="0.3">
      <c r="AH6462" s="115">
        <v>10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80</v>
      </c>
      <c r="BJ6462" s="115">
        <v>166417.54</v>
      </c>
      <c r="BK6462" s="115" t="s">
        <v>202</v>
      </c>
      <c r="BL6462" s="115">
        <v>2024</v>
      </c>
      <c r="BM6462" t="s">
        <v>195</v>
      </c>
    </row>
    <row r="6463" spans="34:65" x14ac:dyDescent="0.3">
      <c r="AH6463" s="115">
        <v>11</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40</v>
      </c>
      <c r="BJ6463" s="115">
        <v>33288.53</v>
      </c>
      <c r="BK6463" s="115" t="s">
        <v>202</v>
      </c>
      <c r="BL6463" s="115">
        <v>2024</v>
      </c>
      <c r="BM6463" t="s">
        <v>195</v>
      </c>
    </row>
    <row r="6464" spans="34:65" x14ac:dyDescent="0.3">
      <c r="AH6464" s="115">
        <v>11</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60</v>
      </c>
      <c r="BJ6464" s="115">
        <v>66566.600000000006</v>
      </c>
      <c r="BK6464" s="115" t="s">
        <v>202</v>
      </c>
      <c r="BL6464" s="115">
        <v>2024</v>
      </c>
      <c r="BM6464" t="s">
        <v>195</v>
      </c>
    </row>
    <row r="6465" spans="34:65" x14ac:dyDescent="0.3">
      <c r="AH6465" s="115">
        <v>11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80</v>
      </c>
      <c r="BJ6465" s="115">
        <v>110941.55</v>
      </c>
      <c r="BK6465" s="115" t="s">
        <v>202</v>
      </c>
      <c r="BL6465" s="115">
        <v>2024</v>
      </c>
      <c r="BM6465" t="s">
        <v>195</v>
      </c>
    </row>
    <row r="6466" spans="34:65" x14ac:dyDescent="0.3">
      <c r="AH6466" s="115">
        <v>18</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33288.53</v>
      </c>
      <c r="BK6466" s="115" t="s">
        <v>202</v>
      </c>
      <c r="BL6466" s="115">
        <v>2024</v>
      </c>
      <c r="BM6466" t="s">
        <v>195</v>
      </c>
    </row>
    <row r="6467" spans="34:65" x14ac:dyDescent="0.3">
      <c r="AH6467" s="115">
        <v>18</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55472.86</v>
      </c>
      <c r="BK6467" s="115" t="s">
        <v>202</v>
      </c>
      <c r="BL6467" s="115">
        <v>2024</v>
      </c>
      <c r="BM6467" t="s">
        <v>195</v>
      </c>
    </row>
    <row r="6468" spans="34:65" x14ac:dyDescent="0.3">
      <c r="AH6468" s="115">
        <v>18</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77660.34</v>
      </c>
      <c r="BK6468" s="115" t="s">
        <v>202</v>
      </c>
      <c r="BL6468" s="115">
        <v>2024</v>
      </c>
      <c r="BM6468" t="s">
        <v>195</v>
      </c>
    </row>
    <row r="6469" spans="34:65" x14ac:dyDescent="0.3">
      <c r="AH6469" s="115">
        <v>20</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14213.36</v>
      </c>
      <c r="BK6469" s="115" t="s">
        <v>202</v>
      </c>
      <c r="BL6469" s="115">
        <v>2024</v>
      </c>
      <c r="BM6469" t="s">
        <v>195</v>
      </c>
    </row>
    <row r="6470" spans="34:65" x14ac:dyDescent="0.3">
      <c r="AH6470" s="115">
        <v>20</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21317.95</v>
      </c>
      <c r="BK6470" s="115" t="s">
        <v>202</v>
      </c>
      <c r="BL6470" s="115">
        <v>2024</v>
      </c>
      <c r="BM6470" t="s">
        <v>195</v>
      </c>
    </row>
    <row r="6471" spans="34:65" x14ac:dyDescent="0.3">
      <c r="AH6471" s="115">
        <v>20</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35532.35</v>
      </c>
      <c r="BK6471" s="115" t="s">
        <v>202</v>
      </c>
      <c r="BL6471" s="115">
        <v>2024</v>
      </c>
      <c r="BM6471" t="s">
        <v>195</v>
      </c>
    </row>
    <row r="6472" spans="34:65" x14ac:dyDescent="0.3">
      <c r="AH6472" s="115">
        <v>21</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22511.45</v>
      </c>
      <c r="BK6472" s="115" t="s">
        <v>202</v>
      </c>
      <c r="BL6472" s="115">
        <v>2024</v>
      </c>
      <c r="BM6472" t="s">
        <v>195</v>
      </c>
    </row>
    <row r="6473" spans="34:65" x14ac:dyDescent="0.3">
      <c r="AH6473" s="115">
        <v>21</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56815.82</v>
      </c>
      <c r="BK6473" s="115" t="s">
        <v>202</v>
      </c>
      <c r="BL6473" s="115">
        <v>2024</v>
      </c>
      <c r="BM6473" t="s">
        <v>195</v>
      </c>
    </row>
    <row r="6474" spans="34:65" x14ac:dyDescent="0.3">
      <c r="AH6474" s="115">
        <v>21</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78784.86</v>
      </c>
      <c r="BK6474" s="115" t="s">
        <v>202</v>
      </c>
      <c r="BL6474" s="115">
        <v>2024</v>
      </c>
      <c r="BM6474" t="s">
        <v>195</v>
      </c>
    </row>
    <row r="6475" spans="34:65" x14ac:dyDescent="0.3">
      <c r="AH6475" s="115">
        <v>21</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112544.73</v>
      </c>
      <c r="BK6475" s="115" t="s">
        <v>202</v>
      </c>
      <c r="BL6475" s="115">
        <v>2024</v>
      </c>
      <c r="BM6475" t="s">
        <v>195</v>
      </c>
    </row>
    <row r="6476" spans="34:65" x14ac:dyDescent="0.3">
      <c r="AH6476" s="115">
        <v>23</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40</v>
      </c>
      <c r="BJ6476" s="115">
        <v>33767.18</v>
      </c>
      <c r="BK6476" s="115" t="s">
        <v>202</v>
      </c>
      <c r="BL6476" s="115">
        <v>2024</v>
      </c>
      <c r="BM6476" t="s">
        <v>195</v>
      </c>
    </row>
    <row r="6477" spans="34:65" x14ac:dyDescent="0.3">
      <c r="AH6477" s="115">
        <v>23</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60</v>
      </c>
      <c r="BJ6477" s="115">
        <v>67528.09</v>
      </c>
      <c r="BK6477" s="115" t="s">
        <v>202</v>
      </c>
      <c r="BL6477" s="115">
        <v>2024</v>
      </c>
      <c r="BM6477" t="s">
        <v>195</v>
      </c>
    </row>
    <row r="6478" spans="34:65" x14ac:dyDescent="0.3">
      <c r="AH6478" s="115">
        <v>23</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80</v>
      </c>
      <c r="BJ6478" s="115">
        <v>112544.73</v>
      </c>
      <c r="BK6478" s="115" t="s">
        <v>202</v>
      </c>
      <c r="BL6478" s="115">
        <v>2024</v>
      </c>
      <c r="BM6478" t="s">
        <v>195</v>
      </c>
    </row>
    <row r="6479" spans="34:65" x14ac:dyDescent="0.3">
      <c r="AH6479" s="115">
        <v>26</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20</v>
      </c>
      <c r="BJ6479" s="115">
        <v>22190.61</v>
      </c>
      <c r="BK6479" s="115" t="s">
        <v>202</v>
      </c>
      <c r="BL6479" s="115">
        <v>2024</v>
      </c>
      <c r="BM6479" t="s">
        <v>195</v>
      </c>
    </row>
    <row r="6480" spans="34:65" x14ac:dyDescent="0.3">
      <c r="AH6480" s="115">
        <v>26</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40</v>
      </c>
      <c r="BJ6480" s="115">
        <v>33288.53</v>
      </c>
      <c r="BK6480" s="115" t="s">
        <v>202</v>
      </c>
      <c r="BL6480" s="115">
        <v>2024</v>
      </c>
      <c r="BM6480" t="s">
        <v>195</v>
      </c>
    </row>
    <row r="6481" spans="34:65" x14ac:dyDescent="0.3">
      <c r="AH6481" s="115">
        <v>26</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60</v>
      </c>
      <c r="BJ6481" s="115">
        <v>44373.9</v>
      </c>
      <c r="BK6481" s="115" t="s">
        <v>202</v>
      </c>
      <c r="BL6481" s="115">
        <v>2024</v>
      </c>
      <c r="BM6481" t="s">
        <v>195</v>
      </c>
    </row>
    <row r="6482" spans="34:65" x14ac:dyDescent="0.3">
      <c r="AH6482" s="115">
        <v>26</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80</v>
      </c>
      <c r="BJ6482" s="115">
        <v>55472.86</v>
      </c>
      <c r="BK6482" s="115" t="s">
        <v>202</v>
      </c>
      <c r="BL6482" s="115">
        <v>2024</v>
      </c>
      <c r="BM6482" t="s">
        <v>195</v>
      </c>
    </row>
    <row r="6483" spans="34:65" x14ac:dyDescent="0.3">
      <c r="AH6483" s="115">
        <v>60</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10</v>
      </c>
      <c r="BJ6483" s="115">
        <v>43428.09</v>
      </c>
      <c r="BK6483" s="115" t="s">
        <v>202</v>
      </c>
      <c r="BL6483" s="115">
        <v>2024</v>
      </c>
      <c r="BM6483" t="s">
        <v>195</v>
      </c>
    </row>
    <row r="6484" spans="34:65" x14ac:dyDescent="0.3">
      <c r="AH6484" s="115">
        <v>60</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20</v>
      </c>
      <c r="BJ6484" s="115">
        <v>71058.44</v>
      </c>
      <c r="BK6484" s="115" t="s">
        <v>202</v>
      </c>
      <c r="BL6484" s="115">
        <v>2024</v>
      </c>
      <c r="BM6484" t="s">
        <v>195</v>
      </c>
    </row>
    <row r="6485" spans="34:65" x14ac:dyDescent="0.3">
      <c r="AH6485" s="115">
        <v>62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40</v>
      </c>
      <c r="BJ6485" s="115">
        <v>592185.01</v>
      </c>
      <c r="BK6485" s="115" t="s">
        <v>202</v>
      </c>
      <c r="BL6485" s="115">
        <v>2024</v>
      </c>
      <c r="BM6485" t="s">
        <v>195</v>
      </c>
    </row>
    <row r="6486" spans="34:65" x14ac:dyDescent="0.3">
      <c r="AH6486" s="115">
        <v>62</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50</v>
      </c>
      <c r="BJ6486" s="115">
        <v>621787.47</v>
      </c>
      <c r="BK6486" s="115" t="s">
        <v>202</v>
      </c>
      <c r="BL6486" s="115">
        <v>2024</v>
      </c>
      <c r="BM6486" t="s">
        <v>195</v>
      </c>
    </row>
    <row r="6487" spans="34:65" x14ac:dyDescent="0.3">
      <c r="AH6487" s="115">
        <v>62</v>
      </c>
      <c r="AI6487" s="115"/>
      <c r="AJ6487" s="115"/>
      <c r="AK6487" s="115"/>
      <c r="AL6487" s="115"/>
      <c r="AM6487" s="115"/>
      <c r="AN6487" s="115"/>
      <c r="AO6487" s="115"/>
      <c r="AP6487" s="115"/>
      <c r="AQ6487" s="115"/>
      <c r="AR6487" s="115"/>
      <c r="AS6487" s="115"/>
      <c r="AT6487" s="115"/>
      <c r="AU6487" s="115"/>
      <c r="AV6487" s="115"/>
      <c r="AW6487" s="115"/>
      <c r="AX6487" s="115"/>
      <c r="AY6487" s="115"/>
      <c r="AZ6487" s="115"/>
      <c r="BA6487" s="115"/>
      <c r="BB6487" s="115"/>
      <c r="BC6487" s="115"/>
      <c r="BD6487" s="115"/>
      <c r="BE6487" s="115"/>
      <c r="BF6487" s="115"/>
      <c r="BG6487" s="115"/>
      <c r="BH6487" s="115"/>
      <c r="BI6487" s="115">
        <v>60</v>
      </c>
      <c r="BJ6487" s="115">
        <v>986965.27</v>
      </c>
      <c r="BK6487" s="115" t="s">
        <v>202</v>
      </c>
      <c r="BL6487" s="115">
        <v>2024</v>
      </c>
      <c r="BM6487" t="s">
        <v>195</v>
      </c>
    </row>
    <row r="6488" spans="34:65" x14ac:dyDescent="0.3">
      <c r="AH6488" s="115">
        <v>82</v>
      </c>
      <c r="AI6488" s="115"/>
      <c r="AJ6488" s="115"/>
      <c r="AK6488" s="115"/>
      <c r="AL6488" s="115"/>
      <c r="AM6488" s="115"/>
      <c r="AN6488" s="115"/>
      <c r="AO6488" s="115"/>
      <c r="AP6488" s="115"/>
      <c r="AQ6488" s="115"/>
      <c r="AR6488" s="115"/>
      <c r="AS6488" s="115"/>
      <c r="AT6488" s="115"/>
      <c r="AU6488" s="115"/>
      <c r="AV6488" s="115"/>
      <c r="AW6488" s="115"/>
      <c r="AX6488" s="115"/>
      <c r="AY6488" s="115"/>
      <c r="AZ6488" s="115"/>
      <c r="BA6488" s="115"/>
      <c r="BB6488" s="115"/>
      <c r="BC6488" s="115"/>
      <c r="BD6488" s="115"/>
      <c r="BE6488" s="115"/>
      <c r="BF6488" s="115"/>
      <c r="BG6488" s="115"/>
      <c r="BH6488" s="115"/>
      <c r="BI6488" s="115">
        <v>20</v>
      </c>
      <c r="BJ6488" s="115">
        <v>25011.33</v>
      </c>
      <c r="BK6488" s="115" t="s">
        <v>202</v>
      </c>
      <c r="BL6488" s="115">
        <v>2024</v>
      </c>
      <c r="BM6488" t="s">
        <v>195</v>
      </c>
    </row>
    <row r="6489" spans="34:65" x14ac:dyDescent="0.3">
      <c r="AH6489" s="115">
        <v>82</v>
      </c>
      <c r="AI6489" s="115"/>
      <c r="AJ6489" s="115"/>
      <c r="AK6489" s="115"/>
      <c r="AL6489" s="115"/>
      <c r="AM6489" s="115"/>
      <c r="AN6489" s="115"/>
      <c r="AO6489" s="115"/>
      <c r="AP6489" s="115"/>
      <c r="AQ6489" s="115"/>
      <c r="AR6489" s="115"/>
      <c r="AS6489" s="115"/>
      <c r="AT6489" s="115"/>
      <c r="AU6489" s="115"/>
      <c r="AV6489" s="115"/>
      <c r="AW6489" s="115"/>
      <c r="AX6489" s="115"/>
      <c r="AY6489" s="115"/>
      <c r="AZ6489" s="115"/>
      <c r="BA6489" s="115"/>
      <c r="BB6489" s="115"/>
      <c r="BC6489" s="115"/>
      <c r="BD6489" s="115"/>
      <c r="BE6489" s="115"/>
      <c r="BF6489" s="115"/>
      <c r="BG6489" s="115"/>
      <c r="BH6489" s="115"/>
      <c r="BI6489" s="115">
        <v>40</v>
      </c>
      <c r="BJ6489" s="115">
        <v>35532.35</v>
      </c>
      <c r="BK6489" s="115" t="s">
        <v>202</v>
      </c>
      <c r="BL6489" s="115">
        <v>2024</v>
      </c>
      <c r="BM6489" t="s">
        <v>195</v>
      </c>
    </row>
    <row r="6490" spans="34:65" x14ac:dyDescent="0.3">
      <c r="AH6490" s="115">
        <v>82</v>
      </c>
      <c r="AI6490" s="115"/>
      <c r="AJ6490" s="115"/>
      <c r="AK6490" s="115"/>
      <c r="AL6490" s="115"/>
      <c r="AM6490" s="115"/>
      <c r="AN6490" s="115"/>
      <c r="AO6490" s="115"/>
      <c r="AP6490" s="115"/>
      <c r="AQ6490" s="115"/>
      <c r="AR6490" s="115"/>
      <c r="AS6490" s="115"/>
      <c r="AT6490" s="115"/>
      <c r="AU6490" s="115"/>
      <c r="AV6490" s="115"/>
      <c r="AW6490" s="115"/>
      <c r="AX6490" s="115"/>
      <c r="AY6490" s="115"/>
      <c r="AZ6490" s="115"/>
      <c r="BA6490" s="115"/>
      <c r="BB6490" s="115"/>
      <c r="BC6490" s="115"/>
      <c r="BD6490" s="115"/>
      <c r="BE6490" s="115"/>
      <c r="BF6490" s="115"/>
      <c r="BG6490" s="115"/>
      <c r="BH6490" s="115"/>
      <c r="BI6490" s="115">
        <v>60</v>
      </c>
      <c r="BJ6490" s="115">
        <v>71058.44</v>
      </c>
      <c r="BK6490" s="115" t="s">
        <v>202</v>
      </c>
      <c r="BL6490" s="115">
        <v>2024</v>
      </c>
      <c r="BM6490" t="s">
        <v>195</v>
      </c>
    </row>
    <row r="6491" spans="34:65" x14ac:dyDescent="0.3">
      <c r="AH6491" s="115">
        <v>82</v>
      </c>
      <c r="AI6491" s="115"/>
      <c r="AJ6491" s="115"/>
      <c r="AK6491" s="115"/>
      <c r="AL6491" s="115"/>
      <c r="AM6491" s="115"/>
      <c r="AN6491" s="115"/>
      <c r="AO6491" s="115"/>
      <c r="AP6491" s="115"/>
      <c r="AQ6491" s="115"/>
      <c r="AR6491" s="115"/>
      <c r="AS6491" s="115"/>
      <c r="AT6491" s="115"/>
      <c r="AU6491" s="115"/>
      <c r="AV6491" s="115"/>
      <c r="AW6491" s="115"/>
      <c r="AX6491" s="115"/>
      <c r="AY6491" s="115"/>
      <c r="AZ6491" s="115"/>
      <c r="BA6491" s="115"/>
      <c r="BB6491" s="115"/>
      <c r="BC6491" s="115"/>
      <c r="BD6491" s="115"/>
      <c r="BE6491" s="115"/>
      <c r="BF6491" s="115"/>
      <c r="BG6491" s="115"/>
      <c r="BH6491" s="115"/>
      <c r="BI6491" s="115">
        <v>80</v>
      </c>
      <c r="BJ6491" s="115">
        <v>142122.1</v>
      </c>
      <c r="BK6491" s="115" t="s">
        <v>202</v>
      </c>
      <c r="BL6491" s="115">
        <v>2024</v>
      </c>
      <c r="BM6491" t="s">
        <v>195</v>
      </c>
    </row>
    <row r="6492" spans="34:65" x14ac:dyDescent="0.3">
      <c r="AH6492" s="115">
        <v>82</v>
      </c>
      <c r="AI6492" s="115"/>
      <c r="AJ6492" s="115"/>
      <c r="AK6492" s="115"/>
      <c r="AL6492" s="115"/>
      <c r="AM6492" s="115"/>
      <c r="AN6492" s="115"/>
      <c r="AO6492" s="115"/>
      <c r="AP6492" s="115"/>
      <c r="AQ6492" s="115"/>
      <c r="AR6492" s="115"/>
      <c r="AS6492" s="115"/>
      <c r="AT6492" s="115"/>
      <c r="AU6492" s="115"/>
      <c r="AV6492" s="115"/>
      <c r="AW6492" s="115"/>
      <c r="AX6492" s="115"/>
      <c r="AY6492" s="115"/>
      <c r="AZ6492" s="115"/>
      <c r="BA6492" s="115"/>
      <c r="BB6492" s="115"/>
      <c r="BC6492" s="115"/>
      <c r="BD6492" s="115"/>
      <c r="BE6492" s="115"/>
      <c r="BF6492" s="115"/>
      <c r="BG6492" s="115"/>
      <c r="BH6492" s="115"/>
      <c r="BI6492" s="115">
        <v>90</v>
      </c>
      <c r="BJ6492" s="115">
        <v>236871.91</v>
      </c>
      <c r="BK6492" s="115" t="s">
        <v>202</v>
      </c>
      <c r="BL6492" s="115">
        <v>2024</v>
      </c>
      <c r="BM6492" t="s">
        <v>195</v>
      </c>
    </row>
    <row r="6493" spans="34:65" x14ac:dyDescent="0.3">
      <c r="AH6493" s="115">
        <v>83</v>
      </c>
      <c r="AI6493" s="115"/>
      <c r="AJ6493" s="115"/>
      <c r="AK6493" s="115"/>
      <c r="AL6493" s="115"/>
      <c r="AM6493" s="115"/>
      <c r="AN6493" s="115"/>
      <c r="AO6493" s="115"/>
      <c r="AP6493" s="115"/>
      <c r="AQ6493" s="115"/>
      <c r="AR6493" s="115"/>
      <c r="AS6493" s="115"/>
      <c r="AT6493" s="115"/>
      <c r="AU6493" s="115"/>
      <c r="AV6493" s="115"/>
      <c r="AW6493" s="115"/>
      <c r="AX6493" s="115"/>
      <c r="AY6493" s="115"/>
      <c r="AZ6493" s="115"/>
      <c r="BA6493" s="115"/>
      <c r="BB6493" s="115"/>
      <c r="BC6493" s="115"/>
      <c r="BD6493" s="115"/>
      <c r="BE6493" s="115"/>
      <c r="BF6493" s="115"/>
      <c r="BG6493" s="115"/>
      <c r="BH6493" s="115"/>
      <c r="BI6493" s="115">
        <v>20</v>
      </c>
      <c r="BJ6493" s="115">
        <v>356730.25</v>
      </c>
      <c r="BK6493" s="115" t="s">
        <v>202</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1</v>
      </c>
      <c r="BJ6494" s="115">
        <v>6102.34</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2</v>
      </c>
      <c r="BJ6495" s="115">
        <v>14150.65</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3</v>
      </c>
      <c r="BJ6496" s="115">
        <v>23145.83</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4</v>
      </c>
      <c r="BJ6497" s="115">
        <v>32815.089999999997</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5</v>
      </c>
      <c r="BJ6498" s="115">
        <v>43021.54</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6</v>
      </c>
      <c r="BJ6499" s="115">
        <v>53676.34</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7</v>
      </c>
      <c r="BJ6500" s="115">
        <v>64717.82</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8</v>
      </c>
      <c r="BJ6501" s="115">
        <v>76102.09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9</v>
      </c>
      <c r="BJ6502" s="115">
        <v>87795.72</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10</v>
      </c>
      <c r="BJ6503" s="115">
        <v>99770.47</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11</v>
      </c>
      <c r="BJ6504" s="115">
        <v>112004.41</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12</v>
      </c>
      <c r="BJ6505" s="115">
        <v>124478.73</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13</v>
      </c>
      <c r="BJ6506" s="115">
        <v>137176.69</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14</v>
      </c>
      <c r="BJ6507" s="115">
        <v>150085.76999999999</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15</v>
      </c>
      <c r="BJ6508" s="115">
        <v>163192.35999999999</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16</v>
      </c>
      <c r="BJ6509" s="115">
        <v>176487.08</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17</v>
      </c>
      <c r="BJ6510" s="115">
        <v>189961.56</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18</v>
      </c>
      <c r="BJ6511" s="115">
        <v>203605.34</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19</v>
      </c>
      <c r="BJ6512" s="115">
        <v>217413.2</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20</v>
      </c>
      <c r="BJ6513" s="115">
        <v>231375.73</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21</v>
      </c>
      <c r="BJ6514" s="115">
        <v>245488.76</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22</v>
      </c>
      <c r="BJ6515" s="115">
        <v>259747.06</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23</v>
      </c>
      <c r="BJ6516" s="115">
        <v>274143.32</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24</v>
      </c>
      <c r="BJ6517" s="115">
        <v>288675.43</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25</v>
      </c>
      <c r="BJ6518" s="115">
        <v>303336.09000000003</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26</v>
      </c>
      <c r="BJ6519" s="115">
        <v>318123.21000000002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27</v>
      </c>
      <c r="BJ6520" s="115">
        <v>333031.57</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28</v>
      </c>
      <c r="BJ6521" s="115">
        <v>348059.06</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29</v>
      </c>
      <c r="BJ6522" s="115">
        <v>363201.51</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30</v>
      </c>
      <c r="BJ6523" s="115">
        <v>378454.75</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31</v>
      </c>
      <c r="BJ6524" s="115">
        <v>393817.72</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32</v>
      </c>
      <c r="BJ6525" s="115">
        <v>409288.33</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33</v>
      </c>
      <c r="BJ6526" s="115">
        <v>424860.32</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34</v>
      </c>
      <c r="BJ6527" s="115">
        <v>440534.73</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35</v>
      </c>
      <c r="BJ6528" s="115">
        <v>456308.43</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36</v>
      </c>
      <c r="BJ6529" s="115">
        <v>472177.23</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37</v>
      </c>
      <c r="BJ6530" s="115">
        <v>488140.08</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38</v>
      </c>
      <c r="BJ6531" s="115">
        <v>504197</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39</v>
      </c>
      <c r="BJ6532" s="115">
        <v>520343.79</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40</v>
      </c>
      <c r="BJ6533" s="115">
        <v>536579.42000000004</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41</v>
      </c>
      <c r="BJ6534" s="115">
        <v>552901.79</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42</v>
      </c>
      <c r="BJ6535" s="115">
        <v>569309.86</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43</v>
      </c>
      <c r="BJ6536" s="115">
        <v>585800.5</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44</v>
      </c>
      <c r="BJ6537" s="115">
        <v>602373.68999999994</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45</v>
      </c>
      <c r="BJ6538" s="115">
        <v>619027.36</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46</v>
      </c>
      <c r="BJ6539" s="115">
        <v>635760.46</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47</v>
      </c>
      <c r="BJ6540" s="115">
        <v>652571.93999999994</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48</v>
      </c>
      <c r="BJ6541" s="115">
        <v>669459.71</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49</v>
      </c>
      <c r="BJ6542" s="115">
        <v>686422.73</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50</v>
      </c>
      <c r="BJ6543" s="115">
        <v>703458.9</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51</v>
      </c>
      <c r="BJ6544" s="115">
        <v>720569.28</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52</v>
      </c>
      <c r="BJ6545" s="115">
        <v>737750.72</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53</v>
      </c>
      <c r="BJ6546" s="115">
        <v>755003.23</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54</v>
      </c>
      <c r="BJ6547" s="115">
        <v>772324.72</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55</v>
      </c>
      <c r="BJ6548" s="115">
        <v>789716.23</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56</v>
      </c>
      <c r="BJ6549" s="115">
        <v>807174.62</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57</v>
      </c>
      <c r="BJ6550" s="115">
        <v>824699.91</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58</v>
      </c>
      <c r="BJ6551" s="115">
        <v>842291.03</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59</v>
      </c>
      <c r="BJ6552" s="115">
        <v>859945.9</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60</v>
      </c>
      <c r="BJ6553" s="115">
        <v>877665.57</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61</v>
      </c>
      <c r="BJ6554" s="115">
        <v>895447.95</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62</v>
      </c>
      <c r="BJ6555" s="115">
        <v>913294.08</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63</v>
      </c>
      <c r="BJ6556" s="115">
        <v>931201.87</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64</v>
      </c>
      <c r="BJ6557" s="115">
        <v>949169.23</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65</v>
      </c>
      <c r="BJ6558" s="115">
        <v>967196.16000000003</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66</v>
      </c>
      <c r="BJ6559" s="115">
        <v>985283.7</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67</v>
      </c>
      <c r="BJ6560" s="115">
        <v>1003429.77</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68</v>
      </c>
      <c r="BJ6561" s="115">
        <v>1021633.32</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69</v>
      </c>
      <c r="BJ6562" s="115">
        <v>1039893.31</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70</v>
      </c>
      <c r="BJ6563" s="115">
        <v>1058211.82</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71</v>
      </c>
      <c r="BJ6564" s="115">
        <v>1076584.68</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72</v>
      </c>
      <c r="BJ6565" s="115">
        <v>1095013.98</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73</v>
      </c>
      <c r="BJ6566" s="115">
        <v>1113497.6100000001</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74</v>
      </c>
      <c r="BJ6567" s="115">
        <v>1132034.55</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75</v>
      </c>
      <c r="BJ6568" s="115">
        <v>1150625.8400000001</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76</v>
      </c>
      <c r="BJ6569" s="115">
        <v>1169270.42</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77</v>
      </c>
      <c r="BJ6570" s="115">
        <v>1187967.26</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78</v>
      </c>
      <c r="BJ6571" s="115">
        <v>1206716.3500000001</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79</v>
      </c>
      <c r="BJ6572" s="115">
        <v>1225516.6599999999</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80</v>
      </c>
      <c r="BJ6573" s="115">
        <v>1244368.17</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81</v>
      </c>
      <c r="BJ6574" s="115">
        <v>1263268.81</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82</v>
      </c>
      <c r="BJ6575" s="115">
        <v>1282219.6000000001</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83</v>
      </c>
      <c r="BJ6576" s="115">
        <v>1301220.57</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84</v>
      </c>
      <c r="BJ6577" s="115">
        <v>1320269.6000000001</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85</v>
      </c>
      <c r="BJ6578" s="115">
        <v>1339368.81</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86</v>
      </c>
      <c r="BJ6579" s="115">
        <v>1358513.99</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87</v>
      </c>
      <c r="BJ6580" s="115">
        <v>1377708.3</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88</v>
      </c>
      <c r="BJ6581" s="115">
        <v>1396949.64</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89</v>
      </c>
      <c r="BJ6582" s="115">
        <v>1416236.96</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90</v>
      </c>
      <c r="BJ6583" s="115">
        <v>1435571.31</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91</v>
      </c>
      <c r="BJ6584" s="115">
        <v>1454951.64</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92</v>
      </c>
      <c r="BJ6585" s="115">
        <v>1474376.92</v>
      </c>
      <c r="BK6585" s="115" t="s">
        <v>203</v>
      </c>
      <c r="BL6585" s="115">
        <v>2024</v>
      </c>
      <c r="BM6585" t="s">
        <v>195</v>
      </c>
    </row>
    <row r="6586" spans="34:65" x14ac:dyDescent="0.3">
      <c r="AH6586" s="115">
        <v>1</v>
      </c>
      <c r="AI6586" s="115">
        <v>14</v>
      </c>
      <c r="AJ6586" s="115">
        <v>27</v>
      </c>
      <c r="AK6586" s="115">
        <v>38</v>
      </c>
      <c r="AL6586" s="115">
        <v>44</v>
      </c>
      <c r="AM6586" s="115">
        <v>46</v>
      </c>
      <c r="AN6586" s="115">
        <v>53</v>
      </c>
      <c r="AO6586" s="115">
        <v>63</v>
      </c>
      <c r="AP6586" s="115">
        <v>70</v>
      </c>
      <c r="AQ6586" s="115">
        <v>72</v>
      </c>
      <c r="AR6586" s="115">
        <v>79</v>
      </c>
      <c r="AS6586" s="115">
        <v>35</v>
      </c>
      <c r="AT6586" s="115"/>
      <c r="AU6586" s="115"/>
      <c r="AV6586" s="115"/>
      <c r="AW6586" s="115"/>
      <c r="AX6586" s="115"/>
      <c r="AY6586" s="115"/>
      <c r="AZ6586" s="115"/>
      <c r="BA6586" s="115"/>
      <c r="BB6586" s="115"/>
      <c r="BC6586" s="115"/>
      <c r="BD6586" s="115"/>
      <c r="BE6586" s="115"/>
      <c r="BF6586" s="115"/>
      <c r="BG6586" s="115"/>
      <c r="BH6586" s="115"/>
      <c r="BI6586" s="115">
        <v>93</v>
      </c>
      <c r="BJ6586" s="115">
        <v>1493847.13</v>
      </c>
      <c r="BK6586" s="115" t="s">
        <v>203</v>
      </c>
      <c r="BL6586" s="115">
        <v>2024</v>
      </c>
      <c r="BM6586" t="s">
        <v>195</v>
      </c>
    </row>
    <row r="6587" spans="34:65" x14ac:dyDescent="0.3">
      <c r="AH6587" s="115">
        <v>1</v>
      </c>
      <c r="AI6587" s="115">
        <v>14</v>
      </c>
      <c r="AJ6587" s="115">
        <v>27</v>
      </c>
      <c r="AK6587" s="115">
        <v>38</v>
      </c>
      <c r="AL6587" s="115">
        <v>44</v>
      </c>
      <c r="AM6587" s="115">
        <v>46</v>
      </c>
      <c r="AN6587" s="115">
        <v>53</v>
      </c>
      <c r="AO6587" s="115">
        <v>63</v>
      </c>
      <c r="AP6587" s="115">
        <v>70</v>
      </c>
      <c r="AQ6587" s="115">
        <v>72</v>
      </c>
      <c r="AR6587" s="115">
        <v>79</v>
      </c>
      <c r="AS6587" s="115">
        <v>35</v>
      </c>
      <c r="AT6587" s="115"/>
      <c r="AU6587" s="115"/>
      <c r="AV6587" s="115"/>
      <c r="AW6587" s="115"/>
      <c r="AX6587" s="115"/>
      <c r="AY6587" s="115"/>
      <c r="AZ6587" s="115"/>
      <c r="BA6587" s="115"/>
      <c r="BB6587" s="115"/>
      <c r="BC6587" s="115"/>
      <c r="BD6587" s="115"/>
      <c r="BE6587" s="115"/>
      <c r="BF6587" s="115"/>
      <c r="BG6587" s="115"/>
      <c r="BH6587" s="115"/>
      <c r="BI6587" s="115">
        <v>94</v>
      </c>
      <c r="BJ6587" s="115">
        <v>1513362.28</v>
      </c>
      <c r="BK6587" s="115" t="s">
        <v>203</v>
      </c>
      <c r="BL6587" s="115">
        <v>2024</v>
      </c>
      <c r="BM6587" t="s">
        <v>195</v>
      </c>
    </row>
    <row r="6588" spans="34:65" x14ac:dyDescent="0.3">
      <c r="AH6588" s="115">
        <v>1</v>
      </c>
      <c r="AI6588" s="115">
        <v>14</v>
      </c>
      <c r="AJ6588" s="115">
        <v>27</v>
      </c>
      <c r="AK6588" s="115">
        <v>38</v>
      </c>
      <c r="AL6588" s="115">
        <v>44</v>
      </c>
      <c r="AM6588" s="115">
        <v>46</v>
      </c>
      <c r="AN6588" s="115">
        <v>53</v>
      </c>
      <c r="AO6588" s="115">
        <v>63</v>
      </c>
      <c r="AP6588" s="115">
        <v>70</v>
      </c>
      <c r="AQ6588" s="115">
        <v>72</v>
      </c>
      <c r="AR6588" s="115">
        <v>79</v>
      </c>
      <c r="AS6588" s="115">
        <v>35</v>
      </c>
      <c r="AT6588" s="115"/>
      <c r="AU6588" s="115"/>
      <c r="AV6588" s="115"/>
      <c r="AW6588" s="115"/>
      <c r="AX6588" s="115"/>
      <c r="AY6588" s="115"/>
      <c r="AZ6588" s="115"/>
      <c r="BA6588" s="115"/>
      <c r="BB6588" s="115"/>
      <c r="BC6588" s="115"/>
      <c r="BD6588" s="115"/>
      <c r="BE6588" s="115"/>
      <c r="BF6588" s="115"/>
      <c r="BG6588" s="115"/>
      <c r="BH6588" s="115"/>
      <c r="BI6588" s="115">
        <v>95</v>
      </c>
      <c r="BJ6588" s="115">
        <v>1532922.37</v>
      </c>
      <c r="BK6588" s="115" t="s">
        <v>203</v>
      </c>
      <c r="BL6588" s="115">
        <v>2024</v>
      </c>
      <c r="BM6588" t="s">
        <v>195</v>
      </c>
    </row>
    <row r="6589" spans="34:65" x14ac:dyDescent="0.3">
      <c r="AH6589" s="115">
        <v>1</v>
      </c>
      <c r="AI6589" s="115">
        <v>14</v>
      </c>
      <c r="AJ6589" s="115">
        <v>27</v>
      </c>
      <c r="AK6589" s="115">
        <v>38</v>
      </c>
      <c r="AL6589" s="115">
        <v>44</v>
      </c>
      <c r="AM6589" s="115">
        <v>46</v>
      </c>
      <c r="AN6589" s="115">
        <v>53</v>
      </c>
      <c r="AO6589" s="115">
        <v>63</v>
      </c>
      <c r="AP6589" s="115">
        <v>70</v>
      </c>
      <c r="AQ6589" s="115">
        <v>72</v>
      </c>
      <c r="AR6589" s="115">
        <v>79</v>
      </c>
      <c r="AS6589" s="115">
        <v>35</v>
      </c>
      <c r="AT6589" s="115"/>
      <c r="AU6589" s="115"/>
      <c r="AV6589" s="115"/>
      <c r="AW6589" s="115"/>
      <c r="AX6589" s="115"/>
      <c r="AY6589" s="115"/>
      <c r="AZ6589" s="115"/>
      <c r="BA6589" s="115"/>
      <c r="BB6589" s="115"/>
      <c r="BC6589" s="115"/>
      <c r="BD6589" s="115"/>
      <c r="BE6589" s="115"/>
      <c r="BF6589" s="115"/>
      <c r="BG6589" s="115"/>
      <c r="BH6589" s="115"/>
      <c r="BI6589" s="115">
        <v>96</v>
      </c>
      <c r="BJ6589" s="115">
        <v>1552526.36</v>
      </c>
      <c r="BK6589" s="115" t="s">
        <v>203</v>
      </c>
      <c r="BL6589" s="115">
        <v>2024</v>
      </c>
      <c r="BM6589" t="s">
        <v>195</v>
      </c>
    </row>
    <row r="6590" spans="34:65" x14ac:dyDescent="0.3">
      <c r="AH6590" s="115">
        <v>1</v>
      </c>
      <c r="AI6590" s="115">
        <v>14</v>
      </c>
      <c r="AJ6590" s="115">
        <v>27</v>
      </c>
      <c r="AK6590" s="115">
        <v>38</v>
      </c>
      <c r="AL6590" s="115">
        <v>44</v>
      </c>
      <c r="AM6590" s="115">
        <v>46</v>
      </c>
      <c r="AN6590" s="115">
        <v>53</v>
      </c>
      <c r="AO6590" s="115">
        <v>63</v>
      </c>
      <c r="AP6590" s="115">
        <v>70</v>
      </c>
      <c r="AQ6590" s="115">
        <v>72</v>
      </c>
      <c r="AR6590" s="115">
        <v>79</v>
      </c>
      <c r="AS6590" s="115">
        <v>35</v>
      </c>
      <c r="AT6590" s="115"/>
      <c r="AU6590" s="115"/>
      <c r="AV6590" s="115"/>
      <c r="AW6590" s="115"/>
      <c r="AX6590" s="115"/>
      <c r="AY6590" s="115"/>
      <c r="AZ6590" s="115"/>
      <c r="BA6590" s="115"/>
      <c r="BB6590" s="115"/>
      <c r="BC6590" s="115"/>
      <c r="BD6590" s="115"/>
      <c r="BE6590" s="115"/>
      <c r="BF6590" s="115"/>
      <c r="BG6590" s="115"/>
      <c r="BH6590" s="115"/>
      <c r="BI6590" s="115">
        <v>97</v>
      </c>
      <c r="BJ6590" s="115">
        <v>1572173.19</v>
      </c>
      <c r="BK6590" s="115" t="s">
        <v>203</v>
      </c>
      <c r="BL6590" s="115">
        <v>2024</v>
      </c>
      <c r="BM6590" t="s">
        <v>195</v>
      </c>
    </row>
    <row r="6591" spans="34:65" x14ac:dyDescent="0.3">
      <c r="AH6591" s="115">
        <v>1</v>
      </c>
      <c r="AI6591" s="115">
        <v>14</v>
      </c>
      <c r="AJ6591" s="115">
        <v>27</v>
      </c>
      <c r="AK6591" s="115">
        <v>38</v>
      </c>
      <c r="AL6591" s="115">
        <v>44</v>
      </c>
      <c r="AM6591" s="115">
        <v>46</v>
      </c>
      <c r="AN6591" s="115">
        <v>53</v>
      </c>
      <c r="AO6591" s="115">
        <v>63</v>
      </c>
      <c r="AP6591" s="115">
        <v>70</v>
      </c>
      <c r="AQ6591" s="115">
        <v>72</v>
      </c>
      <c r="AR6591" s="115">
        <v>79</v>
      </c>
      <c r="AS6591" s="115">
        <v>35</v>
      </c>
      <c r="AT6591" s="115"/>
      <c r="AU6591" s="115"/>
      <c r="AV6591" s="115"/>
      <c r="AW6591" s="115"/>
      <c r="AX6591" s="115"/>
      <c r="AY6591" s="115"/>
      <c r="AZ6591" s="115"/>
      <c r="BA6591" s="115"/>
      <c r="BB6591" s="115"/>
      <c r="BC6591" s="115"/>
      <c r="BD6591" s="115"/>
      <c r="BE6591" s="115"/>
      <c r="BF6591" s="115"/>
      <c r="BG6591" s="115"/>
      <c r="BH6591" s="115"/>
      <c r="BI6591" s="115">
        <v>98</v>
      </c>
      <c r="BJ6591" s="115">
        <v>1591863.92</v>
      </c>
      <c r="BK6591" s="115" t="s">
        <v>203</v>
      </c>
      <c r="BL6591" s="115">
        <v>2024</v>
      </c>
      <c r="BM6591" t="s">
        <v>195</v>
      </c>
    </row>
    <row r="6592" spans="34:65" x14ac:dyDescent="0.3">
      <c r="AH6592" s="115">
        <v>1</v>
      </c>
      <c r="AI6592" s="115">
        <v>14</v>
      </c>
      <c r="AJ6592" s="115">
        <v>27</v>
      </c>
      <c r="AK6592" s="115">
        <v>38</v>
      </c>
      <c r="AL6592" s="115">
        <v>44</v>
      </c>
      <c r="AM6592" s="115">
        <v>46</v>
      </c>
      <c r="AN6592" s="115">
        <v>53</v>
      </c>
      <c r="AO6592" s="115">
        <v>63</v>
      </c>
      <c r="AP6592" s="115">
        <v>70</v>
      </c>
      <c r="AQ6592" s="115">
        <v>72</v>
      </c>
      <c r="AR6592" s="115">
        <v>79</v>
      </c>
      <c r="AS6592" s="115">
        <v>35</v>
      </c>
      <c r="AT6592" s="115"/>
      <c r="AU6592" s="115"/>
      <c r="AV6592" s="115"/>
      <c r="AW6592" s="115"/>
      <c r="AX6592" s="115"/>
      <c r="AY6592" s="115"/>
      <c r="AZ6592" s="115"/>
      <c r="BA6592" s="115"/>
      <c r="BB6592" s="115"/>
      <c r="BC6592" s="115"/>
      <c r="BD6592" s="115"/>
      <c r="BE6592" s="115"/>
      <c r="BF6592" s="115"/>
      <c r="BG6592" s="115"/>
      <c r="BH6592" s="115"/>
      <c r="BI6592" s="115">
        <v>99</v>
      </c>
      <c r="BJ6592" s="115">
        <v>1611598.55</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1</v>
      </c>
      <c r="BJ6593" s="115">
        <v>3839.7</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2</v>
      </c>
      <c r="BJ6594" s="115">
        <v>8825.8700000000008</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3</v>
      </c>
      <c r="BJ6595" s="115">
        <v>14365.94</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4</v>
      </c>
      <c r="BJ6596" s="115">
        <v>20293.75</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5</v>
      </c>
      <c r="BJ6597" s="115">
        <v>26534.04</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6</v>
      </c>
      <c r="BJ6598" s="115">
        <v>33032.480000000003</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7</v>
      </c>
      <c r="BJ6599" s="115">
        <v>39751.42</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8</v>
      </c>
      <c r="BJ6600" s="115">
        <v>46667.9</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9</v>
      </c>
      <c r="BJ6601" s="115">
        <v>53759.94</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10</v>
      </c>
      <c r="BJ6602" s="115">
        <v>61013.98</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11</v>
      </c>
      <c r="BJ6603" s="115">
        <v>68416.429999999993</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12</v>
      </c>
      <c r="BJ6604" s="115">
        <v>75953.69</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13</v>
      </c>
      <c r="BJ6605" s="115">
        <v>83620.539999999994</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14</v>
      </c>
      <c r="BJ6606" s="115">
        <v>91406.54</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15</v>
      </c>
      <c r="BJ6607" s="115">
        <v>99304.36</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16</v>
      </c>
      <c r="BJ6608" s="115">
        <v>107310.87</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17</v>
      </c>
      <c r="BJ6609" s="115">
        <v>115417.71</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18</v>
      </c>
      <c r="BJ6610" s="115">
        <v>123620.7</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19</v>
      </c>
      <c r="BJ6611" s="115">
        <v>131916.70000000001</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20</v>
      </c>
      <c r="BJ6612" s="115">
        <v>140300.49</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21</v>
      </c>
      <c r="BJ6613" s="115">
        <v>148769.98000000001</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22</v>
      </c>
      <c r="BJ6614" s="115">
        <v>157319.95000000001</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23</v>
      </c>
      <c r="BJ6615" s="115">
        <v>165949.34</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24</v>
      </c>
      <c r="BJ6616" s="115">
        <v>174652.93</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25</v>
      </c>
      <c r="BJ6617" s="115">
        <v>183431.77</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26</v>
      </c>
      <c r="BJ6618" s="115">
        <v>192281.68</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27</v>
      </c>
      <c r="BJ6619" s="115">
        <v>201200.56</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28</v>
      </c>
      <c r="BJ6620" s="115">
        <v>210185.29</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29</v>
      </c>
      <c r="BJ6621" s="115">
        <v>219233.76</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30</v>
      </c>
      <c r="BJ6622" s="115">
        <v>228347.03</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31</v>
      </c>
      <c r="BJ6623" s="115">
        <v>237520.92</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32</v>
      </c>
      <c r="BJ6624" s="115">
        <v>246755.43</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33</v>
      </c>
      <c r="BJ6625" s="115">
        <v>256047.41</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34</v>
      </c>
      <c r="BJ6626" s="115">
        <v>265395.83</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35</v>
      </c>
      <c r="BJ6627" s="115">
        <v>274800.68</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36</v>
      </c>
      <c r="BJ6628" s="115">
        <v>284260.93</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37</v>
      </c>
      <c r="BJ6629" s="115">
        <v>293771.34000000003</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38</v>
      </c>
      <c r="BJ6630" s="115">
        <v>303334</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39</v>
      </c>
      <c r="BJ6631" s="115">
        <v>312949.96999999997</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40</v>
      </c>
      <c r="BJ6632" s="115">
        <v>322614.01</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41</v>
      </c>
      <c r="BJ6633" s="115">
        <v>332326.12</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42</v>
      </c>
      <c r="BJ6634" s="115">
        <v>342088.4</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43</v>
      </c>
      <c r="BJ6635" s="115">
        <v>351895.62</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44</v>
      </c>
      <c r="BJ6636" s="115">
        <v>361749.87</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45</v>
      </c>
      <c r="BJ6637" s="115">
        <v>371649.06</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46</v>
      </c>
      <c r="BJ6638" s="115">
        <v>381591.09</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47</v>
      </c>
      <c r="BJ6639" s="115">
        <v>391578.07</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48</v>
      </c>
      <c r="BJ6640" s="115">
        <v>401608.94</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49</v>
      </c>
      <c r="BJ6641" s="115">
        <v>411680.57</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50</v>
      </c>
      <c r="BJ6642" s="115">
        <v>421792.95</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51</v>
      </c>
      <c r="BJ6643" s="115">
        <v>431949.24</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52</v>
      </c>
      <c r="BJ6644" s="115">
        <v>442143.14</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53</v>
      </c>
      <c r="BJ6645" s="115">
        <v>452375.72</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54</v>
      </c>
      <c r="BJ6646" s="115">
        <v>462649.05</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55</v>
      </c>
      <c r="BJ6647" s="115">
        <v>472960</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56</v>
      </c>
      <c r="BJ6648" s="115">
        <v>483309.63</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57</v>
      </c>
      <c r="BJ6649" s="115">
        <v>493695.83</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58</v>
      </c>
      <c r="BJ6650" s="115">
        <v>504119.66</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59</v>
      </c>
      <c r="BJ6651" s="115">
        <v>514577.98</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60</v>
      </c>
      <c r="BJ6652" s="115">
        <v>525072.87</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61</v>
      </c>
      <c r="BJ6653" s="115">
        <v>535603.30000000005</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62</v>
      </c>
      <c r="BJ6654" s="115">
        <v>546167.17000000004</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63</v>
      </c>
      <c r="BJ6655" s="115">
        <v>556767.62</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64</v>
      </c>
      <c r="BJ6656" s="115">
        <v>567402.56000000006</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65</v>
      </c>
      <c r="BJ6657" s="115">
        <v>578069.89</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66</v>
      </c>
      <c r="BJ6658" s="115">
        <v>588769.63</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67</v>
      </c>
      <c r="BJ6659" s="115">
        <v>599501.76</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68</v>
      </c>
      <c r="BJ6660" s="115">
        <v>610267.32999999996</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69</v>
      </c>
      <c r="BJ6661" s="115">
        <v>621062.17000000004</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70</v>
      </c>
      <c r="BJ6662" s="115">
        <v>631892.54</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71</v>
      </c>
      <c r="BJ6663" s="115">
        <v>642752.18000000005</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72</v>
      </c>
      <c r="BJ6664" s="115">
        <v>653641.06999999995</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73</v>
      </c>
      <c r="BJ6665" s="115">
        <v>664562.37</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74</v>
      </c>
      <c r="BJ6666" s="115">
        <v>675513.97</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75</v>
      </c>
      <c r="BJ6667" s="115">
        <v>686494.84</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76</v>
      </c>
      <c r="BJ6668" s="115">
        <v>697506.01</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77</v>
      </c>
      <c r="BJ6669" s="115">
        <v>708544.36</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78</v>
      </c>
      <c r="BJ6670" s="115">
        <v>719613.01</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79</v>
      </c>
      <c r="BJ6671" s="115">
        <v>730709.88</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80</v>
      </c>
      <c r="BJ6672" s="115">
        <v>741836.02</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81</v>
      </c>
      <c r="BJ6673" s="115">
        <v>752989.32</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82</v>
      </c>
      <c r="BJ6674" s="115">
        <v>764169.8</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83</v>
      </c>
      <c r="BJ6675" s="115">
        <v>775378.5</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84</v>
      </c>
      <c r="BJ6676" s="115">
        <v>786615.42</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85</v>
      </c>
      <c r="BJ6677" s="115">
        <v>797879.5</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86</v>
      </c>
      <c r="BJ6678" s="115">
        <v>809166.58</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87</v>
      </c>
      <c r="BJ6679" s="115">
        <v>820485.02</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88</v>
      </c>
      <c r="BJ6680" s="115">
        <v>831826.44</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89</v>
      </c>
      <c r="BJ6681" s="115">
        <v>843195.04</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90</v>
      </c>
      <c r="BJ6682" s="115">
        <v>854588.72</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91</v>
      </c>
      <c r="BJ6683" s="115">
        <v>866008.53</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92</v>
      </c>
      <c r="BJ6684" s="115">
        <v>877453.42</v>
      </c>
      <c r="BK6684" s="115" t="s">
        <v>203</v>
      </c>
      <c r="BL6684" s="115">
        <v>2024</v>
      </c>
      <c r="BM6684" t="s">
        <v>195</v>
      </c>
    </row>
    <row r="6685" spans="34:65" x14ac:dyDescent="0.3">
      <c r="AH6685" s="115">
        <v>6</v>
      </c>
      <c r="AI6685" s="115">
        <v>7</v>
      </c>
      <c r="AJ6685" s="115">
        <v>12</v>
      </c>
      <c r="AK6685" s="115">
        <v>13</v>
      </c>
      <c r="AL6685" s="115">
        <v>29</v>
      </c>
      <c r="AM6685" s="115">
        <v>39</v>
      </c>
      <c r="AN6685" s="115">
        <v>40</v>
      </c>
      <c r="AO6685" s="115">
        <v>41</v>
      </c>
      <c r="AP6685" s="115">
        <v>42</v>
      </c>
      <c r="AQ6685" s="115">
        <v>43</v>
      </c>
      <c r="AR6685" s="115">
        <v>45</v>
      </c>
      <c r="AS6685" s="115">
        <v>49</v>
      </c>
      <c r="AT6685" s="115">
        <v>50</v>
      </c>
      <c r="AU6685" s="115">
        <v>51</v>
      </c>
      <c r="AV6685" s="115">
        <v>52</v>
      </c>
      <c r="AW6685" s="115">
        <v>78</v>
      </c>
      <c r="AX6685" s="115">
        <v>80</v>
      </c>
      <c r="AY6685" s="115">
        <v>91</v>
      </c>
      <c r="AZ6685" s="115">
        <v>73</v>
      </c>
      <c r="BA6685" s="115"/>
      <c r="BB6685" s="115"/>
      <c r="BC6685" s="115"/>
      <c r="BD6685" s="115"/>
      <c r="BE6685" s="115"/>
      <c r="BF6685" s="115"/>
      <c r="BG6685" s="115"/>
      <c r="BH6685" s="115"/>
      <c r="BI6685" s="115">
        <v>93</v>
      </c>
      <c r="BJ6685" s="115">
        <v>888923.39</v>
      </c>
      <c r="BK6685" s="115" t="s">
        <v>203</v>
      </c>
      <c r="BL6685" s="115">
        <v>2024</v>
      </c>
      <c r="BM6685" t="s">
        <v>195</v>
      </c>
    </row>
    <row r="6686" spans="34:65" x14ac:dyDescent="0.3">
      <c r="AH6686" s="115">
        <v>6</v>
      </c>
      <c r="AI6686" s="115">
        <v>7</v>
      </c>
      <c r="AJ6686" s="115">
        <v>12</v>
      </c>
      <c r="AK6686" s="115">
        <v>13</v>
      </c>
      <c r="AL6686" s="115">
        <v>29</v>
      </c>
      <c r="AM6686" s="115">
        <v>39</v>
      </c>
      <c r="AN6686" s="115">
        <v>40</v>
      </c>
      <c r="AO6686" s="115">
        <v>41</v>
      </c>
      <c r="AP6686" s="115">
        <v>42</v>
      </c>
      <c r="AQ6686" s="115">
        <v>43</v>
      </c>
      <c r="AR6686" s="115">
        <v>45</v>
      </c>
      <c r="AS6686" s="115">
        <v>49</v>
      </c>
      <c r="AT6686" s="115">
        <v>50</v>
      </c>
      <c r="AU6686" s="115">
        <v>51</v>
      </c>
      <c r="AV6686" s="115">
        <v>52</v>
      </c>
      <c r="AW6686" s="115">
        <v>78</v>
      </c>
      <c r="AX6686" s="115">
        <v>80</v>
      </c>
      <c r="AY6686" s="115">
        <v>91</v>
      </c>
      <c r="AZ6686" s="115">
        <v>73</v>
      </c>
      <c r="BA6686" s="115"/>
      <c r="BB6686" s="115"/>
      <c r="BC6686" s="115"/>
      <c r="BD6686" s="115"/>
      <c r="BE6686" s="115"/>
      <c r="BF6686" s="115"/>
      <c r="BG6686" s="115"/>
      <c r="BH6686" s="115"/>
      <c r="BI6686" s="115">
        <v>94</v>
      </c>
      <c r="BJ6686" s="115">
        <v>900416.36</v>
      </c>
      <c r="BK6686" s="115" t="s">
        <v>203</v>
      </c>
      <c r="BL6686" s="115">
        <v>2024</v>
      </c>
      <c r="BM6686" t="s">
        <v>195</v>
      </c>
    </row>
    <row r="6687" spans="34:65" x14ac:dyDescent="0.3">
      <c r="AH6687" s="115">
        <v>6</v>
      </c>
      <c r="AI6687" s="115">
        <v>7</v>
      </c>
      <c r="AJ6687" s="115">
        <v>12</v>
      </c>
      <c r="AK6687" s="115">
        <v>13</v>
      </c>
      <c r="AL6687" s="115">
        <v>29</v>
      </c>
      <c r="AM6687" s="115">
        <v>39</v>
      </c>
      <c r="AN6687" s="115">
        <v>40</v>
      </c>
      <c r="AO6687" s="115">
        <v>41</v>
      </c>
      <c r="AP6687" s="115">
        <v>42</v>
      </c>
      <c r="AQ6687" s="115">
        <v>43</v>
      </c>
      <c r="AR6687" s="115">
        <v>45</v>
      </c>
      <c r="AS6687" s="115">
        <v>49</v>
      </c>
      <c r="AT6687" s="115">
        <v>50</v>
      </c>
      <c r="AU6687" s="115">
        <v>51</v>
      </c>
      <c r="AV6687" s="115">
        <v>52</v>
      </c>
      <c r="AW6687" s="115">
        <v>78</v>
      </c>
      <c r="AX6687" s="115">
        <v>80</v>
      </c>
      <c r="AY6687" s="115">
        <v>91</v>
      </c>
      <c r="AZ6687" s="115">
        <v>73</v>
      </c>
      <c r="BA6687" s="115"/>
      <c r="BB6687" s="115"/>
      <c r="BC6687" s="115"/>
      <c r="BD6687" s="115"/>
      <c r="BE6687" s="115"/>
      <c r="BF6687" s="115"/>
      <c r="BG6687" s="115"/>
      <c r="BH6687" s="115"/>
      <c r="BI6687" s="115">
        <v>95</v>
      </c>
      <c r="BJ6687" s="115">
        <v>911936.49</v>
      </c>
      <c r="BK6687" s="115" t="s">
        <v>203</v>
      </c>
      <c r="BL6687" s="115">
        <v>2024</v>
      </c>
      <c r="BM6687" t="s">
        <v>195</v>
      </c>
    </row>
    <row r="6688" spans="34:65" x14ac:dyDescent="0.3">
      <c r="AH6688" s="115">
        <v>6</v>
      </c>
      <c r="AI6688" s="115">
        <v>7</v>
      </c>
      <c r="AJ6688" s="115">
        <v>12</v>
      </c>
      <c r="AK6688" s="115">
        <v>13</v>
      </c>
      <c r="AL6688" s="115">
        <v>29</v>
      </c>
      <c r="AM6688" s="115">
        <v>39</v>
      </c>
      <c r="AN6688" s="115">
        <v>40</v>
      </c>
      <c r="AO6688" s="115">
        <v>41</v>
      </c>
      <c r="AP6688" s="115">
        <v>42</v>
      </c>
      <c r="AQ6688" s="115">
        <v>43</v>
      </c>
      <c r="AR6688" s="115">
        <v>45</v>
      </c>
      <c r="AS6688" s="115">
        <v>49</v>
      </c>
      <c r="AT6688" s="115">
        <v>50</v>
      </c>
      <c r="AU6688" s="115">
        <v>51</v>
      </c>
      <c r="AV6688" s="115">
        <v>52</v>
      </c>
      <c r="AW6688" s="115">
        <v>78</v>
      </c>
      <c r="AX6688" s="115">
        <v>80</v>
      </c>
      <c r="AY6688" s="115">
        <v>91</v>
      </c>
      <c r="AZ6688" s="115">
        <v>73</v>
      </c>
      <c r="BA6688" s="115"/>
      <c r="BB6688" s="115"/>
      <c r="BC6688" s="115"/>
      <c r="BD6688" s="115"/>
      <c r="BE6688" s="115"/>
      <c r="BF6688" s="115"/>
      <c r="BG6688" s="115"/>
      <c r="BH6688" s="115"/>
      <c r="BI6688" s="115">
        <v>96</v>
      </c>
      <c r="BJ6688" s="115">
        <v>923480.67</v>
      </c>
      <c r="BK6688" s="115" t="s">
        <v>203</v>
      </c>
      <c r="BL6688" s="115">
        <v>2024</v>
      </c>
      <c r="BM6688" t="s">
        <v>195</v>
      </c>
    </row>
    <row r="6689" spans="34:65" x14ac:dyDescent="0.3">
      <c r="AH6689" s="115">
        <v>6</v>
      </c>
      <c r="AI6689" s="115">
        <v>7</v>
      </c>
      <c r="AJ6689" s="115">
        <v>12</v>
      </c>
      <c r="AK6689" s="115">
        <v>13</v>
      </c>
      <c r="AL6689" s="115">
        <v>29</v>
      </c>
      <c r="AM6689" s="115">
        <v>39</v>
      </c>
      <c r="AN6689" s="115">
        <v>40</v>
      </c>
      <c r="AO6689" s="115">
        <v>41</v>
      </c>
      <c r="AP6689" s="115">
        <v>42</v>
      </c>
      <c r="AQ6689" s="115">
        <v>43</v>
      </c>
      <c r="AR6689" s="115">
        <v>45</v>
      </c>
      <c r="AS6689" s="115">
        <v>49</v>
      </c>
      <c r="AT6689" s="115">
        <v>50</v>
      </c>
      <c r="AU6689" s="115">
        <v>51</v>
      </c>
      <c r="AV6689" s="115">
        <v>52</v>
      </c>
      <c r="AW6689" s="115">
        <v>78</v>
      </c>
      <c r="AX6689" s="115">
        <v>80</v>
      </c>
      <c r="AY6689" s="115">
        <v>91</v>
      </c>
      <c r="AZ6689" s="115">
        <v>73</v>
      </c>
      <c r="BA6689" s="115"/>
      <c r="BB6689" s="115"/>
      <c r="BC6689" s="115"/>
      <c r="BD6689" s="115"/>
      <c r="BE6689" s="115"/>
      <c r="BF6689" s="115"/>
      <c r="BG6689" s="115"/>
      <c r="BH6689" s="115"/>
      <c r="BI6689" s="115">
        <v>97</v>
      </c>
      <c r="BJ6689" s="115">
        <v>935047.83</v>
      </c>
      <c r="BK6689" s="115" t="s">
        <v>203</v>
      </c>
      <c r="BL6689" s="115">
        <v>2024</v>
      </c>
      <c r="BM6689" t="s">
        <v>195</v>
      </c>
    </row>
    <row r="6690" spans="34:65" x14ac:dyDescent="0.3">
      <c r="AH6690" s="115">
        <v>6</v>
      </c>
      <c r="AI6690" s="115">
        <v>7</v>
      </c>
      <c r="AJ6690" s="115">
        <v>12</v>
      </c>
      <c r="AK6690" s="115">
        <v>13</v>
      </c>
      <c r="AL6690" s="115">
        <v>29</v>
      </c>
      <c r="AM6690" s="115">
        <v>39</v>
      </c>
      <c r="AN6690" s="115">
        <v>40</v>
      </c>
      <c r="AO6690" s="115">
        <v>41</v>
      </c>
      <c r="AP6690" s="115">
        <v>42</v>
      </c>
      <c r="AQ6690" s="115">
        <v>43</v>
      </c>
      <c r="AR6690" s="115">
        <v>45</v>
      </c>
      <c r="AS6690" s="115">
        <v>49</v>
      </c>
      <c r="AT6690" s="115">
        <v>50</v>
      </c>
      <c r="AU6690" s="115">
        <v>51</v>
      </c>
      <c r="AV6690" s="115">
        <v>52</v>
      </c>
      <c r="AW6690" s="115">
        <v>78</v>
      </c>
      <c r="AX6690" s="115">
        <v>80</v>
      </c>
      <c r="AY6690" s="115">
        <v>91</v>
      </c>
      <c r="AZ6690" s="115">
        <v>73</v>
      </c>
      <c r="BA6690" s="115"/>
      <c r="BB6690" s="115"/>
      <c r="BC6690" s="115"/>
      <c r="BD6690" s="115"/>
      <c r="BE6690" s="115"/>
      <c r="BF6690" s="115"/>
      <c r="BG6690" s="115"/>
      <c r="BH6690" s="115"/>
      <c r="BI6690" s="115">
        <v>98</v>
      </c>
      <c r="BJ6690" s="115">
        <v>946640.08</v>
      </c>
      <c r="BK6690" s="115" t="s">
        <v>203</v>
      </c>
      <c r="BL6690" s="115">
        <v>2024</v>
      </c>
      <c r="BM6690" t="s">
        <v>195</v>
      </c>
    </row>
    <row r="6691" spans="34:65" x14ac:dyDescent="0.3">
      <c r="AH6691" s="115">
        <v>6</v>
      </c>
      <c r="AI6691" s="115">
        <v>7</v>
      </c>
      <c r="AJ6691" s="115">
        <v>12</v>
      </c>
      <c r="AK6691" s="115">
        <v>13</v>
      </c>
      <c r="AL6691" s="115">
        <v>29</v>
      </c>
      <c r="AM6691" s="115">
        <v>39</v>
      </c>
      <c r="AN6691" s="115">
        <v>40</v>
      </c>
      <c r="AO6691" s="115">
        <v>41</v>
      </c>
      <c r="AP6691" s="115">
        <v>42</v>
      </c>
      <c r="AQ6691" s="115">
        <v>43</v>
      </c>
      <c r="AR6691" s="115">
        <v>45</v>
      </c>
      <c r="AS6691" s="115">
        <v>49</v>
      </c>
      <c r="AT6691" s="115">
        <v>50</v>
      </c>
      <c r="AU6691" s="115">
        <v>51</v>
      </c>
      <c r="AV6691" s="115">
        <v>52</v>
      </c>
      <c r="AW6691" s="115">
        <v>78</v>
      </c>
      <c r="AX6691" s="115">
        <v>80</v>
      </c>
      <c r="AY6691" s="115">
        <v>91</v>
      </c>
      <c r="AZ6691" s="115">
        <v>73</v>
      </c>
      <c r="BA6691" s="115"/>
      <c r="BB6691" s="115"/>
      <c r="BC6691" s="115"/>
      <c r="BD6691" s="115"/>
      <c r="BE6691" s="115"/>
      <c r="BF6691" s="115"/>
      <c r="BG6691" s="115"/>
      <c r="BH6691" s="115"/>
      <c r="BI6691" s="115">
        <v>99</v>
      </c>
      <c r="BJ6691" s="115">
        <v>958256.37</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1</v>
      </c>
      <c r="BJ6692" s="115">
        <v>2740.25</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2</v>
      </c>
      <c r="BJ6693" s="115">
        <v>7538.31</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3</v>
      </c>
      <c r="BJ6694" s="115">
        <v>13624.97</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4</v>
      </c>
      <c r="BJ6695" s="115">
        <v>20737.919999999998</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5</v>
      </c>
      <c r="BJ6696" s="115">
        <v>28724.57</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6</v>
      </c>
      <c r="BJ6697" s="115">
        <v>37486.69</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7</v>
      </c>
      <c r="BJ6698" s="115">
        <v>46947.98</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8</v>
      </c>
      <c r="BJ6699" s="115">
        <v>57054.1</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9</v>
      </c>
      <c r="BJ6700" s="115">
        <v>67760.100000000006</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10</v>
      </c>
      <c r="BJ6701" s="115">
        <v>79028.37</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11</v>
      </c>
      <c r="BJ6702" s="115">
        <v>90827.55</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12</v>
      </c>
      <c r="BJ6703" s="115">
        <v>103131.51</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13</v>
      </c>
      <c r="BJ6704" s="115">
        <v>115917.27</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14</v>
      </c>
      <c r="BJ6705" s="115">
        <v>129162.86</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15</v>
      </c>
      <c r="BJ6706" s="115">
        <v>142851.57999999999</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16</v>
      </c>
      <c r="BJ6707" s="115">
        <v>156966.70000000001</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17</v>
      </c>
      <c r="BJ6708" s="115">
        <v>171495.67999999999</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18</v>
      </c>
      <c r="BJ6709" s="115">
        <v>186421.8</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19</v>
      </c>
      <c r="BJ6710" s="115">
        <v>201734.61</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20</v>
      </c>
      <c r="BJ6711" s="115">
        <v>217422.6</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21</v>
      </c>
      <c r="BJ6712" s="115">
        <v>233475.34</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22</v>
      </c>
      <c r="BJ6713" s="115">
        <v>249884.46</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23</v>
      </c>
      <c r="BJ6714" s="115">
        <v>266639.5</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24</v>
      </c>
      <c r="BJ6715" s="115">
        <v>283734.2</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25</v>
      </c>
      <c r="BJ6716" s="115">
        <v>301160.2</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26</v>
      </c>
      <c r="BJ6717" s="115">
        <v>318909.13</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27</v>
      </c>
      <c r="BJ6718" s="115">
        <v>336975.77</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28</v>
      </c>
      <c r="BJ6719" s="115">
        <v>355351.77</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29</v>
      </c>
      <c r="BJ6720" s="115">
        <v>374032.93</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30</v>
      </c>
      <c r="BJ6721" s="115">
        <v>393012.99</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31</v>
      </c>
      <c r="BJ6722" s="115">
        <v>412285.68</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32</v>
      </c>
      <c r="BJ6723" s="115">
        <v>431846.82</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33</v>
      </c>
      <c r="BJ6724" s="115">
        <v>451692.22</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34</v>
      </c>
      <c r="BJ6725" s="115">
        <v>471814.58</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35</v>
      </c>
      <c r="BJ6726" s="115">
        <v>492212.84</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36</v>
      </c>
      <c r="BJ6727" s="115">
        <v>512879.69</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37</v>
      </c>
      <c r="BJ6728" s="115">
        <v>533813.04</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38</v>
      </c>
      <c r="BJ6729" s="115">
        <v>555007.67000000004</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39</v>
      </c>
      <c r="BJ6730" s="115">
        <v>576461.48</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40</v>
      </c>
      <c r="BJ6731" s="115">
        <v>598169.26</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41</v>
      </c>
      <c r="BJ6732" s="115">
        <v>620128.9</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42</v>
      </c>
      <c r="BJ6733" s="115">
        <v>642335.18000000005</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43</v>
      </c>
      <c r="BJ6734" s="115">
        <v>664787.06000000006</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44</v>
      </c>
      <c r="BJ6735" s="115">
        <v>687479.32</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45</v>
      </c>
      <c r="BJ6736" s="115">
        <v>710410.91</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46</v>
      </c>
      <c r="BJ6737" s="115">
        <v>733577.64</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47</v>
      </c>
      <c r="BJ6738" s="115">
        <v>756977.43</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48</v>
      </c>
      <c r="BJ6739" s="115">
        <v>780608.18</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49</v>
      </c>
      <c r="BJ6740" s="115">
        <v>804465.72</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50</v>
      </c>
      <c r="BJ6741" s="115">
        <v>828549.01</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51</v>
      </c>
      <c r="BJ6742" s="115">
        <v>852854.9</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52</v>
      </c>
      <c r="BJ6743" s="115">
        <v>877380.26</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53</v>
      </c>
      <c r="BJ6744" s="115">
        <v>902124.05</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54</v>
      </c>
      <c r="BJ6745" s="115">
        <v>927083.13</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55</v>
      </c>
      <c r="BJ6746" s="115">
        <v>952256.45</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56</v>
      </c>
      <c r="BJ6747" s="115">
        <v>977640.89</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57</v>
      </c>
      <c r="BJ6748" s="115">
        <v>1003234.34</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58</v>
      </c>
      <c r="BJ6749" s="115">
        <v>1029034.72</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59</v>
      </c>
      <c r="BJ6750" s="115">
        <v>1055042.04</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60</v>
      </c>
      <c r="BJ6751" s="115">
        <v>1081252.1000000001</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61</v>
      </c>
      <c r="BJ6752" s="115">
        <v>1107663.8700000001</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62</v>
      </c>
      <c r="BJ6753" s="115">
        <v>1134276.29</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63</v>
      </c>
      <c r="BJ6754" s="115">
        <v>1161087.29</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64</v>
      </c>
      <c r="BJ6755" s="115">
        <v>1188092.67</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65</v>
      </c>
      <c r="BJ6756" s="115">
        <v>1215294.53</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66</v>
      </c>
      <c r="BJ6757" s="115">
        <v>1242689.74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67</v>
      </c>
      <c r="BJ6758" s="115">
        <v>1270276.2</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68</v>
      </c>
      <c r="BJ6759" s="115">
        <v>1298052.8700000001</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69</v>
      </c>
      <c r="BJ6760" s="115">
        <v>1326017.6499999999</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70</v>
      </c>
      <c r="BJ6761" s="115">
        <v>1354170.56</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71</v>
      </c>
      <c r="BJ6762" s="115">
        <v>1382507.4</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72</v>
      </c>
      <c r="BJ6763" s="115">
        <v>1411030.27</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73</v>
      </c>
      <c r="BJ6764" s="115">
        <v>1439733.94</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74</v>
      </c>
      <c r="BJ6765" s="115">
        <v>1468620.5</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75</v>
      </c>
      <c r="BJ6766" s="115">
        <v>1497686.83</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76</v>
      </c>
      <c r="BJ6767" s="115">
        <v>1526931.86</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77</v>
      </c>
      <c r="BJ6768" s="115">
        <v>1556355.6</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78</v>
      </c>
      <c r="BJ6769" s="115">
        <v>1585954.93</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79</v>
      </c>
      <c r="BJ6770" s="115">
        <v>1615728.78</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80</v>
      </c>
      <c r="BJ6771" s="115">
        <v>1645677.17</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81</v>
      </c>
      <c r="BJ6772" s="115">
        <v>1675797.99</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82</v>
      </c>
      <c r="BJ6773" s="115">
        <v>1706090.22</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83</v>
      </c>
      <c r="BJ6774" s="115">
        <v>1736553.84</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84</v>
      </c>
      <c r="BJ6775" s="115">
        <v>1767185.72</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85</v>
      </c>
      <c r="BJ6776" s="115">
        <v>1797986.9</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86</v>
      </c>
      <c r="BJ6777" s="115">
        <v>1828954.26</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87</v>
      </c>
      <c r="BJ6778" s="115">
        <v>1860087.79</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88</v>
      </c>
      <c r="BJ6779" s="115">
        <v>1891385.4</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89</v>
      </c>
      <c r="BJ6780" s="115">
        <v>1922849.18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90</v>
      </c>
      <c r="BJ6781" s="115">
        <v>1954474.95</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91</v>
      </c>
      <c r="BJ6782" s="115">
        <v>1986262.71</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92</v>
      </c>
      <c r="BJ6783" s="115">
        <v>2018212.47</v>
      </c>
      <c r="BK6783" s="115" t="s">
        <v>203</v>
      </c>
      <c r="BL6783" s="115">
        <v>2024</v>
      </c>
      <c r="BM6783" t="s">
        <v>195</v>
      </c>
    </row>
    <row r="6784" spans="34:65" x14ac:dyDescent="0.3">
      <c r="AH6784" s="115">
        <v>16</v>
      </c>
      <c r="AI6784" s="115">
        <v>76</v>
      </c>
      <c r="AJ6784" s="115">
        <v>86</v>
      </c>
      <c r="AK6784" s="115">
        <v>87</v>
      </c>
      <c r="AL6784" s="115">
        <v>88</v>
      </c>
      <c r="AM6784" s="115">
        <v>58</v>
      </c>
      <c r="AN6784" s="115">
        <v>74</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93</v>
      </c>
      <c r="BJ6784" s="115">
        <v>2050321.07</v>
      </c>
      <c r="BK6784" s="115" t="s">
        <v>203</v>
      </c>
      <c r="BL6784" s="115">
        <v>2024</v>
      </c>
      <c r="BM6784" t="s">
        <v>195</v>
      </c>
    </row>
    <row r="6785" spans="34:65" x14ac:dyDescent="0.3">
      <c r="AH6785" s="115">
        <v>16</v>
      </c>
      <c r="AI6785" s="115">
        <v>76</v>
      </c>
      <c r="AJ6785" s="115">
        <v>86</v>
      </c>
      <c r="AK6785" s="115">
        <v>87</v>
      </c>
      <c r="AL6785" s="115">
        <v>88</v>
      </c>
      <c r="AM6785" s="115">
        <v>58</v>
      </c>
      <c r="AN6785" s="115">
        <v>74</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94</v>
      </c>
      <c r="BJ6785" s="115">
        <v>2082589.58</v>
      </c>
      <c r="BK6785" s="115" t="s">
        <v>203</v>
      </c>
      <c r="BL6785" s="115">
        <v>2024</v>
      </c>
      <c r="BM6785" t="s">
        <v>195</v>
      </c>
    </row>
    <row r="6786" spans="34:65" x14ac:dyDescent="0.3">
      <c r="AH6786" s="115">
        <v>16</v>
      </c>
      <c r="AI6786" s="115">
        <v>76</v>
      </c>
      <c r="AJ6786" s="115">
        <v>86</v>
      </c>
      <c r="AK6786" s="115">
        <v>87</v>
      </c>
      <c r="AL6786" s="115">
        <v>88</v>
      </c>
      <c r="AM6786" s="115">
        <v>58</v>
      </c>
      <c r="AN6786" s="115">
        <v>74</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95</v>
      </c>
      <c r="BJ6786" s="115">
        <v>2115016.94</v>
      </c>
      <c r="BK6786" s="115" t="s">
        <v>203</v>
      </c>
      <c r="BL6786" s="115">
        <v>2024</v>
      </c>
      <c r="BM6786" t="s">
        <v>195</v>
      </c>
    </row>
    <row r="6787" spans="34:65" x14ac:dyDescent="0.3">
      <c r="AH6787" s="115">
        <v>16</v>
      </c>
      <c r="AI6787" s="115">
        <v>76</v>
      </c>
      <c r="AJ6787" s="115">
        <v>86</v>
      </c>
      <c r="AK6787" s="115">
        <v>87</v>
      </c>
      <c r="AL6787" s="115">
        <v>88</v>
      </c>
      <c r="AM6787" s="115">
        <v>58</v>
      </c>
      <c r="AN6787" s="115">
        <v>74</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96</v>
      </c>
      <c r="BJ6787" s="115">
        <v>2147601.0699999998</v>
      </c>
      <c r="BK6787" s="115" t="s">
        <v>203</v>
      </c>
      <c r="BL6787" s="115">
        <v>2024</v>
      </c>
      <c r="BM6787" t="s">
        <v>195</v>
      </c>
    </row>
    <row r="6788" spans="34:65" x14ac:dyDescent="0.3">
      <c r="AH6788" s="115">
        <v>16</v>
      </c>
      <c r="AI6788" s="115">
        <v>76</v>
      </c>
      <c r="AJ6788" s="115">
        <v>86</v>
      </c>
      <c r="AK6788" s="115">
        <v>87</v>
      </c>
      <c r="AL6788" s="115">
        <v>88</v>
      </c>
      <c r="AM6788" s="115">
        <v>58</v>
      </c>
      <c r="AN6788" s="115">
        <v>74</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97</v>
      </c>
      <c r="BJ6788" s="115">
        <v>2180341.9700000002</v>
      </c>
      <c r="BK6788" s="115" t="s">
        <v>203</v>
      </c>
      <c r="BL6788" s="115">
        <v>2024</v>
      </c>
      <c r="BM6788" t="s">
        <v>195</v>
      </c>
    </row>
    <row r="6789" spans="34:65" x14ac:dyDescent="0.3">
      <c r="AH6789" s="115">
        <v>16</v>
      </c>
      <c r="AI6789" s="115">
        <v>76</v>
      </c>
      <c r="AJ6789" s="115">
        <v>86</v>
      </c>
      <c r="AK6789" s="115">
        <v>87</v>
      </c>
      <c r="AL6789" s="115">
        <v>88</v>
      </c>
      <c r="AM6789" s="115">
        <v>58</v>
      </c>
      <c r="AN6789" s="115">
        <v>74</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98</v>
      </c>
      <c r="BJ6789" s="115">
        <v>2213238.58</v>
      </c>
      <c r="BK6789" s="115" t="s">
        <v>203</v>
      </c>
      <c r="BL6789" s="115">
        <v>2024</v>
      </c>
      <c r="BM6789" t="s">
        <v>195</v>
      </c>
    </row>
    <row r="6790" spans="34:65" x14ac:dyDescent="0.3">
      <c r="AH6790" s="115">
        <v>16</v>
      </c>
      <c r="AI6790" s="115">
        <v>76</v>
      </c>
      <c r="AJ6790" s="115">
        <v>86</v>
      </c>
      <c r="AK6790" s="115">
        <v>87</v>
      </c>
      <c r="AL6790" s="115">
        <v>88</v>
      </c>
      <c r="AM6790" s="115">
        <v>58</v>
      </c>
      <c r="AN6790" s="115">
        <v>74</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99</v>
      </c>
      <c r="BJ6790" s="115">
        <v>2246289.87</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1</v>
      </c>
      <c r="BJ6791" s="115">
        <v>5637.27</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2</v>
      </c>
      <c r="BJ6792" s="115">
        <v>13071.07</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3</v>
      </c>
      <c r="BJ6793" s="115">
        <v>21380.66</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4</v>
      </c>
      <c r="BJ6794" s="115">
        <v>30314.17</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5</v>
      </c>
      <c r="BJ6795" s="115">
        <v>39742.019999999997</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6</v>
      </c>
      <c r="BJ6796" s="115">
        <v>49582.68</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7</v>
      </c>
      <c r="BJ6797" s="115">
        <v>59782.86</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8</v>
      </c>
      <c r="BJ6798" s="115">
        <v>70299.7</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9</v>
      </c>
      <c r="BJ6799" s="115">
        <v>81101.850000000006</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10</v>
      </c>
      <c r="BJ6800" s="115">
        <v>92163.19</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11</v>
      </c>
      <c r="BJ6801" s="115">
        <v>103464.9</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12</v>
      </c>
      <c r="BJ6802" s="115">
        <v>114987.13</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13</v>
      </c>
      <c r="BJ6803" s="115">
        <v>126716.28</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14</v>
      </c>
      <c r="BJ6804" s="115">
        <v>138640.88</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15</v>
      </c>
      <c r="BJ6805" s="115">
        <v>150748.35999999999</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16</v>
      </c>
      <c r="BJ6806" s="115">
        <v>163029.32999999999</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17</v>
      </c>
      <c r="BJ6807" s="115">
        <v>175476.47</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18</v>
      </c>
      <c r="BJ6808" s="115">
        <v>188080.38</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19</v>
      </c>
      <c r="BJ6809" s="115">
        <v>200835.82</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20</v>
      </c>
      <c r="BJ6810" s="115">
        <v>213733.4</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21</v>
      </c>
      <c r="BJ6811" s="115">
        <v>226771.02</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22</v>
      </c>
      <c r="BJ6812" s="115">
        <v>239941.37</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23</v>
      </c>
      <c r="BJ6813" s="115">
        <v>253240.27</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24</v>
      </c>
      <c r="BJ6814" s="115">
        <v>266663.53999999998</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25</v>
      </c>
      <c r="BJ6815" s="115">
        <v>280205.94</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26</v>
      </c>
      <c r="BJ6816" s="115">
        <v>293866.44</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27</v>
      </c>
      <c r="BJ6817" s="115">
        <v>307637.73</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28</v>
      </c>
      <c r="BJ6818" s="115">
        <v>321518.74</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29</v>
      </c>
      <c r="BJ6819" s="115">
        <v>335507.40999999997</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30</v>
      </c>
      <c r="BJ6820" s="115">
        <v>349598.49</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31</v>
      </c>
      <c r="BJ6821" s="115">
        <v>363788.86</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32</v>
      </c>
      <c r="BJ6822" s="115">
        <v>378078.51</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33</v>
      </c>
      <c r="BJ6823" s="115">
        <v>392465.36</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34</v>
      </c>
      <c r="BJ6824" s="115">
        <v>406944.17</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35</v>
      </c>
      <c r="BJ6825" s="115">
        <v>421513.91</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36</v>
      </c>
      <c r="BJ6826" s="115">
        <v>436172.48</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37</v>
      </c>
      <c r="BJ6827" s="115">
        <v>450919.89</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38</v>
      </c>
      <c r="BJ6828" s="115">
        <v>465750.91</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39</v>
      </c>
      <c r="BJ6829" s="115">
        <v>480666.57</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40</v>
      </c>
      <c r="BJ6830" s="115">
        <v>495664.8</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41</v>
      </c>
      <c r="BJ6831" s="115">
        <v>510742.46</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42</v>
      </c>
      <c r="BJ6832" s="115">
        <v>525898.5</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43</v>
      </c>
      <c r="BJ6833" s="115">
        <v>541132.92000000004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44</v>
      </c>
      <c r="BJ6834" s="115">
        <v>556441.55000000005</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45</v>
      </c>
      <c r="BJ6835" s="115">
        <v>571826.46</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46</v>
      </c>
      <c r="BJ6836" s="115">
        <v>587283.49</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47</v>
      </c>
      <c r="BJ6837" s="115">
        <v>602811.59</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48</v>
      </c>
      <c r="BJ6838" s="115">
        <v>618412.84</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49</v>
      </c>
      <c r="BJ6839" s="115">
        <v>634082.03</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50</v>
      </c>
      <c r="BJ6840" s="115">
        <v>649819.14</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51</v>
      </c>
      <c r="BJ6841" s="115">
        <v>665624.18999999994</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52</v>
      </c>
      <c r="BJ6842" s="115">
        <v>681497.17</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53</v>
      </c>
      <c r="BJ6843" s="115">
        <v>697433.9</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54</v>
      </c>
      <c r="BJ6844" s="115">
        <v>713434.38</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55</v>
      </c>
      <c r="BJ6845" s="115">
        <v>729499.66</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56</v>
      </c>
      <c r="BJ6846" s="115">
        <v>745626.59</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57</v>
      </c>
      <c r="BJ6847" s="115">
        <v>761815.19</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58</v>
      </c>
      <c r="BJ6848" s="115">
        <v>778064.41</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59</v>
      </c>
      <c r="BJ6849" s="115">
        <v>794374.24</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60</v>
      </c>
      <c r="BJ6850" s="115">
        <v>810742.6</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61</v>
      </c>
      <c r="BJ6851" s="115">
        <v>827170.52</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62</v>
      </c>
      <c r="BJ6852" s="115">
        <v>843653.84</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63</v>
      </c>
      <c r="BJ6853" s="115">
        <v>860195.68</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64</v>
      </c>
      <c r="BJ6854" s="115">
        <v>876793.96</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65</v>
      </c>
      <c r="BJ6855" s="115">
        <v>893446.58</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66</v>
      </c>
      <c r="BJ6856" s="115">
        <v>910154.6</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67</v>
      </c>
      <c r="BJ6857" s="115">
        <v>926916.96</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68</v>
      </c>
      <c r="BJ6858" s="115">
        <v>943732.62</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69</v>
      </c>
      <c r="BJ6859" s="115">
        <v>960600.53</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70</v>
      </c>
      <c r="BJ6860" s="115">
        <v>977521.74</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71</v>
      </c>
      <c r="BJ6861" s="115">
        <v>994494.17</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72</v>
      </c>
      <c r="BJ6862" s="115">
        <v>1011517.8</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73</v>
      </c>
      <c r="BJ6863" s="115">
        <v>1028591.6</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74</v>
      </c>
      <c r="BJ6864" s="115">
        <v>1045715.56</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75</v>
      </c>
      <c r="BJ6865" s="115">
        <v>1062889.69</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76</v>
      </c>
      <c r="BJ6866" s="115">
        <v>1080111.8999999999</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77</v>
      </c>
      <c r="BJ6867" s="115">
        <v>1097384.26</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78</v>
      </c>
      <c r="BJ6868" s="115">
        <v>1114702.6100000001</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79</v>
      </c>
      <c r="BJ6869" s="115">
        <v>1132069.04</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80</v>
      </c>
      <c r="BJ6870" s="115">
        <v>1149483.54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81</v>
      </c>
      <c r="BJ6871" s="115">
        <v>1166941.94</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82</v>
      </c>
      <c r="BJ6872" s="115">
        <v>1184448.4099999999</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83</v>
      </c>
      <c r="BJ6873" s="115">
        <v>1202001.9099999999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84</v>
      </c>
      <c r="BJ6874" s="115">
        <v>1219598.26</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85</v>
      </c>
      <c r="BJ6875" s="115">
        <v>1237239.54</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86</v>
      </c>
      <c r="BJ6876" s="115">
        <v>1254926.82</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87</v>
      </c>
      <c r="BJ6877" s="115">
        <v>1272656.94</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88</v>
      </c>
      <c r="BJ6878" s="115">
        <v>1290429.9099999999</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89</v>
      </c>
      <c r="BJ6879" s="115">
        <v>1308247.82</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90</v>
      </c>
      <c r="BJ6880" s="115">
        <v>1326106.49</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91</v>
      </c>
      <c r="BJ6881" s="115">
        <v>1344009.05</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92</v>
      </c>
      <c r="BJ6882" s="115">
        <v>1361953.42</v>
      </c>
      <c r="BK6882" s="115" t="s">
        <v>203</v>
      </c>
      <c r="BL6882" s="115">
        <v>2024</v>
      </c>
      <c r="BM6882" t="s">
        <v>195</v>
      </c>
    </row>
    <row r="6883" spans="34:65" x14ac:dyDescent="0.3">
      <c r="AH6883" s="115">
        <v>19</v>
      </c>
      <c r="AI6883" s="115">
        <v>31</v>
      </c>
      <c r="AJ6883" s="115">
        <v>33</v>
      </c>
      <c r="AK6883" s="115">
        <v>36</v>
      </c>
      <c r="AL6883" s="115">
        <v>37</v>
      </c>
      <c r="AM6883" s="115">
        <v>89</v>
      </c>
      <c r="AN6883" s="115">
        <v>90</v>
      </c>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93</v>
      </c>
      <c r="BJ6883" s="115">
        <v>1379939.59</v>
      </c>
      <c r="BK6883" s="115" t="s">
        <v>203</v>
      </c>
      <c r="BL6883" s="115">
        <v>2024</v>
      </c>
      <c r="BM6883" t="s">
        <v>195</v>
      </c>
    </row>
    <row r="6884" spans="34:65" x14ac:dyDescent="0.3">
      <c r="AH6884" s="115">
        <v>19</v>
      </c>
      <c r="AI6884" s="115">
        <v>31</v>
      </c>
      <c r="AJ6884" s="115">
        <v>33</v>
      </c>
      <c r="AK6884" s="115">
        <v>36</v>
      </c>
      <c r="AL6884" s="115">
        <v>37</v>
      </c>
      <c r="AM6884" s="115">
        <v>89</v>
      </c>
      <c r="AN6884" s="115">
        <v>90</v>
      </c>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94</v>
      </c>
      <c r="BJ6884" s="115">
        <v>1397966.52</v>
      </c>
      <c r="BK6884" s="115" t="s">
        <v>203</v>
      </c>
      <c r="BL6884" s="115">
        <v>2024</v>
      </c>
      <c r="BM6884" t="s">
        <v>195</v>
      </c>
    </row>
    <row r="6885" spans="34:65" x14ac:dyDescent="0.3">
      <c r="AH6885" s="115">
        <v>19</v>
      </c>
      <c r="AI6885" s="115">
        <v>31</v>
      </c>
      <c r="AJ6885" s="115">
        <v>33</v>
      </c>
      <c r="AK6885" s="115">
        <v>36</v>
      </c>
      <c r="AL6885" s="115">
        <v>37</v>
      </c>
      <c r="AM6885" s="115">
        <v>89</v>
      </c>
      <c r="AN6885" s="115">
        <v>90</v>
      </c>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95</v>
      </c>
      <c r="BJ6885" s="115">
        <v>1416035.25</v>
      </c>
      <c r="BK6885" s="115" t="s">
        <v>203</v>
      </c>
      <c r="BL6885" s="115">
        <v>2024</v>
      </c>
      <c r="BM6885" t="s">
        <v>195</v>
      </c>
    </row>
    <row r="6886" spans="34:65" x14ac:dyDescent="0.3">
      <c r="AH6886" s="115">
        <v>19</v>
      </c>
      <c r="AI6886" s="115">
        <v>31</v>
      </c>
      <c r="AJ6886" s="115">
        <v>33</v>
      </c>
      <c r="AK6886" s="115">
        <v>36</v>
      </c>
      <c r="AL6886" s="115">
        <v>37</v>
      </c>
      <c r="AM6886" s="115">
        <v>89</v>
      </c>
      <c r="AN6886" s="115">
        <v>90</v>
      </c>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96</v>
      </c>
      <c r="BJ6886" s="115">
        <v>1434144.75</v>
      </c>
      <c r="BK6886" s="115" t="s">
        <v>203</v>
      </c>
      <c r="BL6886" s="115">
        <v>2024</v>
      </c>
      <c r="BM6886" t="s">
        <v>195</v>
      </c>
    </row>
    <row r="6887" spans="34:65" x14ac:dyDescent="0.3">
      <c r="AH6887" s="115">
        <v>19</v>
      </c>
      <c r="AI6887" s="115">
        <v>31</v>
      </c>
      <c r="AJ6887" s="115">
        <v>33</v>
      </c>
      <c r="AK6887" s="115">
        <v>36</v>
      </c>
      <c r="AL6887" s="115">
        <v>37</v>
      </c>
      <c r="AM6887" s="115">
        <v>89</v>
      </c>
      <c r="AN6887" s="115">
        <v>90</v>
      </c>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97</v>
      </c>
      <c r="BJ6887" s="115">
        <v>1452293.95</v>
      </c>
      <c r="BK6887" s="115" t="s">
        <v>203</v>
      </c>
      <c r="BL6887" s="115">
        <v>2024</v>
      </c>
      <c r="BM6887" t="s">
        <v>195</v>
      </c>
    </row>
    <row r="6888" spans="34:65" x14ac:dyDescent="0.3">
      <c r="AH6888" s="115">
        <v>19</v>
      </c>
      <c r="AI6888" s="115">
        <v>31</v>
      </c>
      <c r="AJ6888" s="115">
        <v>33</v>
      </c>
      <c r="AK6888" s="115">
        <v>36</v>
      </c>
      <c r="AL6888" s="115">
        <v>37</v>
      </c>
      <c r="AM6888" s="115">
        <v>89</v>
      </c>
      <c r="AN6888" s="115">
        <v>90</v>
      </c>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98</v>
      </c>
      <c r="BJ6888" s="115">
        <v>1470482.87</v>
      </c>
      <c r="BK6888" s="115" t="s">
        <v>203</v>
      </c>
      <c r="BL6888" s="115">
        <v>2024</v>
      </c>
      <c r="BM6888" t="s">
        <v>195</v>
      </c>
    </row>
    <row r="6889" spans="34:65" x14ac:dyDescent="0.3">
      <c r="AH6889" s="115">
        <v>19</v>
      </c>
      <c r="AI6889" s="115">
        <v>31</v>
      </c>
      <c r="AJ6889" s="115">
        <v>33</v>
      </c>
      <c r="AK6889" s="115">
        <v>36</v>
      </c>
      <c r="AL6889" s="115">
        <v>37</v>
      </c>
      <c r="AM6889" s="115">
        <v>89</v>
      </c>
      <c r="AN6889" s="115">
        <v>90</v>
      </c>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99</v>
      </c>
      <c r="BJ6889" s="115">
        <v>1488711.51</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1</v>
      </c>
      <c r="BJ6890" s="115">
        <v>217219.85</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2</v>
      </c>
      <c r="BJ6891" s="115">
        <v>224742.48</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3</v>
      </c>
      <c r="BJ6892" s="115">
        <v>232524.3</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4</v>
      </c>
      <c r="BJ6893" s="115">
        <v>240576.79</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5</v>
      </c>
      <c r="BJ6894" s="115">
        <v>248905.2</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6</v>
      </c>
      <c r="BJ6895" s="115">
        <v>257525.18</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7</v>
      </c>
      <c r="BJ6896" s="115">
        <v>266441.96999999997</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8</v>
      </c>
      <c r="BJ6897" s="115">
        <v>275668.12</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9</v>
      </c>
      <c r="BJ6898" s="115">
        <v>285214.06</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10</v>
      </c>
      <c r="BJ6899" s="115">
        <v>295089.21000000002</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11</v>
      </c>
      <c r="BJ6900" s="115">
        <v>305307.15000000002</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12</v>
      </c>
      <c r="BJ6901" s="115">
        <v>315879.38</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13</v>
      </c>
      <c r="BJ6902" s="115">
        <v>326816.36</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14</v>
      </c>
      <c r="BJ6903" s="115">
        <v>338133.74</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15</v>
      </c>
      <c r="BJ6904" s="115">
        <v>349842</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16</v>
      </c>
      <c r="BJ6905" s="115">
        <v>361955.75</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17</v>
      </c>
      <c r="BJ6906" s="115">
        <v>374488.59</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18</v>
      </c>
      <c r="BJ6907" s="115">
        <v>387456.19</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19</v>
      </c>
      <c r="BJ6908" s="115">
        <v>400872.14</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20</v>
      </c>
      <c r="BJ6909" s="115">
        <v>414752.12</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21</v>
      </c>
      <c r="BJ6910" s="115">
        <v>429114.92</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22</v>
      </c>
      <c r="BJ6911" s="115">
        <v>443973.11</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23</v>
      </c>
      <c r="BJ6912" s="115">
        <v>459346.53</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24</v>
      </c>
      <c r="BJ6913" s="115">
        <v>475251.91</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25</v>
      </c>
      <c r="BJ6914" s="115">
        <v>491708.05</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26</v>
      </c>
      <c r="BJ6915" s="115">
        <v>508734.82</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27</v>
      </c>
      <c r="BJ6916" s="115">
        <v>526349.98</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28</v>
      </c>
      <c r="BJ6917" s="115">
        <v>544575.48</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29</v>
      </c>
      <c r="BJ6918" s="115">
        <v>563433.27</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30</v>
      </c>
      <c r="BJ6919" s="115">
        <v>582942.15</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31</v>
      </c>
      <c r="BJ6920" s="115">
        <v>603127.21</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32</v>
      </c>
      <c r="BJ6921" s="115">
        <v>624012.49</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33</v>
      </c>
      <c r="BJ6922" s="115">
        <v>645619.93000000005</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34</v>
      </c>
      <c r="BJ6923" s="115">
        <v>667974.62</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35</v>
      </c>
      <c r="BJ6924" s="115">
        <v>691104.77</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36</v>
      </c>
      <c r="BJ6925" s="115">
        <v>715035.47</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37</v>
      </c>
      <c r="BJ6926" s="115">
        <v>739793.89</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38</v>
      </c>
      <c r="BJ6927" s="115">
        <v>765411.38</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39</v>
      </c>
      <c r="BJ6928" s="115">
        <v>791914.07</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40</v>
      </c>
      <c r="BJ6929" s="115">
        <v>819335.41</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41</v>
      </c>
      <c r="BJ6930" s="115">
        <v>847706.74</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42</v>
      </c>
      <c r="BJ6931" s="115">
        <v>877059.42</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43</v>
      </c>
      <c r="BJ6932" s="115">
        <v>907428.98</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44</v>
      </c>
      <c r="BJ6933" s="115">
        <v>938849.91</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45</v>
      </c>
      <c r="BJ6934" s="115">
        <v>971359.83</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46</v>
      </c>
      <c r="BJ6935" s="115">
        <v>1004994.29</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47</v>
      </c>
      <c r="BJ6936" s="115">
        <v>1039792.98</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48</v>
      </c>
      <c r="BJ6937" s="115">
        <v>1075798.77</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49</v>
      </c>
      <c r="BJ6938" s="115">
        <v>1113049.27</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50</v>
      </c>
      <c r="BJ6939" s="115">
        <v>1151590.46</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51</v>
      </c>
      <c r="BJ6940" s="115">
        <v>1191465.21</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52</v>
      </c>
      <c r="BJ6941" s="115">
        <v>1232722.6200000001</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53</v>
      </c>
      <c r="BJ6942" s="115">
        <v>1275406.6000000001</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54</v>
      </c>
      <c r="BJ6943" s="115">
        <v>1319570.43</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55</v>
      </c>
      <c r="BJ6944" s="115">
        <v>1365262.2</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56</v>
      </c>
      <c r="BJ6945" s="115">
        <v>1412536.26</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57</v>
      </c>
      <c r="BJ6946" s="115">
        <v>1461447.98</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58</v>
      </c>
      <c r="BJ6947" s="115">
        <v>1512051.73</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59</v>
      </c>
      <c r="BJ6948" s="115">
        <v>1564409.14</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60</v>
      </c>
      <c r="BJ6949" s="115">
        <v>1618578.77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61</v>
      </c>
      <c r="BJ6950" s="115">
        <v>1674625.39</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62</v>
      </c>
      <c r="BJ6951" s="115">
        <v>1732611.72</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63</v>
      </c>
      <c r="BJ6952" s="115">
        <v>1792606.73</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64</v>
      </c>
      <c r="BJ6953" s="115">
        <v>1854677.31</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65</v>
      </c>
      <c r="BJ6954" s="115">
        <v>1918898.7</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66</v>
      </c>
      <c r="BJ6955" s="115">
        <v>1985344.07</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67</v>
      </c>
      <c r="BJ6956" s="115">
        <v>2054089.7</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68</v>
      </c>
      <c r="BJ6957" s="115">
        <v>2125215.0299999998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69</v>
      </c>
      <c r="BJ6958" s="115">
        <v>2198803.66</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70</v>
      </c>
      <c r="BJ6959" s="115">
        <v>2274941.2799999998</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71</v>
      </c>
      <c r="BJ6960" s="115">
        <v>2353714.65</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72</v>
      </c>
      <c r="BJ6961" s="115">
        <v>2435215.73</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73</v>
      </c>
      <c r="BJ6962" s="115">
        <v>2519538.58</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74</v>
      </c>
      <c r="BJ6963" s="115">
        <v>2606781.4300000002</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75</v>
      </c>
      <c r="BJ6964" s="115">
        <v>2697045.68</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76</v>
      </c>
      <c r="BJ6965" s="115">
        <v>2790434.77</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77</v>
      </c>
      <c r="BJ6966" s="115">
        <v>2887057.4</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78</v>
      </c>
      <c r="BJ6967" s="115">
        <v>2987026.44</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79</v>
      </c>
      <c r="BJ6968" s="115">
        <v>3090456.85</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80</v>
      </c>
      <c r="BJ6969" s="115">
        <v>3197468.82</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81</v>
      </c>
      <c r="BJ6970" s="115">
        <v>3308185.67</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82</v>
      </c>
      <c r="BJ6971" s="115">
        <v>3422736.99</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83</v>
      </c>
      <c r="BJ6972" s="115">
        <v>3541253.42</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84</v>
      </c>
      <c r="BJ6973" s="115">
        <v>3663875</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85</v>
      </c>
      <c r="BJ6974" s="115">
        <v>3790742.83</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86</v>
      </c>
      <c r="BJ6975" s="115">
        <v>3922003.21</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87</v>
      </c>
      <c r="BJ6976" s="115">
        <v>4057807.68</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88</v>
      </c>
      <c r="BJ6977" s="115">
        <v>4198316.1500000004</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89</v>
      </c>
      <c r="BJ6978" s="115">
        <v>4343689.5599999996</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90</v>
      </c>
      <c r="BJ6979" s="115">
        <v>4494096.17</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91</v>
      </c>
      <c r="BJ6980" s="115">
        <v>4649711.5599999996</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92</v>
      </c>
      <c r="BJ6981" s="115">
        <v>4810714.4400000004</v>
      </c>
      <c r="BK6981" s="115" t="s">
        <v>203</v>
      </c>
      <c r="BL6981" s="115">
        <v>2024</v>
      </c>
      <c r="BM6981" t="s">
        <v>195</v>
      </c>
    </row>
    <row r="6982" spans="34:65" x14ac:dyDescent="0.3">
      <c r="AH6982" s="115">
        <v>25</v>
      </c>
      <c r="AI6982" s="115">
        <v>75</v>
      </c>
      <c r="AJ6982" s="115">
        <v>77</v>
      </c>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93</v>
      </c>
      <c r="BJ6982" s="115">
        <v>4977292.93</v>
      </c>
      <c r="BK6982" s="115" t="s">
        <v>203</v>
      </c>
      <c r="BL6982" s="115">
        <v>2024</v>
      </c>
      <c r="BM6982" t="s">
        <v>195</v>
      </c>
    </row>
    <row r="6983" spans="34:65" x14ac:dyDescent="0.3">
      <c r="AH6983" s="115">
        <v>25</v>
      </c>
      <c r="AI6983" s="115">
        <v>75</v>
      </c>
      <c r="AJ6983" s="115">
        <v>77</v>
      </c>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94</v>
      </c>
      <c r="BJ6983" s="115">
        <v>5149639.33</v>
      </c>
      <c r="BK6983" s="115" t="s">
        <v>203</v>
      </c>
      <c r="BL6983" s="115">
        <v>2024</v>
      </c>
      <c r="BM6983" t="s">
        <v>195</v>
      </c>
    </row>
    <row r="6984" spans="34:65" x14ac:dyDescent="0.3">
      <c r="AH6984" s="115">
        <v>25</v>
      </c>
      <c r="AI6984" s="115">
        <v>75</v>
      </c>
      <c r="AJ6984" s="115">
        <v>77</v>
      </c>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95</v>
      </c>
      <c r="BJ6984" s="115">
        <v>5327953.24</v>
      </c>
      <c r="BK6984" s="115" t="s">
        <v>203</v>
      </c>
      <c r="BL6984" s="115">
        <v>2024</v>
      </c>
      <c r="BM6984" t="s">
        <v>195</v>
      </c>
    </row>
    <row r="6985" spans="34:65" x14ac:dyDescent="0.3">
      <c r="AH6985" s="115">
        <v>25</v>
      </c>
      <c r="AI6985" s="115">
        <v>75</v>
      </c>
      <c r="AJ6985" s="115">
        <v>77</v>
      </c>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96</v>
      </c>
      <c r="BJ6985" s="115">
        <v>5512441.6100000003</v>
      </c>
      <c r="BK6985" s="115" t="s">
        <v>203</v>
      </c>
      <c r="BL6985" s="115">
        <v>2024</v>
      </c>
      <c r="BM6985" t="s">
        <v>195</v>
      </c>
    </row>
    <row r="6986" spans="34:65" x14ac:dyDescent="0.3">
      <c r="AH6986" s="115">
        <v>25</v>
      </c>
      <c r="AI6986" s="115">
        <v>75</v>
      </c>
      <c r="AJ6986" s="115">
        <v>77</v>
      </c>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97</v>
      </c>
      <c r="BJ6986" s="115">
        <v>5703317.6299999999</v>
      </c>
      <c r="BK6986" s="115" t="s">
        <v>203</v>
      </c>
      <c r="BL6986" s="115">
        <v>2024</v>
      </c>
      <c r="BM6986" t="s">
        <v>195</v>
      </c>
    </row>
    <row r="6987" spans="34:65" x14ac:dyDescent="0.3">
      <c r="AH6987" s="115">
        <v>25</v>
      </c>
      <c r="AI6987" s="115">
        <v>75</v>
      </c>
      <c r="AJ6987" s="115">
        <v>77</v>
      </c>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98</v>
      </c>
      <c r="BJ6987" s="115">
        <v>5900803.9100000001</v>
      </c>
      <c r="BK6987" s="115" t="s">
        <v>203</v>
      </c>
      <c r="BL6987" s="115">
        <v>2024</v>
      </c>
      <c r="BM6987" t="s">
        <v>195</v>
      </c>
    </row>
    <row r="6988" spans="34:65" x14ac:dyDescent="0.3">
      <c r="AH6988" s="115">
        <v>25</v>
      </c>
      <c r="AI6988" s="115">
        <v>75</v>
      </c>
      <c r="AJ6988" s="115">
        <v>77</v>
      </c>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99</v>
      </c>
      <c r="BJ6988" s="115">
        <v>6105129.3200000003</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1</v>
      </c>
      <c r="BJ6989" s="115">
        <v>20142.21</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2</v>
      </c>
      <c r="BJ6990" s="115">
        <v>42022.43</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3</v>
      </c>
      <c r="BJ6991" s="115">
        <v>64612.26</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4</v>
      </c>
      <c r="BJ6992" s="115">
        <v>87673.44</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5</v>
      </c>
      <c r="BJ6993" s="115">
        <v>111093.08</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6</v>
      </c>
      <c r="BJ6994" s="115">
        <v>134802.22</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7</v>
      </c>
      <c r="BJ6995" s="115">
        <v>158754.87</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8</v>
      </c>
      <c r="BJ6996" s="115">
        <v>182917.58</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9</v>
      </c>
      <c r="BJ6997" s="115">
        <v>207266.32</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10</v>
      </c>
      <c r="BJ6998" s="115">
        <v>231780.19</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11</v>
      </c>
      <c r="BJ6999" s="115">
        <v>256443.5</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12</v>
      </c>
      <c r="BJ7000" s="115">
        <v>281245.82</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13</v>
      </c>
      <c r="BJ7001" s="115">
        <v>306172.5</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14</v>
      </c>
      <c r="BJ7002" s="115">
        <v>331218.32</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15</v>
      </c>
      <c r="BJ7003" s="115">
        <v>356372.83</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16</v>
      </c>
      <c r="BJ7004" s="115">
        <v>381630.81</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17</v>
      </c>
      <c r="BJ7005" s="115">
        <v>406983.89</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18</v>
      </c>
      <c r="BJ7006" s="115">
        <v>432428.94</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19</v>
      </c>
      <c r="BJ7007" s="115">
        <v>457959.67999999999</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20</v>
      </c>
      <c r="BJ7008" s="115">
        <v>483573</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21</v>
      </c>
      <c r="BJ7009" s="115">
        <v>509264.69</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22</v>
      </c>
      <c r="BJ7010" s="115">
        <v>535030.57999999996</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23</v>
      </c>
      <c r="BJ7011" s="115">
        <v>560868.59</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24</v>
      </c>
      <c r="BJ7012" s="115">
        <v>586775.57999999996</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25</v>
      </c>
      <c r="BJ7013" s="115">
        <v>612747.36</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26</v>
      </c>
      <c r="BJ7014" s="115">
        <v>638783.93000000005</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27</v>
      </c>
      <c r="BJ7015" s="115">
        <v>664881.12</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28</v>
      </c>
      <c r="BJ7016" s="115">
        <v>691036.84</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29</v>
      </c>
      <c r="BJ7017" s="115">
        <v>717250.04</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30</v>
      </c>
      <c r="BJ7018" s="115">
        <v>743517.58</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31</v>
      </c>
      <c r="BJ7019" s="115">
        <v>769839.47</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32</v>
      </c>
      <c r="BJ7020" s="115">
        <v>796213.62</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33</v>
      </c>
      <c r="BJ7021" s="115">
        <v>822637.92</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34</v>
      </c>
      <c r="BJ7022" s="115">
        <v>849110.31</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35</v>
      </c>
      <c r="BJ7023" s="115">
        <v>875629.72</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36</v>
      </c>
      <c r="BJ7024" s="115">
        <v>902197.21</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37</v>
      </c>
      <c r="BJ7025" s="115">
        <v>928808.59</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38</v>
      </c>
      <c r="BJ7026" s="115">
        <v>955464.91</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39</v>
      </c>
      <c r="BJ7027" s="115">
        <v>982163.03</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40</v>
      </c>
      <c r="BJ7028" s="115">
        <v>1008901.92</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41</v>
      </c>
      <c r="BJ7029" s="115">
        <v>1035683.65</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42</v>
      </c>
      <c r="BJ7030" s="115">
        <v>1062504.05</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43</v>
      </c>
      <c r="BJ7031" s="115">
        <v>1089364.17</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44</v>
      </c>
      <c r="BJ7032" s="115">
        <v>1116261.8999999999</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45</v>
      </c>
      <c r="BJ7033" s="115">
        <v>1143196.22</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46</v>
      </c>
      <c r="BJ7034" s="115">
        <v>1170169.21</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47</v>
      </c>
      <c r="BJ7035" s="115">
        <v>1197176.68</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48</v>
      </c>
      <c r="BJ7036" s="115">
        <v>1224218.6399999999</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49</v>
      </c>
      <c r="BJ7037" s="115">
        <v>1251295.0900000001</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50</v>
      </c>
      <c r="BJ7038" s="115">
        <v>1278406.03</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51</v>
      </c>
      <c r="BJ7039" s="115">
        <v>1305549.3700000001</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52</v>
      </c>
      <c r="BJ7040" s="115">
        <v>1332726.1499999999</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53</v>
      </c>
      <c r="BJ7041" s="115">
        <v>1359934.28</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54</v>
      </c>
      <c r="BJ7042" s="115">
        <v>1387172.73</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55</v>
      </c>
      <c r="BJ7043" s="115">
        <v>1414443.57</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56</v>
      </c>
      <c r="BJ7044" s="115">
        <v>1441743.67</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57</v>
      </c>
      <c r="BJ7045" s="115">
        <v>1469074.08</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58</v>
      </c>
      <c r="BJ7046" s="115">
        <v>1496433.75</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59</v>
      </c>
      <c r="BJ7047" s="115">
        <v>1523821.64</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60</v>
      </c>
      <c r="BJ7048" s="115">
        <v>1551238.79</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61</v>
      </c>
      <c r="BJ7049" s="115">
        <v>1578683.12</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62</v>
      </c>
      <c r="BJ7050" s="115">
        <v>1606154.62</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63</v>
      </c>
      <c r="BJ7051" s="115">
        <v>1633653.29</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64</v>
      </c>
      <c r="BJ7052" s="115">
        <v>1661179.13</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65</v>
      </c>
      <c r="BJ7053" s="115">
        <v>1688731.11</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66</v>
      </c>
      <c r="BJ7054" s="115">
        <v>1716308.16</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67</v>
      </c>
      <c r="BJ7055" s="115">
        <v>1743911.34</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68</v>
      </c>
      <c r="BJ7056" s="115">
        <v>1771539.6</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69</v>
      </c>
      <c r="BJ7057" s="115">
        <v>1799192.95</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70</v>
      </c>
      <c r="BJ7058" s="115">
        <v>1826870.33</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71</v>
      </c>
      <c r="BJ7059" s="115">
        <v>1854571.75</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72</v>
      </c>
      <c r="BJ7060" s="115">
        <v>1882297.21</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73</v>
      </c>
      <c r="BJ7061" s="115">
        <v>1910046.71</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74</v>
      </c>
      <c r="BJ7062" s="115">
        <v>1937818.15</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75</v>
      </c>
      <c r="BJ7063" s="115">
        <v>1965613.63</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76</v>
      </c>
      <c r="BJ7064" s="115">
        <v>1993431.06</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77</v>
      </c>
      <c r="BJ7065" s="115">
        <v>2021271.47</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78</v>
      </c>
      <c r="BJ7066" s="115">
        <v>2049133.84</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79</v>
      </c>
      <c r="BJ7067" s="115">
        <v>2077017.11</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80</v>
      </c>
      <c r="BJ7068" s="115">
        <v>2104922.3199999998</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81</v>
      </c>
      <c r="BJ7069" s="115">
        <v>2132849.4900000002</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82</v>
      </c>
      <c r="BJ7070" s="115">
        <v>2160796.5</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83</v>
      </c>
      <c r="BJ7071" s="115">
        <v>2188765.4700000002</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84</v>
      </c>
      <c r="BJ7072" s="115">
        <v>2216754.29</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85</v>
      </c>
      <c r="BJ7073" s="115">
        <v>2244762.9700000002</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86</v>
      </c>
      <c r="BJ7074" s="115">
        <v>2272793.6000000001</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87</v>
      </c>
      <c r="BJ7075" s="115">
        <v>2300840.9500000002</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88</v>
      </c>
      <c r="BJ7076" s="115">
        <v>2328910.25</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89</v>
      </c>
      <c r="BJ7077" s="115">
        <v>2356999.4</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90</v>
      </c>
      <c r="BJ7078" s="115">
        <v>2385107.36</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91</v>
      </c>
      <c r="BJ7079" s="115">
        <v>2413233.09</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92</v>
      </c>
      <c r="BJ7080" s="115">
        <v>2441379.73</v>
      </c>
      <c r="BK7080" s="115" t="s">
        <v>203</v>
      </c>
      <c r="BL7080" s="115">
        <v>2024</v>
      </c>
      <c r="BM7080" t="s">
        <v>195</v>
      </c>
    </row>
    <row r="7081" spans="34:65" x14ac:dyDescent="0.3">
      <c r="AH7081" s="115">
        <v>28</v>
      </c>
      <c r="AI7081" s="115">
        <v>54</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93</v>
      </c>
      <c r="BJ7081" s="115">
        <v>2469544.13</v>
      </c>
      <c r="BK7081" s="115" t="s">
        <v>203</v>
      </c>
      <c r="BL7081" s="115">
        <v>2024</v>
      </c>
      <c r="BM7081" t="s">
        <v>195</v>
      </c>
    </row>
    <row r="7082" spans="34:65" x14ac:dyDescent="0.3">
      <c r="AH7082" s="115">
        <v>28</v>
      </c>
      <c r="AI7082" s="115">
        <v>54</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94</v>
      </c>
      <c r="BJ7082" s="115">
        <v>2497726.29</v>
      </c>
      <c r="BK7082" s="115" t="s">
        <v>203</v>
      </c>
      <c r="BL7082" s="115">
        <v>2024</v>
      </c>
      <c r="BM7082" t="s">
        <v>195</v>
      </c>
    </row>
    <row r="7083" spans="34:65" x14ac:dyDescent="0.3">
      <c r="AH7083" s="115">
        <v>28</v>
      </c>
      <c r="AI7083" s="115">
        <v>54</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95</v>
      </c>
      <c r="BJ7083" s="115">
        <v>2525927.27</v>
      </c>
      <c r="BK7083" s="115" t="s">
        <v>203</v>
      </c>
      <c r="BL7083" s="115">
        <v>2024</v>
      </c>
      <c r="BM7083" t="s">
        <v>195</v>
      </c>
    </row>
    <row r="7084" spans="34:65" x14ac:dyDescent="0.3">
      <c r="AH7084" s="115">
        <v>28</v>
      </c>
      <c r="AI7084" s="115">
        <v>54</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96</v>
      </c>
      <c r="BJ7084" s="115">
        <v>2554147.06</v>
      </c>
      <c r="BK7084" s="115" t="s">
        <v>203</v>
      </c>
      <c r="BL7084" s="115">
        <v>2024</v>
      </c>
      <c r="BM7084" t="s">
        <v>195</v>
      </c>
    </row>
    <row r="7085" spans="34:65" x14ac:dyDescent="0.3">
      <c r="AH7085" s="115">
        <v>28</v>
      </c>
      <c r="AI7085" s="115">
        <v>54</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97</v>
      </c>
      <c r="BJ7085" s="115">
        <v>2582383.5699999998</v>
      </c>
      <c r="BK7085" s="115" t="s">
        <v>203</v>
      </c>
      <c r="BL7085" s="115">
        <v>2024</v>
      </c>
      <c r="BM7085" t="s">
        <v>195</v>
      </c>
    </row>
    <row r="7086" spans="34:65" x14ac:dyDescent="0.3">
      <c r="AH7086" s="115">
        <v>28</v>
      </c>
      <c r="AI7086" s="115">
        <v>54</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98</v>
      </c>
      <c r="BJ7086" s="115">
        <v>2610638.9</v>
      </c>
      <c r="BK7086" s="115" t="s">
        <v>203</v>
      </c>
      <c r="BL7086" s="115">
        <v>2024</v>
      </c>
      <c r="BM7086" t="s">
        <v>195</v>
      </c>
    </row>
    <row r="7087" spans="34:65" x14ac:dyDescent="0.3">
      <c r="AH7087" s="115">
        <v>28</v>
      </c>
      <c r="AI7087" s="115">
        <v>54</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99</v>
      </c>
      <c r="BJ7087" s="115">
        <v>2638910.94</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1</v>
      </c>
      <c r="BJ7088" s="115">
        <v>8171.64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2</v>
      </c>
      <c r="BJ7089" s="115">
        <v>18979.02</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3</v>
      </c>
      <c r="BJ7090" s="115">
        <v>31068.73</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4</v>
      </c>
      <c r="BJ7091" s="115">
        <v>44077.09</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5</v>
      </c>
      <c r="BJ7092" s="115">
        <v>57812.84</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6</v>
      </c>
      <c r="BJ7093" s="115">
        <v>72156.84</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7</v>
      </c>
      <c r="BJ7094" s="115">
        <v>87029.66</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8</v>
      </c>
      <c r="BJ7095" s="115">
        <v>102367.54</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9</v>
      </c>
      <c r="BJ7096" s="115">
        <v>118125.56</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10</v>
      </c>
      <c r="BJ7097" s="115">
        <v>134268.18</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11</v>
      </c>
      <c r="BJ7098" s="115">
        <v>150761.95000000001</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12</v>
      </c>
      <c r="BJ7099" s="115">
        <v>167582.82999999999</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13</v>
      </c>
      <c r="BJ7100" s="115">
        <v>184708.88</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14</v>
      </c>
      <c r="BJ7101" s="115">
        <v>202122.34</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15</v>
      </c>
      <c r="BJ7102" s="115">
        <v>219806.48</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16</v>
      </c>
      <c r="BJ7103" s="115">
        <v>237746.66</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17</v>
      </c>
      <c r="BJ7104" s="115">
        <v>255929.31</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18</v>
      </c>
      <c r="BJ7105" s="115">
        <v>274345.02</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19</v>
      </c>
      <c r="BJ7106" s="115">
        <v>292983.33</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20</v>
      </c>
      <c r="BJ7107" s="115">
        <v>311833.8</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21</v>
      </c>
      <c r="BJ7108" s="115">
        <v>330889.11</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22</v>
      </c>
      <c r="BJ7109" s="115">
        <v>350140.9</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23</v>
      </c>
      <c r="BJ7110" s="115">
        <v>369582.89</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24</v>
      </c>
      <c r="BJ7111" s="115">
        <v>389206.74</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25</v>
      </c>
      <c r="BJ7112" s="115">
        <v>409009.29</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26</v>
      </c>
      <c r="BJ7113" s="115">
        <v>428982.2</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27</v>
      </c>
      <c r="BJ7114" s="115">
        <v>449123.36</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28</v>
      </c>
      <c r="BJ7115" s="115">
        <v>469424.43</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29</v>
      </c>
      <c r="BJ7116" s="115">
        <v>489883.31</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30</v>
      </c>
      <c r="BJ7117" s="115">
        <v>510494.77</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31</v>
      </c>
      <c r="BJ7118" s="115">
        <v>531254.64</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32</v>
      </c>
      <c r="BJ7119" s="115">
        <v>552158.73</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33</v>
      </c>
      <c r="BJ7120" s="115">
        <v>573206</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34</v>
      </c>
      <c r="BJ7121" s="115">
        <v>594390.17000000004</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35</v>
      </c>
      <c r="BJ7122" s="115">
        <v>615709.17000000004</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36</v>
      </c>
      <c r="BJ7123" s="115">
        <v>637160.89</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37</v>
      </c>
      <c r="BJ7124" s="115">
        <v>658741.16</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38</v>
      </c>
      <c r="BJ7125" s="115">
        <v>680446.84</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39</v>
      </c>
      <c r="BJ7126" s="115">
        <v>702275.85</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40</v>
      </c>
      <c r="BJ7127" s="115">
        <v>724227.13</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41</v>
      </c>
      <c r="BJ7128" s="115">
        <v>746296.5</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42</v>
      </c>
      <c r="BJ7129" s="115">
        <v>768481.89</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43</v>
      </c>
      <c r="BJ7130" s="115">
        <v>790782.23</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44</v>
      </c>
      <c r="BJ7131" s="115">
        <v>813193.36</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45</v>
      </c>
      <c r="BJ7132" s="115">
        <v>835715.26</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46</v>
      </c>
      <c r="BJ7133" s="115">
        <v>858346.9</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47</v>
      </c>
      <c r="BJ7134" s="115">
        <v>881083.05</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48</v>
      </c>
      <c r="BJ7135" s="115">
        <v>903924.76</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49</v>
      </c>
      <c r="BJ7136" s="115">
        <v>926868.88</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50</v>
      </c>
      <c r="BJ7137" s="115">
        <v>949914.38</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51</v>
      </c>
      <c r="BJ7138" s="115">
        <v>973060.21</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52</v>
      </c>
      <c r="BJ7139" s="115">
        <v>996303.24</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53</v>
      </c>
      <c r="BJ7140" s="115">
        <v>1019642.41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54</v>
      </c>
      <c r="BJ7141" s="115">
        <v>1043077.73</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55</v>
      </c>
      <c r="BJ7142" s="115">
        <v>1066606.07</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56</v>
      </c>
      <c r="BJ7143" s="115">
        <v>1090227.42</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57</v>
      </c>
      <c r="BJ7144" s="115">
        <v>1113939.69</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58</v>
      </c>
      <c r="BJ7145" s="115">
        <v>1137741.8400000001</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59</v>
      </c>
      <c r="BJ7146" s="115">
        <v>1161632.83</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60</v>
      </c>
      <c r="BJ7147" s="115">
        <v>1185611.6000000001</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61</v>
      </c>
      <c r="BJ7148" s="115">
        <v>1209676.08</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62</v>
      </c>
      <c r="BJ7149" s="115">
        <v>1233826.25</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63</v>
      </c>
      <c r="BJ7150" s="115">
        <v>1258060.03</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64</v>
      </c>
      <c r="BJ7151" s="115">
        <v>1282377.4099999999</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65</v>
      </c>
      <c r="BJ7152" s="115">
        <v>1306776.32</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66</v>
      </c>
      <c r="BJ7153" s="115">
        <v>1331256.74</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67</v>
      </c>
      <c r="BJ7154" s="115">
        <v>1355816.59</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68</v>
      </c>
      <c r="BJ7155" s="115">
        <v>1380456.91</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69</v>
      </c>
      <c r="BJ7156" s="115">
        <v>1405175.62</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70</v>
      </c>
      <c r="BJ7157" s="115">
        <v>1429970.62</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71</v>
      </c>
      <c r="BJ7158" s="115">
        <v>1454842.95</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72</v>
      </c>
      <c r="BJ7159" s="115">
        <v>1479790.53</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73</v>
      </c>
      <c r="BJ7160" s="115">
        <v>1504812.32</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74</v>
      </c>
      <c r="BJ7161" s="115">
        <v>1529909.35</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75</v>
      </c>
      <c r="BJ7162" s="115">
        <v>1555078.49</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76</v>
      </c>
      <c r="BJ7163" s="115">
        <v>1580320.79</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77</v>
      </c>
      <c r="BJ7164" s="115">
        <v>1605634.16</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78</v>
      </c>
      <c r="BJ7165" s="115">
        <v>1631018.59</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79</v>
      </c>
      <c r="BJ7166" s="115">
        <v>1656474.09</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80</v>
      </c>
      <c r="BJ7167" s="115">
        <v>1681998.57</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81</v>
      </c>
      <c r="BJ7168" s="115">
        <v>1707593.07</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82</v>
      </c>
      <c r="BJ7169" s="115">
        <v>1733255.5</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83</v>
      </c>
      <c r="BJ7170" s="115">
        <v>1758984.82</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84</v>
      </c>
      <c r="BJ7171" s="115">
        <v>1784781.02</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85</v>
      </c>
      <c r="BJ7172" s="115">
        <v>1810643.07</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86</v>
      </c>
      <c r="BJ7173" s="115">
        <v>1836572</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87</v>
      </c>
      <c r="BJ7174" s="115">
        <v>1862564.68</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88</v>
      </c>
      <c r="BJ7175" s="115">
        <v>1888624.25</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89</v>
      </c>
      <c r="BJ7176" s="115">
        <v>1914745.48</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90</v>
      </c>
      <c r="BJ7177" s="115">
        <v>1940930.46</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91</v>
      </c>
      <c r="BJ7178" s="115">
        <v>1967179.19</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92</v>
      </c>
      <c r="BJ7179" s="115">
        <v>1993489.58</v>
      </c>
      <c r="BK7179" s="115" t="s">
        <v>203</v>
      </c>
      <c r="BL7179" s="115">
        <v>2024</v>
      </c>
      <c r="BM7179" t="s">
        <v>195</v>
      </c>
    </row>
    <row r="7180" spans="34:65" x14ac:dyDescent="0.3">
      <c r="AH7180" s="115">
        <v>34</v>
      </c>
      <c r="AI7180" s="115">
        <v>55</v>
      </c>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93</v>
      </c>
      <c r="BJ7180" s="115">
        <v>2019861.63</v>
      </c>
      <c r="BK7180" s="115" t="s">
        <v>203</v>
      </c>
      <c r="BL7180" s="115">
        <v>2024</v>
      </c>
      <c r="BM7180" t="s">
        <v>195</v>
      </c>
    </row>
    <row r="7181" spans="34:65" x14ac:dyDescent="0.3">
      <c r="AH7181" s="115">
        <v>34</v>
      </c>
      <c r="AI7181" s="115">
        <v>55</v>
      </c>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94</v>
      </c>
      <c r="BJ7181" s="115">
        <v>2046295.35</v>
      </c>
      <c r="BK7181" s="115" t="s">
        <v>203</v>
      </c>
      <c r="BL7181" s="115">
        <v>2024</v>
      </c>
      <c r="BM7181" t="s">
        <v>195</v>
      </c>
    </row>
    <row r="7182" spans="34:65" x14ac:dyDescent="0.3">
      <c r="AH7182" s="115">
        <v>34</v>
      </c>
      <c r="AI7182" s="115">
        <v>55</v>
      </c>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95</v>
      </c>
      <c r="BJ7182" s="115">
        <v>2072789.68</v>
      </c>
      <c r="BK7182" s="115" t="s">
        <v>203</v>
      </c>
      <c r="BL7182" s="115">
        <v>2024</v>
      </c>
      <c r="BM7182" t="s">
        <v>195</v>
      </c>
    </row>
    <row r="7183" spans="34:65" x14ac:dyDescent="0.3">
      <c r="AH7183" s="115">
        <v>34</v>
      </c>
      <c r="AI7183" s="115">
        <v>55</v>
      </c>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96</v>
      </c>
      <c r="BJ7183" s="115">
        <v>2099344.62</v>
      </c>
      <c r="BK7183" s="115" t="s">
        <v>203</v>
      </c>
      <c r="BL7183" s="115">
        <v>2024</v>
      </c>
      <c r="BM7183" t="s">
        <v>195</v>
      </c>
    </row>
    <row r="7184" spans="34:65" x14ac:dyDescent="0.3">
      <c r="AH7184" s="115">
        <v>34</v>
      </c>
      <c r="AI7184" s="115">
        <v>55</v>
      </c>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97</v>
      </c>
      <c r="BJ7184" s="115">
        <v>2125958.1</v>
      </c>
      <c r="BK7184" s="115" t="s">
        <v>203</v>
      </c>
      <c r="BL7184" s="115">
        <v>2024</v>
      </c>
      <c r="BM7184" t="s">
        <v>195</v>
      </c>
    </row>
    <row r="7185" spans="34:65" x14ac:dyDescent="0.3">
      <c r="AH7185" s="115">
        <v>34</v>
      </c>
      <c r="AI7185" s="115">
        <v>55</v>
      </c>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98</v>
      </c>
      <c r="BJ7185" s="115">
        <v>2152631.14</v>
      </c>
      <c r="BK7185" s="115" t="s">
        <v>203</v>
      </c>
      <c r="BL7185" s="115">
        <v>2024</v>
      </c>
      <c r="BM7185" t="s">
        <v>195</v>
      </c>
    </row>
    <row r="7186" spans="34:65" x14ac:dyDescent="0.3">
      <c r="AH7186" s="115">
        <v>34</v>
      </c>
      <c r="AI7186" s="115">
        <v>55</v>
      </c>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99</v>
      </c>
      <c r="BJ7186" s="115">
        <v>2179363.75</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1</v>
      </c>
      <c r="BJ7187" s="115">
        <v>182157.79</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2</v>
      </c>
      <c r="BJ7188" s="115">
        <v>188047.98</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3</v>
      </c>
      <c r="BJ7189" s="115">
        <v>194128.37</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4</v>
      </c>
      <c r="BJ7190" s="115">
        <v>200406.29</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5</v>
      </c>
      <c r="BJ7191" s="115">
        <v>206886.95</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6</v>
      </c>
      <c r="BJ7192" s="115">
        <v>213576.64</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7</v>
      </c>
      <c r="BJ7193" s="115">
        <v>220483.7</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8</v>
      </c>
      <c r="BJ7194" s="115">
        <v>227612.33</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9</v>
      </c>
      <c r="BJ7195" s="115">
        <v>234974.01</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10</v>
      </c>
      <c r="BJ7196" s="115">
        <v>242572.94</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11</v>
      </c>
      <c r="BJ7197" s="115">
        <v>250416.41</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12</v>
      </c>
      <c r="BJ7198" s="115">
        <v>258513.85</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13</v>
      </c>
      <c r="BJ7199" s="115">
        <v>266873.59999999998</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14</v>
      </c>
      <c r="BJ7200" s="115">
        <v>275504.03999999998</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15</v>
      </c>
      <c r="BJ7201" s="115">
        <v>284412.46999999997</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16</v>
      </c>
      <c r="BJ7202" s="115">
        <v>293609.34999999998</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17</v>
      </c>
      <c r="BJ7203" s="115">
        <v>303104.08</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18</v>
      </c>
      <c r="BJ7204" s="115">
        <v>312906.08</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19</v>
      </c>
      <c r="BJ7205" s="115">
        <v>323024.73</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20</v>
      </c>
      <c r="BJ7206" s="115">
        <v>333470.51</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21</v>
      </c>
      <c r="BJ7207" s="115">
        <v>344253.85</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22</v>
      </c>
      <c r="BJ7208" s="115">
        <v>355385.21</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23</v>
      </c>
      <c r="BJ7209" s="115">
        <v>366878.17</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24</v>
      </c>
      <c r="BJ7210" s="115">
        <v>378741.1</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25</v>
      </c>
      <c r="BJ7211" s="115">
        <v>390989.68</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26</v>
      </c>
      <c r="BJ7212" s="115">
        <v>403632.25</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27</v>
      </c>
      <c r="BJ7213" s="115">
        <v>416685.55</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28</v>
      </c>
      <c r="BJ7214" s="115">
        <v>430160.02</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29</v>
      </c>
      <c r="BJ7215" s="115">
        <v>444069.26</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30</v>
      </c>
      <c r="BJ7216" s="115">
        <v>458429.98</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31</v>
      </c>
      <c r="BJ7217" s="115">
        <v>473253.68</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32</v>
      </c>
      <c r="BJ7218" s="115">
        <v>488558.12</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33</v>
      </c>
      <c r="BJ7219" s="115">
        <v>504355.85</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34</v>
      </c>
      <c r="BJ7220" s="115">
        <v>520665.68</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35</v>
      </c>
      <c r="BJ7221" s="115">
        <v>537502.25</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36</v>
      </c>
      <c r="BJ7222" s="115">
        <v>554884.35</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37</v>
      </c>
      <c r="BJ7223" s="115">
        <v>572827.67000000004</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38</v>
      </c>
      <c r="BJ7224" s="115">
        <v>591352.06999999995</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39</v>
      </c>
      <c r="BJ7225" s="115">
        <v>610474.26</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40</v>
      </c>
      <c r="BJ7226" s="115">
        <v>630215.16</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41</v>
      </c>
      <c r="BJ7227" s="115">
        <v>650593.56000000006</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42</v>
      </c>
      <c r="BJ7228" s="115">
        <v>671632.47</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43</v>
      </c>
      <c r="BJ7229" s="115">
        <v>693352.78</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44</v>
      </c>
      <c r="BJ7230" s="115">
        <v>715773.31</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45</v>
      </c>
      <c r="BJ7231" s="115">
        <v>738918.1</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46</v>
      </c>
      <c r="BJ7232" s="115">
        <v>762813.26</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47</v>
      </c>
      <c r="BJ7233" s="115">
        <v>787481.8</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48</v>
      </c>
      <c r="BJ7234" s="115">
        <v>812945.67</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49</v>
      </c>
      <c r="BJ7235" s="115">
        <v>839234.11</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50</v>
      </c>
      <c r="BJ7236" s="115">
        <v>866373.27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51</v>
      </c>
      <c r="BJ7237" s="115">
        <v>894389.26</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52</v>
      </c>
      <c r="BJ7238" s="115">
        <v>923311.36</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53</v>
      </c>
      <c r="BJ7239" s="115">
        <v>953168.82</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54</v>
      </c>
      <c r="BJ7240" s="115">
        <v>983991.96</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55</v>
      </c>
      <c r="BJ7241" s="115">
        <v>1015811.07</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56</v>
      </c>
      <c r="BJ7242" s="115">
        <v>1048658.57</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57</v>
      </c>
      <c r="BJ7243" s="115">
        <v>1082569.97</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58</v>
      </c>
      <c r="BJ7244" s="115">
        <v>1117577.68</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59</v>
      </c>
      <c r="BJ7245" s="115">
        <v>1153717.24</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60</v>
      </c>
      <c r="BJ7246" s="115">
        <v>1191025.22</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61</v>
      </c>
      <c r="BJ7247" s="115">
        <v>1229539.25</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62</v>
      </c>
      <c r="BJ7248" s="115">
        <v>1269299.03</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63</v>
      </c>
      <c r="BJ7249" s="115">
        <v>1310345.33</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64</v>
      </c>
      <c r="BJ7250" s="115">
        <v>1352717.87</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65</v>
      </c>
      <c r="BJ7251" s="115">
        <v>1396461.57</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66</v>
      </c>
      <c r="BJ7252" s="115">
        <v>1441619.3</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67</v>
      </c>
      <c r="BJ7253" s="115">
        <v>1488237.03</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68</v>
      </c>
      <c r="BJ7254" s="115">
        <v>1536362.84</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69</v>
      </c>
      <c r="BJ7255" s="115">
        <v>1586044.81</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70</v>
      </c>
      <c r="BJ7256" s="115">
        <v>1637332.04</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71</v>
      </c>
      <c r="BJ7257" s="115">
        <v>1690279.94</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72</v>
      </c>
      <c r="BJ7258" s="115">
        <v>1744938.67</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73</v>
      </c>
      <c r="BJ7259" s="115">
        <v>1801364.67</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74</v>
      </c>
      <c r="BJ7260" s="115">
        <v>1859615.41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75</v>
      </c>
      <c r="BJ7261" s="115">
        <v>1919750.46</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76</v>
      </c>
      <c r="BJ7262" s="115">
        <v>1981830.45</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77</v>
      </c>
      <c r="BJ7263" s="115">
        <v>2045917.02</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78</v>
      </c>
      <c r="BJ7264" s="115">
        <v>2112077.08</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79</v>
      </c>
      <c r="BJ7265" s="115">
        <v>2180375.41</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80</v>
      </c>
      <c r="BJ7266" s="115">
        <v>2250883.08</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81</v>
      </c>
      <c r="BJ7267" s="115">
        <v>2323670.11</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82</v>
      </c>
      <c r="BJ7268" s="115">
        <v>2398811.7599999998</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83</v>
      </c>
      <c r="BJ7269" s="115">
        <v>2476382.2200000002</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84</v>
      </c>
      <c r="BJ7270" s="115">
        <v>2556461.96</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85</v>
      </c>
      <c r="BJ7271" s="115">
        <v>2639131.46</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86</v>
      </c>
      <c r="BJ7272" s="115">
        <v>2724474.33</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87</v>
      </c>
      <c r="BJ7273" s="115">
        <v>2812575.21</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88</v>
      </c>
      <c r="BJ7274" s="115">
        <v>2903526.08</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89</v>
      </c>
      <c r="BJ7275" s="115">
        <v>2997417.87</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90</v>
      </c>
      <c r="BJ7276" s="115">
        <v>3094346.71</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91</v>
      </c>
      <c r="BJ7277" s="115">
        <v>3194409.81</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92</v>
      </c>
      <c r="BJ7278" s="115">
        <v>3297708.54</v>
      </c>
      <c r="BK7278" s="115" t="s">
        <v>203</v>
      </c>
      <c r="BL7278" s="115">
        <v>2024</v>
      </c>
      <c r="BM7278" t="s">
        <v>195</v>
      </c>
    </row>
    <row r="7279" spans="34:65" x14ac:dyDescent="0.3">
      <c r="AH7279" s="115">
        <v>71</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93</v>
      </c>
      <c r="BJ7279" s="115">
        <v>3404346.36</v>
      </c>
      <c r="BK7279" s="115" t="s">
        <v>203</v>
      </c>
      <c r="BL7279" s="115">
        <v>2024</v>
      </c>
      <c r="BM7279" t="s">
        <v>195</v>
      </c>
    </row>
    <row r="7280" spans="34:65" x14ac:dyDescent="0.3">
      <c r="AH7280" s="115">
        <v>71</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94</v>
      </c>
      <c r="BJ7280" s="115">
        <v>3514434.06</v>
      </c>
      <c r="BK7280" s="115" t="s">
        <v>203</v>
      </c>
      <c r="BL7280" s="115">
        <v>2024</v>
      </c>
      <c r="BM7280" t="s">
        <v>195</v>
      </c>
    </row>
    <row r="7281" spans="34:65" x14ac:dyDescent="0.3">
      <c r="AH7281" s="115">
        <v>71</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95</v>
      </c>
      <c r="BJ7281" s="115">
        <v>3628081.37</v>
      </c>
      <c r="BK7281" s="115" t="s">
        <v>203</v>
      </c>
      <c r="BL7281" s="115">
        <v>2024</v>
      </c>
      <c r="BM7281" t="s">
        <v>195</v>
      </c>
    </row>
    <row r="7282" spans="34:65" x14ac:dyDescent="0.3">
      <c r="AH7282" s="115">
        <v>71</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96</v>
      </c>
      <c r="BJ7282" s="115">
        <v>3745404.3</v>
      </c>
      <c r="BK7282" s="115" t="s">
        <v>203</v>
      </c>
      <c r="BL7282" s="115">
        <v>2024</v>
      </c>
      <c r="BM7282" t="s">
        <v>195</v>
      </c>
    </row>
    <row r="7283" spans="34:65" x14ac:dyDescent="0.3">
      <c r="AH7283" s="115">
        <v>71</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97</v>
      </c>
      <c r="BJ7283" s="115">
        <v>3866519.89</v>
      </c>
      <c r="BK7283" s="115" t="s">
        <v>203</v>
      </c>
      <c r="BL7283" s="115">
        <v>2024</v>
      </c>
      <c r="BM7283" t="s">
        <v>195</v>
      </c>
    </row>
    <row r="7284" spans="34:65" x14ac:dyDescent="0.3">
      <c r="AH7284" s="115">
        <v>71</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98</v>
      </c>
      <c r="BJ7284" s="115">
        <v>3991552.52</v>
      </c>
      <c r="BK7284" s="115" t="s">
        <v>203</v>
      </c>
      <c r="BL7284" s="115">
        <v>2024</v>
      </c>
      <c r="BM7284" t="s">
        <v>195</v>
      </c>
    </row>
    <row r="7285" spans="34:65" x14ac:dyDescent="0.3">
      <c r="AH7285" s="115">
        <v>71</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99</v>
      </c>
      <c r="BJ7285" s="115">
        <v>4120628.64</v>
      </c>
      <c r="BK7285" s="115" t="s">
        <v>203</v>
      </c>
      <c r="BL7285" s="115">
        <v>2024</v>
      </c>
      <c r="BM7285" t="s">
        <v>195</v>
      </c>
    </row>
    <row r="7286" spans="34:65" x14ac:dyDescent="0.3">
      <c r="AH7286" s="115">
        <v>2</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20</v>
      </c>
      <c r="BJ7286" s="115">
        <v>21976.36</v>
      </c>
      <c r="BK7286" s="115" t="s">
        <v>203</v>
      </c>
      <c r="BL7286" s="115">
        <v>2024</v>
      </c>
      <c r="BM7286" t="s">
        <v>195</v>
      </c>
    </row>
    <row r="7287" spans="34:65" x14ac:dyDescent="0.3">
      <c r="AH7287" s="115">
        <v>2</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40</v>
      </c>
      <c r="BJ7287" s="115">
        <v>39557.03</v>
      </c>
      <c r="BK7287" s="115" t="s">
        <v>203</v>
      </c>
      <c r="BL7287" s="115">
        <v>2024</v>
      </c>
      <c r="BM7287" t="s">
        <v>195</v>
      </c>
    </row>
    <row r="7288" spans="34:65" x14ac:dyDescent="0.3">
      <c r="AH7288" s="115">
        <v>2</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60</v>
      </c>
      <c r="BJ7288" s="115">
        <v>52743.06</v>
      </c>
      <c r="BK7288" s="115" t="s">
        <v>203</v>
      </c>
      <c r="BL7288" s="115">
        <v>2024</v>
      </c>
      <c r="BM7288" t="s">
        <v>195</v>
      </c>
    </row>
    <row r="7289" spans="34:65" x14ac:dyDescent="0.3">
      <c r="AH7289" s="115">
        <v>2</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80</v>
      </c>
      <c r="BJ7289" s="115">
        <v>70576.649999999994</v>
      </c>
      <c r="BK7289" s="115" t="s">
        <v>203</v>
      </c>
      <c r="BL7289" s="115">
        <v>2024</v>
      </c>
      <c r="BM7289" t="s">
        <v>195</v>
      </c>
    </row>
    <row r="7290" spans="34:65" x14ac:dyDescent="0.3">
      <c r="AH7290" s="115">
        <v>3</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20</v>
      </c>
      <c r="BJ7290" s="115">
        <v>26371.01</v>
      </c>
      <c r="BK7290" s="115" t="s">
        <v>203</v>
      </c>
      <c r="BL7290" s="115">
        <v>2024</v>
      </c>
      <c r="BM7290" t="s">
        <v>195</v>
      </c>
    </row>
    <row r="7291" spans="34:65" x14ac:dyDescent="0.3">
      <c r="AH7291" s="115">
        <v>3</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40</v>
      </c>
      <c r="BJ7291" s="115">
        <v>35161.339999999997</v>
      </c>
      <c r="BK7291" s="115" t="s">
        <v>203</v>
      </c>
      <c r="BL7291" s="115">
        <v>2024</v>
      </c>
      <c r="BM7291" t="s">
        <v>195</v>
      </c>
    </row>
    <row r="7292" spans="34:65" x14ac:dyDescent="0.3">
      <c r="AH7292" s="115">
        <v>3</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60</v>
      </c>
      <c r="BJ7292" s="115">
        <v>52743.06</v>
      </c>
      <c r="BK7292" s="115" t="s">
        <v>203</v>
      </c>
      <c r="BL7292" s="115">
        <v>2024</v>
      </c>
      <c r="BM7292" t="s">
        <v>195</v>
      </c>
    </row>
    <row r="7293" spans="34:65" x14ac:dyDescent="0.3">
      <c r="AH7293" s="115">
        <v>3</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80</v>
      </c>
      <c r="BJ7293" s="115">
        <v>61532.35</v>
      </c>
      <c r="BK7293" s="115" t="s">
        <v>203</v>
      </c>
      <c r="BL7293" s="115">
        <v>2024</v>
      </c>
      <c r="BM7293" t="s">
        <v>195</v>
      </c>
    </row>
    <row r="7294" spans="34:65" x14ac:dyDescent="0.3">
      <c r="AH7294" s="115">
        <v>4</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20</v>
      </c>
      <c r="BJ7294" s="115">
        <v>16857.46</v>
      </c>
      <c r="BK7294" s="115" t="s">
        <v>203</v>
      </c>
      <c r="BL7294" s="115">
        <v>2024</v>
      </c>
      <c r="BM7294" t="s">
        <v>195</v>
      </c>
    </row>
    <row r="7295" spans="34:65" x14ac:dyDescent="0.3">
      <c r="AH7295" s="115">
        <v>4</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40</v>
      </c>
      <c r="BJ7295" s="115">
        <v>44373.9</v>
      </c>
      <c r="BK7295" s="115" t="s">
        <v>203</v>
      </c>
      <c r="BL7295" s="115">
        <v>2024</v>
      </c>
      <c r="BM7295" t="s">
        <v>195</v>
      </c>
    </row>
    <row r="7296" spans="34:65" x14ac:dyDescent="0.3">
      <c r="AH7296" s="115">
        <v>4</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60</v>
      </c>
      <c r="BJ7296" s="115">
        <v>66569.73</v>
      </c>
      <c r="BK7296" s="115" t="s">
        <v>203</v>
      </c>
      <c r="BL7296" s="115">
        <v>2024</v>
      </c>
      <c r="BM7296" t="s">
        <v>195</v>
      </c>
    </row>
    <row r="7297" spans="34:65" x14ac:dyDescent="0.3">
      <c r="AH7297" s="115">
        <v>4</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80</v>
      </c>
      <c r="BJ7297" s="115">
        <v>88753.03</v>
      </c>
      <c r="BK7297" s="115" t="s">
        <v>203</v>
      </c>
      <c r="BL7297" s="115">
        <v>2024</v>
      </c>
      <c r="BM7297" t="s">
        <v>195</v>
      </c>
    </row>
    <row r="7298" spans="34:65" x14ac:dyDescent="0.3">
      <c r="AH7298" s="115">
        <v>5</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20</v>
      </c>
      <c r="BJ7298" s="115">
        <v>20128.63</v>
      </c>
      <c r="BK7298" s="115" t="s">
        <v>203</v>
      </c>
      <c r="BL7298" s="115">
        <v>2024</v>
      </c>
      <c r="BM7298" t="s">
        <v>195</v>
      </c>
    </row>
    <row r="7299" spans="34:65" x14ac:dyDescent="0.3">
      <c r="AH7299" s="115">
        <v>5</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40</v>
      </c>
      <c r="BJ7299" s="115">
        <v>44373.9</v>
      </c>
      <c r="BK7299" s="115" t="s">
        <v>203</v>
      </c>
      <c r="BL7299" s="115">
        <v>2024</v>
      </c>
      <c r="BM7299" t="s">
        <v>195</v>
      </c>
    </row>
    <row r="7300" spans="34:65" x14ac:dyDescent="0.3">
      <c r="AH7300" s="115">
        <v>5</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60</v>
      </c>
      <c r="BJ7300" s="115">
        <v>66569.73</v>
      </c>
      <c r="BK7300" s="115" t="s">
        <v>203</v>
      </c>
      <c r="BL7300" s="115">
        <v>2024</v>
      </c>
      <c r="BM7300" t="s">
        <v>195</v>
      </c>
    </row>
    <row r="7301" spans="34:65" x14ac:dyDescent="0.3">
      <c r="AH7301" s="115">
        <v>5</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80</v>
      </c>
      <c r="BJ7301" s="115">
        <v>88753.03</v>
      </c>
      <c r="BK7301" s="115" t="s">
        <v>203</v>
      </c>
      <c r="BL7301" s="115">
        <v>2024</v>
      </c>
      <c r="BM7301" t="s">
        <v>195</v>
      </c>
    </row>
    <row r="7302" spans="34:65" x14ac:dyDescent="0.3">
      <c r="AH7302" s="115">
        <v>8</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60</v>
      </c>
      <c r="BJ7302" s="115">
        <v>25657.200000000001</v>
      </c>
      <c r="BK7302" s="115" t="s">
        <v>203</v>
      </c>
      <c r="BL7302" s="115">
        <v>2024</v>
      </c>
      <c r="BM7302" t="s">
        <v>195</v>
      </c>
    </row>
    <row r="7303" spans="34:65" x14ac:dyDescent="0.3">
      <c r="AH7303" s="115">
        <v>8</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80</v>
      </c>
      <c r="BJ7303" s="115">
        <v>35532.35</v>
      </c>
      <c r="BK7303" s="115" t="s">
        <v>203</v>
      </c>
      <c r="BL7303" s="115">
        <v>2024</v>
      </c>
      <c r="BM7303" t="s">
        <v>195</v>
      </c>
    </row>
    <row r="7304" spans="34:65" x14ac:dyDescent="0.3">
      <c r="AH7304" s="115">
        <v>9</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40</v>
      </c>
      <c r="BJ7304" s="115">
        <v>77659.289999999994</v>
      </c>
      <c r="BK7304" s="115" t="s">
        <v>203</v>
      </c>
      <c r="BL7304" s="115">
        <v>2024</v>
      </c>
      <c r="BM7304" t="s">
        <v>195</v>
      </c>
    </row>
    <row r="7305" spans="34:65" x14ac:dyDescent="0.3">
      <c r="AH7305" s="115">
        <v>9</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50</v>
      </c>
      <c r="BJ7305" s="115">
        <v>155318.57999999999</v>
      </c>
      <c r="BK7305" s="115" t="s">
        <v>203</v>
      </c>
      <c r="BL7305" s="115">
        <v>2024</v>
      </c>
      <c r="BM7305" t="s">
        <v>195</v>
      </c>
    </row>
    <row r="7306" spans="34:65" x14ac:dyDescent="0.3">
      <c r="AH7306" s="115">
        <v>9</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232978.92</v>
      </c>
      <c r="BK7306" s="115" t="s">
        <v>203</v>
      </c>
      <c r="BL7306" s="115">
        <v>2024</v>
      </c>
      <c r="BM7306" t="s">
        <v>195</v>
      </c>
    </row>
    <row r="7307" spans="34:65" x14ac:dyDescent="0.3">
      <c r="AH7307" s="115">
        <v>9</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310630.89</v>
      </c>
      <c r="BK7307" s="115" t="s">
        <v>203</v>
      </c>
      <c r="BL7307" s="115">
        <v>2024</v>
      </c>
      <c r="BM7307" t="s">
        <v>195</v>
      </c>
    </row>
    <row r="7308" spans="34:65" x14ac:dyDescent="0.3">
      <c r="AH7308" s="115">
        <v>10</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20</v>
      </c>
      <c r="BJ7308" s="115">
        <v>33288.53</v>
      </c>
      <c r="BK7308" s="115" t="s">
        <v>203</v>
      </c>
      <c r="BL7308" s="115">
        <v>2024</v>
      </c>
      <c r="BM7308" t="s">
        <v>195</v>
      </c>
    </row>
    <row r="7309" spans="34:65" x14ac:dyDescent="0.3">
      <c r="AH7309" s="115">
        <v>10</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40</v>
      </c>
      <c r="BJ7309" s="115">
        <v>77656.160000000003</v>
      </c>
      <c r="BK7309" s="115" t="s">
        <v>203</v>
      </c>
      <c r="BL7309" s="115">
        <v>2024</v>
      </c>
      <c r="BM7309" t="s">
        <v>195</v>
      </c>
    </row>
    <row r="7310" spans="34:65" x14ac:dyDescent="0.3">
      <c r="AH7310" s="115">
        <v>10</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60</v>
      </c>
      <c r="BJ7310" s="115">
        <v>122034.24000000001</v>
      </c>
      <c r="BK7310" s="115" t="s">
        <v>203</v>
      </c>
      <c r="BL7310" s="115">
        <v>2024</v>
      </c>
      <c r="BM7310" t="s">
        <v>195</v>
      </c>
    </row>
    <row r="7311" spans="34:65" x14ac:dyDescent="0.3">
      <c r="AH7311" s="115">
        <v>10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80</v>
      </c>
      <c r="BJ7311" s="115">
        <v>166417.54</v>
      </c>
      <c r="BK7311" s="115" t="s">
        <v>203</v>
      </c>
      <c r="BL7311" s="115">
        <v>2024</v>
      </c>
      <c r="BM7311" t="s">
        <v>195</v>
      </c>
    </row>
    <row r="7312" spans="34:65" x14ac:dyDescent="0.3">
      <c r="AH7312" s="115">
        <v>11</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40</v>
      </c>
      <c r="BJ7312" s="115">
        <v>33288.53</v>
      </c>
      <c r="BK7312" s="115" t="s">
        <v>203</v>
      </c>
      <c r="BL7312" s="115">
        <v>2024</v>
      </c>
      <c r="BM7312" t="s">
        <v>195</v>
      </c>
    </row>
    <row r="7313" spans="34:65" x14ac:dyDescent="0.3">
      <c r="AH7313" s="115">
        <v>11</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60</v>
      </c>
      <c r="BJ7313" s="115">
        <v>66566.600000000006</v>
      </c>
      <c r="BK7313" s="115" t="s">
        <v>203</v>
      </c>
      <c r="BL7313" s="115">
        <v>2024</v>
      </c>
      <c r="BM7313" t="s">
        <v>195</v>
      </c>
    </row>
    <row r="7314" spans="34:65" x14ac:dyDescent="0.3">
      <c r="AH7314" s="115">
        <v>11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80</v>
      </c>
      <c r="BJ7314" s="115">
        <v>110941.55</v>
      </c>
      <c r="BK7314" s="115" t="s">
        <v>203</v>
      </c>
      <c r="BL7314" s="115">
        <v>2024</v>
      </c>
      <c r="BM7314" t="s">
        <v>195</v>
      </c>
    </row>
    <row r="7315" spans="34:65" x14ac:dyDescent="0.3">
      <c r="AH7315" s="115">
        <v>18</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33288.53</v>
      </c>
      <c r="BK7315" s="115" t="s">
        <v>203</v>
      </c>
      <c r="BL7315" s="115">
        <v>2024</v>
      </c>
      <c r="BM7315" t="s">
        <v>195</v>
      </c>
    </row>
    <row r="7316" spans="34:65" x14ac:dyDescent="0.3">
      <c r="AH7316" s="115">
        <v>18</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55472.86</v>
      </c>
      <c r="BK7316" s="115" t="s">
        <v>203</v>
      </c>
      <c r="BL7316" s="115">
        <v>2024</v>
      </c>
      <c r="BM7316" t="s">
        <v>195</v>
      </c>
    </row>
    <row r="7317" spans="34:65" x14ac:dyDescent="0.3">
      <c r="AH7317" s="115">
        <v>18</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77660.34</v>
      </c>
      <c r="BK7317" s="115" t="s">
        <v>203</v>
      </c>
      <c r="BL7317" s="115">
        <v>2024</v>
      </c>
      <c r="BM7317" t="s">
        <v>195</v>
      </c>
    </row>
    <row r="7318" spans="34:65" x14ac:dyDescent="0.3">
      <c r="AH7318" s="115">
        <v>20</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14213.36</v>
      </c>
      <c r="BK7318" s="115" t="s">
        <v>203</v>
      </c>
      <c r="BL7318" s="115">
        <v>2024</v>
      </c>
      <c r="BM7318" t="s">
        <v>195</v>
      </c>
    </row>
    <row r="7319" spans="34:65" x14ac:dyDescent="0.3">
      <c r="AH7319" s="115">
        <v>20</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21317.95</v>
      </c>
      <c r="BK7319" s="115" t="s">
        <v>203</v>
      </c>
      <c r="BL7319" s="115">
        <v>2024</v>
      </c>
      <c r="BM7319" t="s">
        <v>195</v>
      </c>
    </row>
    <row r="7320" spans="34:65" x14ac:dyDescent="0.3">
      <c r="AH7320" s="115">
        <v>20</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35532.35</v>
      </c>
      <c r="BK7320" s="115" t="s">
        <v>203</v>
      </c>
      <c r="BL7320" s="115">
        <v>2024</v>
      </c>
      <c r="BM7320" t="s">
        <v>195</v>
      </c>
    </row>
    <row r="7321" spans="34:65" x14ac:dyDescent="0.3">
      <c r="AH7321" s="115">
        <v>21</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22511.45</v>
      </c>
      <c r="BK7321" s="115" t="s">
        <v>203</v>
      </c>
      <c r="BL7321" s="115">
        <v>2024</v>
      </c>
      <c r="BM7321" t="s">
        <v>195</v>
      </c>
    </row>
    <row r="7322" spans="34:65" x14ac:dyDescent="0.3">
      <c r="AH7322" s="115">
        <v>21</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56815.82</v>
      </c>
      <c r="BK7322" s="115" t="s">
        <v>203</v>
      </c>
      <c r="BL7322" s="115">
        <v>2024</v>
      </c>
      <c r="BM7322" t="s">
        <v>195</v>
      </c>
    </row>
    <row r="7323" spans="34:65" x14ac:dyDescent="0.3">
      <c r="AH7323" s="115">
        <v>21</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78784.86</v>
      </c>
      <c r="BK7323" s="115" t="s">
        <v>203</v>
      </c>
      <c r="BL7323" s="115">
        <v>2024</v>
      </c>
      <c r="BM7323" t="s">
        <v>195</v>
      </c>
    </row>
    <row r="7324" spans="34:65" x14ac:dyDescent="0.3">
      <c r="AH7324" s="115">
        <v>21</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112544.73</v>
      </c>
      <c r="BK7324" s="115" t="s">
        <v>203</v>
      </c>
      <c r="BL7324" s="115">
        <v>2024</v>
      </c>
      <c r="BM7324" t="s">
        <v>195</v>
      </c>
    </row>
    <row r="7325" spans="34:65" x14ac:dyDescent="0.3">
      <c r="AH7325" s="115">
        <v>23</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40</v>
      </c>
      <c r="BJ7325" s="115">
        <v>33767.18</v>
      </c>
      <c r="BK7325" s="115" t="s">
        <v>203</v>
      </c>
      <c r="BL7325" s="115">
        <v>2024</v>
      </c>
      <c r="BM7325" t="s">
        <v>195</v>
      </c>
    </row>
    <row r="7326" spans="34:65" x14ac:dyDescent="0.3">
      <c r="AH7326" s="115">
        <v>23</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60</v>
      </c>
      <c r="BJ7326" s="115">
        <v>67528.09</v>
      </c>
      <c r="BK7326" s="115" t="s">
        <v>203</v>
      </c>
      <c r="BL7326" s="115">
        <v>2024</v>
      </c>
      <c r="BM7326" t="s">
        <v>195</v>
      </c>
    </row>
    <row r="7327" spans="34:65" x14ac:dyDescent="0.3">
      <c r="AH7327" s="115">
        <v>23</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80</v>
      </c>
      <c r="BJ7327" s="115">
        <v>112544.73</v>
      </c>
      <c r="BK7327" s="115" t="s">
        <v>203</v>
      </c>
      <c r="BL7327" s="115">
        <v>2024</v>
      </c>
      <c r="BM7327" t="s">
        <v>195</v>
      </c>
    </row>
    <row r="7328" spans="34:65" x14ac:dyDescent="0.3">
      <c r="AH7328" s="115">
        <v>26</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20</v>
      </c>
      <c r="BJ7328" s="115">
        <v>22190.61</v>
      </c>
      <c r="BK7328" s="115" t="s">
        <v>203</v>
      </c>
      <c r="BL7328" s="115">
        <v>2024</v>
      </c>
      <c r="BM7328" t="s">
        <v>195</v>
      </c>
    </row>
    <row r="7329" spans="34:65" x14ac:dyDescent="0.3">
      <c r="AH7329" s="115">
        <v>26</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40</v>
      </c>
      <c r="BJ7329" s="115">
        <v>33288.53</v>
      </c>
      <c r="BK7329" s="115" t="s">
        <v>203</v>
      </c>
      <c r="BL7329" s="115">
        <v>2024</v>
      </c>
      <c r="BM7329" t="s">
        <v>195</v>
      </c>
    </row>
    <row r="7330" spans="34:65" x14ac:dyDescent="0.3">
      <c r="AH7330" s="115">
        <v>26</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60</v>
      </c>
      <c r="BJ7330" s="115">
        <v>44373.9</v>
      </c>
      <c r="BK7330" s="115" t="s">
        <v>203</v>
      </c>
      <c r="BL7330" s="115">
        <v>2024</v>
      </c>
      <c r="BM7330" t="s">
        <v>195</v>
      </c>
    </row>
    <row r="7331" spans="34:65" x14ac:dyDescent="0.3">
      <c r="AH7331" s="115">
        <v>26</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80</v>
      </c>
      <c r="BJ7331" s="115">
        <v>55472.86</v>
      </c>
      <c r="BK7331" s="115" t="s">
        <v>203</v>
      </c>
      <c r="BL7331" s="115">
        <v>2024</v>
      </c>
      <c r="BM7331" t="s">
        <v>195</v>
      </c>
    </row>
    <row r="7332" spans="34:65" x14ac:dyDescent="0.3">
      <c r="AH7332" s="115">
        <v>60</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10</v>
      </c>
      <c r="BJ7332" s="115">
        <v>43428.09</v>
      </c>
      <c r="BK7332" s="115" t="s">
        <v>203</v>
      </c>
      <c r="BL7332" s="115">
        <v>2024</v>
      </c>
      <c r="BM7332" t="s">
        <v>195</v>
      </c>
    </row>
    <row r="7333" spans="34:65" x14ac:dyDescent="0.3">
      <c r="AH7333" s="115">
        <v>60</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20</v>
      </c>
      <c r="BJ7333" s="115">
        <v>71058.44</v>
      </c>
      <c r="BK7333" s="115" t="s">
        <v>203</v>
      </c>
      <c r="BL7333" s="115">
        <v>2024</v>
      </c>
      <c r="BM7333" t="s">
        <v>195</v>
      </c>
    </row>
    <row r="7334" spans="34:65" x14ac:dyDescent="0.3">
      <c r="AH7334" s="115">
        <v>62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40</v>
      </c>
      <c r="BJ7334" s="115">
        <v>592185.01</v>
      </c>
      <c r="BK7334" s="115" t="s">
        <v>203</v>
      </c>
      <c r="BL7334" s="115">
        <v>2024</v>
      </c>
      <c r="BM7334" t="s">
        <v>195</v>
      </c>
    </row>
    <row r="7335" spans="34:65" x14ac:dyDescent="0.3">
      <c r="AH7335" s="115">
        <v>62</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50</v>
      </c>
      <c r="BJ7335" s="115">
        <v>621787.47</v>
      </c>
      <c r="BK7335" s="115" t="s">
        <v>203</v>
      </c>
      <c r="BL7335" s="115">
        <v>2024</v>
      </c>
      <c r="BM7335" t="s">
        <v>195</v>
      </c>
    </row>
    <row r="7336" spans="34:65" x14ac:dyDescent="0.3">
      <c r="AH7336" s="115">
        <v>62</v>
      </c>
      <c r="AI7336" s="115"/>
      <c r="AJ7336" s="115"/>
      <c r="AK7336" s="115"/>
      <c r="AL7336" s="115"/>
      <c r="AM7336" s="115"/>
      <c r="AN7336" s="115"/>
      <c r="AO7336" s="115"/>
      <c r="AP7336" s="115"/>
      <c r="AQ7336" s="115"/>
      <c r="AR7336" s="115"/>
      <c r="AS7336" s="115"/>
      <c r="AT7336" s="115"/>
      <c r="AU7336" s="115"/>
      <c r="AV7336" s="115"/>
      <c r="AW7336" s="115"/>
      <c r="AX7336" s="115"/>
      <c r="AY7336" s="115"/>
      <c r="AZ7336" s="115"/>
      <c r="BA7336" s="115"/>
      <c r="BB7336" s="115"/>
      <c r="BC7336" s="115"/>
      <c r="BD7336" s="115"/>
      <c r="BE7336" s="115"/>
      <c r="BF7336" s="115"/>
      <c r="BG7336" s="115"/>
      <c r="BH7336" s="115"/>
      <c r="BI7336" s="115">
        <v>60</v>
      </c>
      <c r="BJ7336" s="115">
        <v>986965.27</v>
      </c>
      <c r="BK7336" s="115" t="s">
        <v>203</v>
      </c>
      <c r="BL7336" s="115">
        <v>2024</v>
      </c>
      <c r="BM7336" t="s">
        <v>195</v>
      </c>
    </row>
    <row r="7337" spans="34:65" x14ac:dyDescent="0.3">
      <c r="AH7337" s="115">
        <v>82</v>
      </c>
      <c r="AI7337" s="115"/>
      <c r="AJ7337" s="115"/>
      <c r="AK7337" s="115"/>
      <c r="AL7337" s="115"/>
      <c r="AM7337" s="115"/>
      <c r="AN7337" s="115"/>
      <c r="AO7337" s="115"/>
      <c r="AP7337" s="115"/>
      <c r="AQ7337" s="115"/>
      <c r="AR7337" s="115"/>
      <c r="AS7337" s="115"/>
      <c r="AT7337" s="115"/>
      <c r="AU7337" s="115"/>
      <c r="AV7337" s="115"/>
      <c r="AW7337" s="115"/>
      <c r="AX7337" s="115"/>
      <c r="AY7337" s="115"/>
      <c r="AZ7337" s="115"/>
      <c r="BA7337" s="115"/>
      <c r="BB7337" s="115"/>
      <c r="BC7337" s="115"/>
      <c r="BD7337" s="115"/>
      <c r="BE7337" s="115"/>
      <c r="BF7337" s="115"/>
      <c r="BG7337" s="115"/>
      <c r="BH7337" s="115"/>
      <c r="BI7337" s="115">
        <v>20</v>
      </c>
      <c r="BJ7337" s="115">
        <v>25011.33</v>
      </c>
      <c r="BK7337" s="115" t="s">
        <v>203</v>
      </c>
      <c r="BL7337" s="115">
        <v>2024</v>
      </c>
      <c r="BM7337" t="s">
        <v>195</v>
      </c>
    </row>
    <row r="7338" spans="34:65" x14ac:dyDescent="0.3">
      <c r="AH7338" s="115">
        <v>82</v>
      </c>
      <c r="AI7338" s="115"/>
      <c r="AJ7338" s="115"/>
      <c r="AK7338" s="115"/>
      <c r="AL7338" s="115"/>
      <c r="AM7338" s="115"/>
      <c r="AN7338" s="115"/>
      <c r="AO7338" s="115"/>
      <c r="AP7338" s="115"/>
      <c r="AQ7338" s="115"/>
      <c r="AR7338" s="115"/>
      <c r="AS7338" s="115"/>
      <c r="AT7338" s="115"/>
      <c r="AU7338" s="115"/>
      <c r="AV7338" s="115"/>
      <c r="AW7338" s="115"/>
      <c r="AX7338" s="115"/>
      <c r="AY7338" s="115"/>
      <c r="AZ7338" s="115"/>
      <c r="BA7338" s="115"/>
      <c r="BB7338" s="115"/>
      <c r="BC7338" s="115"/>
      <c r="BD7338" s="115"/>
      <c r="BE7338" s="115"/>
      <c r="BF7338" s="115"/>
      <c r="BG7338" s="115"/>
      <c r="BH7338" s="115"/>
      <c r="BI7338" s="115">
        <v>40</v>
      </c>
      <c r="BJ7338" s="115">
        <v>35532.35</v>
      </c>
      <c r="BK7338" s="115" t="s">
        <v>203</v>
      </c>
      <c r="BL7338" s="115">
        <v>2024</v>
      </c>
      <c r="BM7338" t="s">
        <v>195</v>
      </c>
    </row>
    <row r="7339" spans="34:65" x14ac:dyDescent="0.3">
      <c r="AH7339" s="115">
        <v>82</v>
      </c>
      <c r="AI7339" s="115"/>
      <c r="AJ7339" s="115"/>
      <c r="AK7339" s="115"/>
      <c r="AL7339" s="115"/>
      <c r="AM7339" s="115"/>
      <c r="AN7339" s="115"/>
      <c r="AO7339" s="115"/>
      <c r="AP7339" s="115"/>
      <c r="AQ7339" s="115"/>
      <c r="AR7339" s="115"/>
      <c r="AS7339" s="115"/>
      <c r="AT7339" s="115"/>
      <c r="AU7339" s="115"/>
      <c r="AV7339" s="115"/>
      <c r="AW7339" s="115"/>
      <c r="AX7339" s="115"/>
      <c r="AY7339" s="115"/>
      <c r="AZ7339" s="115"/>
      <c r="BA7339" s="115"/>
      <c r="BB7339" s="115"/>
      <c r="BC7339" s="115"/>
      <c r="BD7339" s="115"/>
      <c r="BE7339" s="115"/>
      <c r="BF7339" s="115"/>
      <c r="BG7339" s="115"/>
      <c r="BH7339" s="115"/>
      <c r="BI7339" s="115">
        <v>60</v>
      </c>
      <c r="BJ7339" s="115">
        <v>71058.44</v>
      </c>
      <c r="BK7339" s="115" t="s">
        <v>203</v>
      </c>
      <c r="BL7339" s="115">
        <v>2024</v>
      </c>
      <c r="BM7339" t="s">
        <v>195</v>
      </c>
    </row>
    <row r="7340" spans="34:65" x14ac:dyDescent="0.3">
      <c r="AH7340" s="115">
        <v>82</v>
      </c>
      <c r="AI7340" s="115"/>
      <c r="AJ7340" s="115"/>
      <c r="AK7340" s="115"/>
      <c r="AL7340" s="115"/>
      <c r="AM7340" s="115"/>
      <c r="AN7340" s="115"/>
      <c r="AO7340" s="115"/>
      <c r="AP7340" s="115"/>
      <c r="AQ7340" s="115"/>
      <c r="AR7340" s="115"/>
      <c r="AS7340" s="115"/>
      <c r="AT7340" s="115"/>
      <c r="AU7340" s="115"/>
      <c r="AV7340" s="115"/>
      <c r="AW7340" s="115"/>
      <c r="AX7340" s="115"/>
      <c r="AY7340" s="115"/>
      <c r="AZ7340" s="115"/>
      <c r="BA7340" s="115"/>
      <c r="BB7340" s="115"/>
      <c r="BC7340" s="115"/>
      <c r="BD7340" s="115"/>
      <c r="BE7340" s="115"/>
      <c r="BF7340" s="115"/>
      <c r="BG7340" s="115"/>
      <c r="BH7340" s="115"/>
      <c r="BI7340" s="115">
        <v>80</v>
      </c>
      <c r="BJ7340" s="115">
        <v>142122.1</v>
      </c>
      <c r="BK7340" s="115" t="s">
        <v>203</v>
      </c>
      <c r="BL7340" s="115">
        <v>2024</v>
      </c>
      <c r="BM7340" t="s">
        <v>195</v>
      </c>
    </row>
    <row r="7341" spans="34:65" x14ac:dyDescent="0.3">
      <c r="AH7341" s="115">
        <v>82</v>
      </c>
      <c r="AI7341" s="115"/>
      <c r="AJ7341" s="115"/>
      <c r="AK7341" s="115"/>
      <c r="AL7341" s="115"/>
      <c r="AM7341" s="115"/>
      <c r="AN7341" s="115"/>
      <c r="AO7341" s="115"/>
      <c r="AP7341" s="115"/>
      <c r="AQ7341" s="115"/>
      <c r="AR7341" s="115"/>
      <c r="AS7341" s="115"/>
      <c r="AT7341" s="115"/>
      <c r="AU7341" s="115"/>
      <c r="AV7341" s="115"/>
      <c r="AW7341" s="115"/>
      <c r="AX7341" s="115"/>
      <c r="AY7341" s="115"/>
      <c r="AZ7341" s="115"/>
      <c r="BA7341" s="115"/>
      <c r="BB7341" s="115"/>
      <c r="BC7341" s="115"/>
      <c r="BD7341" s="115"/>
      <c r="BE7341" s="115"/>
      <c r="BF7341" s="115"/>
      <c r="BG7341" s="115"/>
      <c r="BH7341" s="115"/>
      <c r="BI7341" s="115">
        <v>90</v>
      </c>
      <c r="BJ7341" s="115">
        <v>236871.91</v>
      </c>
      <c r="BK7341" s="115" t="s">
        <v>203</v>
      </c>
      <c r="BL7341" s="115">
        <v>2024</v>
      </c>
      <c r="BM7341" t="s">
        <v>195</v>
      </c>
    </row>
    <row r="7342" spans="34:65" x14ac:dyDescent="0.3">
      <c r="AH7342" s="115">
        <v>83</v>
      </c>
      <c r="AI7342" s="115"/>
      <c r="AJ7342" s="115"/>
      <c r="AK7342" s="115"/>
      <c r="AL7342" s="115"/>
      <c r="AM7342" s="115"/>
      <c r="AN7342" s="115"/>
      <c r="AO7342" s="115"/>
      <c r="AP7342" s="115"/>
      <c r="AQ7342" s="115"/>
      <c r="AR7342" s="115"/>
      <c r="AS7342" s="115"/>
      <c r="AT7342" s="115"/>
      <c r="AU7342" s="115"/>
      <c r="AV7342" s="115"/>
      <c r="AW7342" s="115"/>
      <c r="AX7342" s="115"/>
      <c r="AY7342" s="115"/>
      <c r="AZ7342" s="115"/>
      <c r="BA7342" s="115"/>
      <c r="BB7342" s="115"/>
      <c r="BC7342" s="115"/>
      <c r="BD7342" s="115"/>
      <c r="BE7342" s="115"/>
      <c r="BF7342" s="115"/>
      <c r="BG7342" s="115"/>
      <c r="BH7342" s="115"/>
      <c r="BI7342" s="115">
        <v>20</v>
      </c>
      <c r="BJ7342" s="115">
        <v>356730.25</v>
      </c>
      <c r="BK7342" s="115" t="s">
        <v>203</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1</v>
      </c>
      <c r="BJ7343" s="115">
        <v>6102.34</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2</v>
      </c>
      <c r="BJ7344" s="115">
        <v>14150.65</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3</v>
      </c>
      <c r="BJ7345" s="115">
        <v>23145.83</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4</v>
      </c>
      <c r="BJ7346" s="115">
        <v>32815.089999999997</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5</v>
      </c>
      <c r="BJ7347" s="115">
        <v>43021.54</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6</v>
      </c>
      <c r="BJ7348" s="115">
        <v>53676.34</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7</v>
      </c>
      <c r="BJ7349" s="115">
        <v>64717.82</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8</v>
      </c>
      <c r="BJ7350" s="115">
        <v>76102.09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9</v>
      </c>
      <c r="BJ7351" s="115">
        <v>87795.72</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10</v>
      </c>
      <c r="BJ7352" s="115">
        <v>99770.47</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11</v>
      </c>
      <c r="BJ7353" s="115">
        <v>112004.41</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12</v>
      </c>
      <c r="BJ7354" s="115">
        <v>124478.73</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13</v>
      </c>
      <c r="BJ7355" s="115">
        <v>137176.69</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14</v>
      </c>
      <c r="BJ7356" s="115">
        <v>150085.76999999999</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15</v>
      </c>
      <c r="BJ7357" s="115">
        <v>163192.35999999999</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16</v>
      </c>
      <c r="BJ7358" s="115">
        <v>176487.08</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17</v>
      </c>
      <c r="BJ7359" s="115">
        <v>189961.56</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18</v>
      </c>
      <c r="BJ7360" s="115">
        <v>203605.34</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19</v>
      </c>
      <c r="BJ7361" s="115">
        <v>217413.2</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20</v>
      </c>
      <c r="BJ7362" s="115">
        <v>231375.73</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21</v>
      </c>
      <c r="BJ7363" s="115">
        <v>245488.76</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22</v>
      </c>
      <c r="BJ7364" s="115">
        <v>259747.06</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23</v>
      </c>
      <c r="BJ7365" s="115">
        <v>274143.32</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24</v>
      </c>
      <c r="BJ7366" s="115">
        <v>288675.43</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25</v>
      </c>
      <c r="BJ7367" s="115">
        <v>303336.09000000003</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26</v>
      </c>
      <c r="BJ7368" s="115">
        <v>318123.21000000002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27</v>
      </c>
      <c r="BJ7369" s="115">
        <v>333031.57</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28</v>
      </c>
      <c r="BJ7370" s="115">
        <v>348059.06</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29</v>
      </c>
      <c r="BJ7371" s="115">
        <v>363201.51</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30</v>
      </c>
      <c r="BJ7372" s="115">
        <v>378454.75</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31</v>
      </c>
      <c r="BJ7373" s="115">
        <v>393817.72</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32</v>
      </c>
      <c r="BJ7374" s="115">
        <v>409288.33</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33</v>
      </c>
      <c r="BJ7375" s="115">
        <v>424860.32</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34</v>
      </c>
      <c r="BJ7376" s="115">
        <v>440534.73</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35</v>
      </c>
      <c r="BJ7377" s="115">
        <v>456308.43</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36</v>
      </c>
      <c r="BJ7378" s="115">
        <v>472177.23</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37</v>
      </c>
      <c r="BJ7379" s="115">
        <v>488140.08</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38</v>
      </c>
      <c r="BJ7380" s="115">
        <v>504197</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39</v>
      </c>
      <c r="BJ7381" s="115">
        <v>520343.79</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40</v>
      </c>
      <c r="BJ7382" s="115">
        <v>536579.42000000004</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41</v>
      </c>
      <c r="BJ7383" s="115">
        <v>552901.79</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42</v>
      </c>
      <c r="BJ7384" s="115">
        <v>569309.86</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43</v>
      </c>
      <c r="BJ7385" s="115">
        <v>585800.5</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44</v>
      </c>
      <c r="BJ7386" s="115">
        <v>602373.68999999994</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45</v>
      </c>
      <c r="BJ7387" s="115">
        <v>619027.36</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46</v>
      </c>
      <c r="BJ7388" s="115">
        <v>635760.46</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47</v>
      </c>
      <c r="BJ7389" s="115">
        <v>652571.93999999994</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48</v>
      </c>
      <c r="BJ7390" s="115">
        <v>669459.71</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49</v>
      </c>
      <c r="BJ7391" s="115">
        <v>686422.73</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50</v>
      </c>
      <c r="BJ7392" s="115">
        <v>703458.9</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51</v>
      </c>
      <c r="BJ7393" s="115">
        <v>720569.28</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52</v>
      </c>
      <c r="BJ7394" s="115">
        <v>737750.72</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53</v>
      </c>
      <c r="BJ7395" s="115">
        <v>755003.23</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54</v>
      </c>
      <c r="BJ7396" s="115">
        <v>772324.72</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55</v>
      </c>
      <c r="BJ7397" s="115">
        <v>789716.23</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56</v>
      </c>
      <c r="BJ7398" s="115">
        <v>807174.62</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57</v>
      </c>
      <c r="BJ7399" s="115">
        <v>824699.91</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58</v>
      </c>
      <c r="BJ7400" s="115">
        <v>842291.03</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59</v>
      </c>
      <c r="BJ7401" s="115">
        <v>859945.9</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60</v>
      </c>
      <c r="BJ7402" s="115">
        <v>877665.57</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61</v>
      </c>
      <c r="BJ7403" s="115">
        <v>895447.95</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62</v>
      </c>
      <c r="BJ7404" s="115">
        <v>913294.08</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63</v>
      </c>
      <c r="BJ7405" s="115">
        <v>931201.87</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64</v>
      </c>
      <c r="BJ7406" s="115">
        <v>949169.23</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65</v>
      </c>
      <c r="BJ7407" s="115">
        <v>967196.16000000003</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66</v>
      </c>
      <c r="BJ7408" s="115">
        <v>985283.7</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67</v>
      </c>
      <c r="BJ7409" s="115">
        <v>1003429.77</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68</v>
      </c>
      <c r="BJ7410" s="115">
        <v>1021633.32</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69</v>
      </c>
      <c r="BJ7411" s="115">
        <v>1039893.31</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70</v>
      </c>
      <c r="BJ7412" s="115">
        <v>1058211.82</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71</v>
      </c>
      <c r="BJ7413" s="115">
        <v>1076584.68</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72</v>
      </c>
      <c r="BJ7414" s="115">
        <v>1095013.98</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73</v>
      </c>
      <c r="BJ7415" s="115">
        <v>1113497.6100000001</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74</v>
      </c>
      <c r="BJ7416" s="115">
        <v>1132034.55</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75</v>
      </c>
      <c r="BJ7417" s="115">
        <v>1150625.8400000001</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76</v>
      </c>
      <c r="BJ7418" s="115">
        <v>1169270.42</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77</v>
      </c>
      <c r="BJ7419" s="115">
        <v>1187967.26</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78</v>
      </c>
      <c r="BJ7420" s="115">
        <v>1206716.3500000001</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79</v>
      </c>
      <c r="BJ7421" s="115">
        <v>1225516.6599999999</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80</v>
      </c>
      <c r="BJ7422" s="115">
        <v>1244368.17</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81</v>
      </c>
      <c r="BJ7423" s="115">
        <v>1263268.81</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82</v>
      </c>
      <c r="BJ7424" s="115">
        <v>1282219.6000000001</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83</v>
      </c>
      <c r="BJ7425" s="115">
        <v>1301220.57</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84</v>
      </c>
      <c r="BJ7426" s="115">
        <v>1320269.6000000001</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85</v>
      </c>
      <c r="BJ7427" s="115">
        <v>1339368.81</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86</v>
      </c>
      <c r="BJ7428" s="115">
        <v>1358513.99</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87</v>
      </c>
      <c r="BJ7429" s="115">
        <v>1377708.3</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88</v>
      </c>
      <c r="BJ7430" s="115">
        <v>1396949.64</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89</v>
      </c>
      <c r="BJ7431" s="115">
        <v>1416236.96</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90</v>
      </c>
      <c r="BJ7432" s="115">
        <v>1435571.31</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91</v>
      </c>
      <c r="BJ7433" s="115">
        <v>1454951.64</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92</v>
      </c>
      <c r="BJ7434" s="115">
        <v>1474376.92</v>
      </c>
      <c r="BK7434" s="115" t="s">
        <v>204</v>
      </c>
      <c r="BL7434" s="115">
        <v>2024</v>
      </c>
      <c r="BM7434" t="s">
        <v>195</v>
      </c>
    </row>
    <row r="7435" spans="34:65" x14ac:dyDescent="0.3">
      <c r="AH7435" s="115">
        <v>1</v>
      </c>
      <c r="AI7435" s="115">
        <v>14</v>
      </c>
      <c r="AJ7435" s="115">
        <v>27</v>
      </c>
      <c r="AK7435" s="115">
        <v>38</v>
      </c>
      <c r="AL7435" s="115">
        <v>44</v>
      </c>
      <c r="AM7435" s="115">
        <v>46</v>
      </c>
      <c r="AN7435" s="115">
        <v>53</v>
      </c>
      <c r="AO7435" s="115">
        <v>63</v>
      </c>
      <c r="AP7435" s="115">
        <v>70</v>
      </c>
      <c r="AQ7435" s="115">
        <v>72</v>
      </c>
      <c r="AR7435" s="115">
        <v>79</v>
      </c>
      <c r="AS7435" s="115">
        <v>35</v>
      </c>
      <c r="AT7435" s="115"/>
      <c r="AU7435" s="115"/>
      <c r="AV7435" s="115"/>
      <c r="AW7435" s="115"/>
      <c r="AX7435" s="115"/>
      <c r="AY7435" s="115"/>
      <c r="AZ7435" s="115"/>
      <c r="BA7435" s="115"/>
      <c r="BB7435" s="115"/>
      <c r="BC7435" s="115"/>
      <c r="BD7435" s="115"/>
      <c r="BE7435" s="115"/>
      <c r="BF7435" s="115"/>
      <c r="BG7435" s="115"/>
      <c r="BH7435" s="115"/>
      <c r="BI7435" s="115">
        <v>93</v>
      </c>
      <c r="BJ7435" s="115">
        <v>1493847.13</v>
      </c>
      <c r="BK7435" s="115" t="s">
        <v>204</v>
      </c>
      <c r="BL7435" s="115">
        <v>2024</v>
      </c>
      <c r="BM7435" t="s">
        <v>195</v>
      </c>
    </row>
    <row r="7436" spans="34:65" x14ac:dyDescent="0.3">
      <c r="AH7436" s="115">
        <v>1</v>
      </c>
      <c r="AI7436" s="115">
        <v>14</v>
      </c>
      <c r="AJ7436" s="115">
        <v>27</v>
      </c>
      <c r="AK7436" s="115">
        <v>38</v>
      </c>
      <c r="AL7436" s="115">
        <v>44</v>
      </c>
      <c r="AM7436" s="115">
        <v>46</v>
      </c>
      <c r="AN7436" s="115">
        <v>53</v>
      </c>
      <c r="AO7436" s="115">
        <v>63</v>
      </c>
      <c r="AP7436" s="115">
        <v>70</v>
      </c>
      <c r="AQ7436" s="115">
        <v>72</v>
      </c>
      <c r="AR7436" s="115">
        <v>79</v>
      </c>
      <c r="AS7436" s="115">
        <v>35</v>
      </c>
      <c r="AT7436" s="115"/>
      <c r="AU7436" s="115"/>
      <c r="AV7436" s="115"/>
      <c r="AW7436" s="115"/>
      <c r="AX7436" s="115"/>
      <c r="AY7436" s="115"/>
      <c r="AZ7436" s="115"/>
      <c r="BA7436" s="115"/>
      <c r="BB7436" s="115"/>
      <c r="BC7436" s="115"/>
      <c r="BD7436" s="115"/>
      <c r="BE7436" s="115"/>
      <c r="BF7436" s="115"/>
      <c r="BG7436" s="115"/>
      <c r="BH7436" s="115"/>
      <c r="BI7436" s="115">
        <v>94</v>
      </c>
      <c r="BJ7436" s="115">
        <v>1513362.28</v>
      </c>
      <c r="BK7436" s="115" t="s">
        <v>204</v>
      </c>
      <c r="BL7436" s="115">
        <v>2024</v>
      </c>
      <c r="BM7436" t="s">
        <v>195</v>
      </c>
    </row>
    <row r="7437" spans="34:65" x14ac:dyDescent="0.3">
      <c r="AH7437" s="115">
        <v>1</v>
      </c>
      <c r="AI7437" s="115">
        <v>14</v>
      </c>
      <c r="AJ7437" s="115">
        <v>27</v>
      </c>
      <c r="AK7437" s="115">
        <v>38</v>
      </c>
      <c r="AL7437" s="115">
        <v>44</v>
      </c>
      <c r="AM7437" s="115">
        <v>46</v>
      </c>
      <c r="AN7437" s="115">
        <v>53</v>
      </c>
      <c r="AO7437" s="115">
        <v>63</v>
      </c>
      <c r="AP7437" s="115">
        <v>70</v>
      </c>
      <c r="AQ7437" s="115">
        <v>72</v>
      </c>
      <c r="AR7437" s="115">
        <v>79</v>
      </c>
      <c r="AS7437" s="115">
        <v>35</v>
      </c>
      <c r="AT7437" s="115"/>
      <c r="AU7437" s="115"/>
      <c r="AV7437" s="115"/>
      <c r="AW7437" s="115"/>
      <c r="AX7437" s="115"/>
      <c r="AY7437" s="115"/>
      <c r="AZ7437" s="115"/>
      <c r="BA7437" s="115"/>
      <c r="BB7437" s="115"/>
      <c r="BC7437" s="115"/>
      <c r="BD7437" s="115"/>
      <c r="BE7437" s="115"/>
      <c r="BF7437" s="115"/>
      <c r="BG7437" s="115"/>
      <c r="BH7437" s="115"/>
      <c r="BI7437" s="115">
        <v>95</v>
      </c>
      <c r="BJ7437" s="115">
        <v>1532922.37</v>
      </c>
      <c r="BK7437" s="115" t="s">
        <v>204</v>
      </c>
      <c r="BL7437" s="115">
        <v>2024</v>
      </c>
      <c r="BM7437" t="s">
        <v>195</v>
      </c>
    </row>
    <row r="7438" spans="34:65" x14ac:dyDescent="0.3">
      <c r="AH7438" s="115">
        <v>1</v>
      </c>
      <c r="AI7438" s="115">
        <v>14</v>
      </c>
      <c r="AJ7438" s="115">
        <v>27</v>
      </c>
      <c r="AK7438" s="115">
        <v>38</v>
      </c>
      <c r="AL7438" s="115">
        <v>44</v>
      </c>
      <c r="AM7438" s="115">
        <v>46</v>
      </c>
      <c r="AN7438" s="115">
        <v>53</v>
      </c>
      <c r="AO7438" s="115">
        <v>63</v>
      </c>
      <c r="AP7438" s="115">
        <v>70</v>
      </c>
      <c r="AQ7438" s="115">
        <v>72</v>
      </c>
      <c r="AR7438" s="115">
        <v>79</v>
      </c>
      <c r="AS7438" s="115">
        <v>35</v>
      </c>
      <c r="AT7438" s="115"/>
      <c r="AU7438" s="115"/>
      <c r="AV7438" s="115"/>
      <c r="AW7438" s="115"/>
      <c r="AX7438" s="115"/>
      <c r="AY7438" s="115"/>
      <c r="AZ7438" s="115"/>
      <c r="BA7438" s="115"/>
      <c r="BB7438" s="115"/>
      <c r="BC7438" s="115"/>
      <c r="BD7438" s="115"/>
      <c r="BE7438" s="115"/>
      <c r="BF7438" s="115"/>
      <c r="BG7438" s="115"/>
      <c r="BH7438" s="115"/>
      <c r="BI7438" s="115">
        <v>96</v>
      </c>
      <c r="BJ7438" s="115">
        <v>1552526.36</v>
      </c>
      <c r="BK7438" s="115" t="s">
        <v>204</v>
      </c>
      <c r="BL7438" s="115">
        <v>2024</v>
      </c>
      <c r="BM7438" t="s">
        <v>195</v>
      </c>
    </row>
    <row r="7439" spans="34:65" x14ac:dyDescent="0.3">
      <c r="AH7439" s="115">
        <v>1</v>
      </c>
      <c r="AI7439" s="115">
        <v>14</v>
      </c>
      <c r="AJ7439" s="115">
        <v>27</v>
      </c>
      <c r="AK7439" s="115">
        <v>38</v>
      </c>
      <c r="AL7439" s="115">
        <v>44</v>
      </c>
      <c r="AM7439" s="115">
        <v>46</v>
      </c>
      <c r="AN7439" s="115">
        <v>53</v>
      </c>
      <c r="AO7439" s="115">
        <v>63</v>
      </c>
      <c r="AP7439" s="115">
        <v>70</v>
      </c>
      <c r="AQ7439" s="115">
        <v>72</v>
      </c>
      <c r="AR7439" s="115">
        <v>79</v>
      </c>
      <c r="AS7439" s="115">
        <v>35</v>
      </c>
      <c r="AT7439" s="115"/>
      <c r="AU7439" s="115"/>
      <c r="AV7439" s="115"/>
      <c r="AW7439" s="115"/>
      <c r="AX7439" s="115"/>
      <c r="AY7439" s="115"/>
      <c r="AZ7439" s="115"/>
      <c r="BA7439" s="115"/>
      <c r="BB7439" s="115"/>
      <c r="BC7439" s="115"/>
      <c r="BD7439" s="115"/>
      <c r="BE7439" s="115"/>
      <c r="BF7439" s="115"/>
      <c r="BG7439" s="115"/>
      <c r="BH7439" s="115"/>
      <c r="BI7439" s="115">
        <v>97</v>
      </c>
      <c r="BJ7439" s="115">
        <v>1572173.19</v>
      </c>
      <c r="BK7439" s="115" t="s">
        <v>204</v>
      </c>
      <c r="BL7439" s="115">
        <v>2024</v>
      </c>
      <c r="BM7439" t="s">
        <v>195</v>
      </c>
    </row>
    <row r="7440" spans="34:65" x14ac:dyDescent="0.3">
      <c r="AH7440" s="115">
        <v>1</v>
      </c>
      <c r="AI7440" s="115">
        <v>14</v>
      </c>
      <c r="AJ7440" s="115">
        <v>27</v>
      </c>
      <c r="AK7440" s="115">
        <v>38</v>
      </c>
      <c r="AL7440" s="115">
        <v>44</v>
      </c>
      <c r="AM7440" s="115">
        <v>46</v>
      </c>
      <c r="AN7440" s="115">
        <v>53</v>
      </c>
      <c r="AO7440" s="115">
        <v>63</v>
      </c>
      <c r="AP7440" s="115">
        <v>70</v>
      </c>
      <c r="AQ7440" s="115">
        <v>72</v>
      </c>
      <c r="AR7440" s="115">
        <v>79</v>
      </c>
      <c r="AS7440" s="115">
        <v>35</v>
      </c>
      <c r="AT7440" s="115"/>
      <c r="AU7440" s="115"/>
      <c r="AV7440" s="115"/>
      <c r="AW7440" s="115"/>
      <c r="AX7440" s="115"/>
      <c r="AY7440" s="115"/>
      <c r="AZ7440" s="115"/>
      <c r="BA7440" s="115"/>
      <c r="BB7440" s="115"/>
      <c r="BC7440" s="115"/>
      <c r="BD7440" s="115"/>
      <c r="BE7440" s="115"/>
      <c r="BF7440" s="115"/>
      <c r="BG7440" s="115"/>
      <c r="BH7440" s="115"/>
      <c r="BI7440" s="115">
        <v>98</v>
      </c>
      <c r="BJ7440" s="115">
        <v>1591863.92</v>
      </c>
      <c r="BK7440" s="115" t="s">
        <v>204</v>
      </c>
      <c r="BL7440" s="115">
        <v>2024</v>
      </c>
      <c r="BM7440" t="s">
        <v>195</v>
      </c>
    </row>
    <row r="7441" spans="34:65" x14ac:dyDescent="0.3">
      <c r="AH7441" s="115">
        <v>1</v>
      </c>
      <c r="AI7441" s="115">
        <v>14</v>
      </c>
      <c r="AJ7441" s="115">
        <v>27</v>
      </c>
      <c r="AK7441" s="115">
        <v>38</v>
      </c>
      <c r="AL7441" s="115">
        <v>44</v>
      </c>
      <c r="AM7441" s="115">
        <v>46</v>
      </c>
      <c r="AN7441" s="115">
        <v>53</v>
      </c>
      <c r="AO7441" s="115">
        <v>63</v>
      </c>
      <c r="AP7441" s="115">
        <v>70</v>
      </c>
      <c r="AQ7441" s="115">
        <v>72</v>
      </c>
      <c r="AR7441" s="115">
        <v>79</v>
      </c>
      <c r="AS7441" s="115">
        <v>35</v>
      </c>
      <c r="AT7441" s="115"/>
      <c r="AU7441" s="115"/>
      <c r="AV7441" s="115"/>
      <c r="AW7441" s="115"/>
      <c r="AX7441" s="115"/>
      <c r="AY7441" s="115"/>
      <c r="AZ7441" s="115"/>
      <c r="BA7441" s="115"/>
      <c r="BB7441" s="115"/>
      <c r="BC7441" s="115"/>
      <c r="BD7441" s="115"/>
      <c r="BE7441" s="115"/>
      <c r="BF7441" s="115"/>
      <c r="BG7441" s="115"/>
      <c r="BH7441" s="115"/>
      <c r="BI7441" s="115">
        <v>99</v>
      </c>
      <c r="BJ7441" s="115">
        <v>1611598.55</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1</v>
      </c>
      <c r="BJ7442" s="115">
        <v>3839.7</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2</v>
      </c>
      <c r="BJ7443" s="115">
        <v>8825.8700000000008</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3</v>
      </c>
      <c r="BJ7444" s="115">
        <v>14365.94</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4</v>
      </c>
      <c r="BJ7445" s="115">
        <v>20293.75</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5</v>
      </c>
      <c r="BJ7446" s="115">
        <v>26534.04</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6</v>
      </c>
      <c r="BJ7447" s="115">
        <v>33032.480000000003</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7</v>
      </c>
      <c r="BJ7448" s="115">
        <v>39751.42</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8</v>
      </c>
      <c r="BJ7449" s="115">
        <v>46667.9</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9</v>
      </c>
      <c r="BJ7450" s="115">
        <v>53759.94</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10</v>
      </c>
      <c r="BJ7451" s="115">
        <v>61013.98</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11</v>
      </c>
      <c r="BJ7452" s="115">
        <v>68416.429999999993</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12</v>
      </c>
      <c r="BJ7453" s="115">
        <v>75953.69</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13</v>
      </c>
      <c r="BJ7454" s="115">
        <v>83620.539999999994</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14</v>
      </c>
      <c r="BJ7455" s="115">
        <v>91406.54</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15</v>
      </c>
      <c r="BJ7456" s="115">
        <v>99304.36</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16</v>
      </c>
      <c r="BJ7457" s="115">
        <v>107310.87</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17</v>
      </c>
      <c r="BJ7458" s="115">
        <v>115417.71</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18</v>
      </c>
      <c r="BJ7459" s="115">
        <v>123620.7</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19</v>
      </c>
      <c r="BJ7460" s="115">
        <v>131916.70000000001</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20</v>
      </c>
      <c r="BJ7461" s="115">
        <v>140300.49</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21</v>
      </c>
      <c r="BJ7462" s="115">
        <v>148769.98000000001</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22</v>
      </c>
      <c r="BJ7463" s="115">
        <v>157319.95000000001</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23</v>
      </c>
      <c r="BJ7464" s="115">
        <v>165949.34</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24</v>
      </c>
      <c r="BJ7465" s="115">
        <v>174652.93</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25</v>
      </c>
      <c r="BJ7466" s="115">
        <v>183431.77</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26</v>
      </c>
      <c r="BJ7467" s="115">
        <v>192281.68</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27</v>
      </c>
      <c r="BJ7468" s="115">
        <v>201200.56</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28</v>
      </c>
      <c r="BJ7469" s="115">
        <v>210185.29</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29</v>
      </c>
      <c r="BJ7470" s="115">
        <v>219233.76</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30</v>
      </c>
      <c r="BJ7471" s="115">
        <v>228347.03</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31</v>
      </c>
      <c r="BJ7472" s="115">
        <v>237520.92</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32</v>
      </c>
      <c r="BJ7473" s="115">
        <v>246755.43</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33</v>
      </c>
      <c r="BJ7474" s="115">
        <v>256047.41</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34</v>
      </c>
      <c r="BJ7475" s="115">
        <v>265395.83</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35</v>
      </c>
      <c r="BJ7476" s="115">
        <v>274800.68</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36</v>
      </c>
      <c r="BJ7477" s="115">
        <v>284260.93</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37</v>
      </c>
      <c r="BJ7478" s="115">
        <v>293771.34000000003</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38</v>
      </c>
      <c r="BJ7479" s="115">
        <v>303334</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39</v>
      </c>
      <c r="BJ7480" s="115">
        <v>312949.96999999997</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40</v>
      </c>
      <c r="BJ7481" s="115">
        <v>322614.01</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41</v>
      </c>
      <c r="BJ7482" s="115">
        <v>332326.12</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42</v>
      </c>
      <c r="BJ7483" s="115">
        <v>342088.4</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43</v>
      </c>
      <c r="BJ7484" s="115">
        <v>351895.62</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44</v>
      </c>
      <c r="BJ7485" s="115">
        <v>361749.87</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45</v>
      </c>
      <c r="BJ7486" s="115">
        <v>371649.06</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46</v>
      </c>
      <c r="BJ7487" s="115">
        <v>381591.09</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47</v>
      </c>
      <c r="BJ7488" s="115">
        <v>391578.07</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48</v>
      </c>
      <c r="BJ7489" s="115">
        <v>401608.94</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49</v>
      </c>
      <c r="BJ7490" s="115">
        <v>411680.57</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50</v>
      </c>
      <c r="BJ7491" s="115">
        <v>421792.95</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51</v>
      </c>
      <c r="BJ7492" s="115">
        <v>431949.24</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52</v>
      </c>
      <c r="BJ7493" s="115">
        <v>442143.14</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53</v>
      </c>
      <c r="BJ7494" s="115">
        <v>452375.72</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54</v>
      </c>
      <c r="BJ7495" s="115">
        <v>462649.05</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55</v>
      </c>
      <c r="BJ7496" s="115">
        <v>472960</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56</v>
      </c>
      <c r="BJ7497" s="115">
        <v>483309.63</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57</v>
      </c>
      <c r="BJ7498" s="115">
        <v>493695.83</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58</v>
      </c>
      <c r="BJ7499" s="115">
        <v>504119.66</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59</v>
      </c>
      <c r="BJ7500" s="115">
        <v>514577.98</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60</v>
      </c>
      <c r="BJ7501" s="115">
        <v>525072.87</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61</v>
      </c>
      <c r="BJ7502" s="115">
        <v>535603.30000000005</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62</v>
      </c>
      <c r="BJ7503" s="115">
        <v>546167.17000000004</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63</v>
      </c>
      <c r="BJ7504" s="115">
        <v>556767.62</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64</v>
      </c>
      <c r="BJ7505" s="115">
        <v>567402.56000000006</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65</v>
      </c>
      <c r="BJ7506" s="115">
        <v>578069.89</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66</v>
      </c>
      <c r="BJ7507" s="115">
        <v>588769.63</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67</v>
      </c>
      <c r="BJ7508" s="115">
        <v>599501.76</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68</v>
      </c>
      <c r="BJ7509" s="115">
        <v>610267.32999999996</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69</v>
      </c>
      <c r="BJ7510" s="115">
        <v>621062.17000000004</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70</v>
      </c>
      <c r="BJ7511" s="115">
        <v>631892.54</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71</v>
      </c>
      <c r="BJ7512" s="115">
        <v>642752.18000000005</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72</v>
      </c>
      <c r="BJ7513" s="115">
        <v>653641.06999999995</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73</v>
      </c>
      <c r="BJ7514" s="115">
        <v>664562.37</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74</v>
      </c>
      <c r="BJ7515" s="115">
        <v>675513.97</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75</v>
      </c>
      <c r="BJ7516" s="115">
        <v>686494.84</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76</v>
      </c>
      <c r="BJ7517" s="115">
        <v>697506.01</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77</v>
      </c>
      <c r="BJ7518" s="115">
        <v>708544.36</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78</v>
      </c>
      <c r="BJ7519" s="115">
        <v>719613.01</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79</v>
      </c>
      <c r="BJ7520" s="115">
        <v>730709.88</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80</v>
      </c>
      <c r="BJ7521" s="115">
        <v>741836.02</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81</v>
      </c>
      <c r="BJ7522" s="115">
        <v>752989.32</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82</v>
      </c>
      <c r="BJ7523" s="115">
        <v>764169.8</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83</v>
      </c>
      <c r="BJ7524" s="115">
        <v>775378.5</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84</v>
      </c>
      <c r="BJ7525" s="115">
        <v>786615.42</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85</v>
      </c>
      <c r="BJ7526" s="115">
        <v>797879.5</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86</v>
      </c>
      <c r="BJ7527" s="115">
        <v>809166.58</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87</v>
      </c>
      <c r="BJ7528" s="115">
        <v>820485.02</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88</v>
      </c>
      <c r="BJ7529" s="115">
        <v>831826.44</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89</v>
      </c>
      <c r="BJ7530" s="115">
        <v>843195.04</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90</v>
      </c>
      <c r="BJ7531" s="115">
        <v>854588.72</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91</v>
      </c>
      <c r="BJ7532" s="115">
        <v>866008.53</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92</v>
      </c>
      <c r="BJ7533" s="115">
        <v>877453.42</v>
      </c>
      <c r="BK7533" s="115" t="s">
        <v>204</v>
      </c>
      <c r="BL7533" s="115">
        <v>2024</v>
      </c>
      <c r="BM7533" t="s">
        <v>195</v>
      </c>
    </row>
    <row r="7534" spans="34:65" x14ac:dyDescent="0.3">
      <c r="AH7534" s="115">
        <v>6</v>
      </c>
      <c r="AI7534" s="115">
        <v>7</v>
      </c>
      <c r="AJ7534" s="115">
        <v>12</v>
      </c>
      <c r="AK7534" s="115">
        <v>13</v>
      </c>
      <c r="AL7534" s="115">
        <v>29</v>
      </c>
      <c r="AM7534" s="115">
        <v>39</v>
      </c>
      <c r="AN7534" s="115">
        <v>40</v>
      </c>
      <c r="AO7534" s="115">
        <v>41</v>
      </c>
      <c r="AP7534" s="115">
        <v>42</v>
      </c>
      <c r="AQ7534" s="115">
        <v>43</v>
      </c>
      <c r="AR7534" s="115">
        <v>45</v>
      </c>
      <c r="AS7534" s="115">
        <v>49</v>
      </c>
      <c r="AT7534" s="115">
        <v>50</v>
      </c>
      <c r="AU7534" s="115">
        <v>51</v>
      </c>
      <c r="AV7534" s="115">
        <v>52</v>
      </c>
      <c r="AW7534" s="115">
        <v>78</v>
      </c>
      <c r="AX7534" s="115">
        <v>80</v>
      </c>
      <c r="AY7534" s="115">
        <v>91</v>
      </c>
      <c r="AZ7534" s="115">
        <v>73</v>
      </c>
      <c r="BA7534" s="115"/>
      <c r="BB7534" s="115"/>
      <c r="BC7534" s="115"/>
      <c r="BD7534" s="115"/>
      <c r="BE7534" s="115"/>
      <c r="BF7534" s="115"/>
      <c r="BG7534" s="115"/>
      <c r="BH7534" s="115"/>
      <c r="BI7534" s="115">
        <v>93</v>
      </c>
      <c r="BJ7534" s="115">
        <v>888923.39</v>
      </c>
      <c r="BK7534" s="115" t="s">
        <v>204</v>
      </c>
      <c r="BL7534" s="115">
        <v>2024</v>
      </c>
      <c r="BM7534" t="s">
        <v>195</v>
      </c>
    </row>
    <row r="7535" spans="34:65" x14ac:dyDescent="0.3">
      <c r="AH7535" s="115">
        <v>6</v>
      </c>
      <c r="AI7535" s="115">
        <v>7</v>
      </c>
      <c r="AJ7535" s="115">
        <v>12</v>
      </c>
      <c r="AK7535" s="115">
        <v>13</v>
      </c>
      <c r="AL7535" s="115">
        <v>29</v>
      </c>
      <c r="AM7535" s="115">
        <v>39</v>
      </c>
      <c r="AN7535" s="115">
        <v>40</v>
      </c>
      <c r="AO7535" s="115">
        <v>41</v>
      </c>
      <c r="AP7535" s="115">
        <v>42</v>
      </c>
      <c r="AQ7535" s="115">
        <v>43</v>
      </c>
      <c r="AR7535" s="115">
        <v>45</v>
      </c>
      <c r="AS7535" s="115">
        <v>49</v>
      </c>
      <c r="AT7535" s="115">
        <v>50</v>
      </c>
      <c r="AU7535" s="115">
        <v>51</v>
      </c>
      <c r="AV7535" s="115">
        <v>52</v>
      </c>
      <c r="AW7535" s="115">
        <v>78</v>
      </c>
      <c r="AX7535" s="115">
        <v>80</v>
      </c>
      <c r="AY7535" s="115">
        <v>91</v>
      </c>
      <c r="AZ7535" s="115">
        <v>73</v>
      </c>
      <c r="BA7535" s="115"/>
      <c r="BB7535" s="115"/>
      <c r="BC7535" s="115"/>
      <c r="BD7535" s="115"/>
      <c r="BE7535" s="115"/>
      <c r="BF7535" s="115"/>
      <c r="BG7535" s="115"/>
      <c r="BH7535" s="115"/>
      <c r="BI7535" s="115">
        <v>94</v>
      </c>
      <c r="BJ7535" s="115">
        <v>900416.36</v>
      </c>
      <c r="BK7535" s="115" t="s">
        <v>204</v>
      </c>
      <c r="BL7535" s="115">
        <v>2024</v>
      </c>
      <c r="BM7535" t="s">
        <v>195</v>
      </c>
    </row>
    <row r="7536" spans="34:65" x14ac:dyDescent="0.3">
      <c r="AH7536" s="115">
        <v>6</v>
      </c>
      <c r="AI7536" s="115">
        <v>7</v>
      </c>
      <c r="AJ7536" s="115">
        <v>12</v>
      </c>
      <c r="AK7536" s="115">
        <v>13</v>
      </c>
      <c r="AL7536" s="115">
        <v>29</v>
      </c>
      <c r="AM7536" s="115">
        <v>39</v>
      </c>
      <c r="AN7536" s="115">
        <v>40</v>
      </c>
      <c r="AO7536" s="115">
        <v>41</v>
      </c>
      <c r="AP7536" s="115">
        <v>42</v>
      </c>
      <c r="AQ7536" s="115">
        <v>43</v>
      </c>
      <c r="AR7536" s="115">
        <v>45</v>
      </c>
      <c r="AS7536" s="115">
        <v>49</v>
      </c>
      <c r="AT7536" s="115">
        <v>50</v>
      </c>
      <c r="AU7536" s="115">
        <v>51</v>
      </c>
      <c r="AV7536" s="115">
        <v>52</v>
      </c>
      <c r="AW7536" s="115">
        <v>78</v>
      </c>
      <c r="AX7536" s="115">
        <v>80</v>
      </c>
      <c r="AY7536" s="115">
        <v>91</v>
      </c>
      <c r="AZ7536" s="115">
        <v>73</v>
      </c>
      <c r="BA7536" s="115"/>
      <c r="BB7536" s="115"/>
      <c r="BC7536" s="115"/>
      <c r="BD7536" s="115"/>
      <c r="BE7536" s="115"/>
      <c r="BF7536" s="115"/>
      <c r="BG7536" s="115"/>
      <c r="BH7536" s="115"/>
      <c r="BI7536" s="115">
        <v>95</v>
      </c>
      <c r="BJ7536" s="115">
        <v>911936.49</v>
      </c>
      <c r="BK7536" s="115" t="s">
        <v>204</v>
      </c>
      <c r="BL7536" s="115">
        <v>2024</v>
      </c>
      <c r="BM7536" t="s">
        <v>195</v>
      </c>
    </row>
    <row r="7537" spans="34:65" x14ac:dyDescent="0.3">
      <c r="AH7537" s="115">
        <v>6</v>
      </c>
      <c r="AI7537" s="115">
        <v>7</v>
      </c>
      <c r="AJ7537" s="115">
        <v>12</v>
      </c>
      <c r="AK7537" s="115">
        <v>13</v>
      </c>
      <c r="AL7537" s="115">
        <v>29</v>
      </c>
      <c r="AM7537" s="115">
        <v>39</v>
      </c>
      <c r="AN7537" s="115">
        <v>40</v>
      </c>
      <c r="AO7537" s="115">
        <v>41</v>
      </c>
      <c r="AP7537" s="115">
        <v>42</v>
      </c>
      <c r="AQ7537" s="115">
        <v>43</v>
      </c>
      <c r="AR7537" s="115">
        <v>45</v>
      </c>
      <c r="AS7537" s="115">
        <v>49</v>
      </c>
      <c r="AT7537" s="115">
        <v>50</v>
      </c>
      <c r="AU7537" s="115">
        <v>51</v>
      </c>
      <c r="AV7537" s="115">
        <v>52</v>
      </c>
      <c r="AW7537" s="115">
        <v>78</v>
      </c>
      <c r="AX7537" s="115">
        <v>80</v>
      </c>
      <c r="AY7537" s="115">
        <v>91</v>
      </c>
      <c r="AZ7537" s="115">
        <v>73</v>
      </c>
      <c r="BA7537" s="115"/>
      <c r="BB7537" s="115"/>
      <c r="BC7537" s="115"/>
      <c r="BD7537" s="115"/>
      <c r="BE7537" s="115"/>
      <c r="BF7537" s="115"/>
      <c r="BG7537" s="115"/>
      <c r="BH7537" s="115"/>
      <c r="BI7537" s="115">
        <v>96</v>
      </c>
      <c r="BJ7537" s="115">
        <v>923480.67</v>
      </c>
      <c r="BK7537" s="115" t="s">
        <v>204</v>
      </c>
      <c r="BL7537" s="115">
        <v>2024</v>
      </c>
      <c r="BM7537" t="s">
        <v>195</v>
      </c>
    </row>
    <row r="7538" spans="34:65" x14ac:dyDescent="0.3">
      <c r="AH7538" s="115">
        <v>6</v>
      </c>
      <c r="AI7538" s="115">
        <v>7</v>
      </c>
      <c r="AJ7538" s="115">
        <v>12</v>
      </c>
      <c r="AK7538" s="115">
        <v>13</v>
      </c>
      <c r="AL7538" s="115">
        <v>29</v>
      </c>
      <c r="AM7538" s="115">
        <v>39</v>
      </c>
      <c r="AN7538" s="115">
        <v>40</v>
      </c>
      <c r="AO7538" s="115">
        <v>41</v>
      </c>
      <c r="AP7538" s="115">
        <v>42</v>
      </c>
      <c r="AQ7538" s="115">
        <v>43</v>
      </c>
      <c r="AR7538" s="115">
        <v>45</v>
      </c>
      <c r="AS7538" s="115">
        <v>49</v>
      </c>
      <c r="AT7538" s="115">
        <v>50</v>
      </c>
      <c r="AU7538" s="115">
        <v>51</v>
      </c>
      <c r="AV7538" s="115">
        <v>52</v>
      </c>
      <c r="AW7538" s="115">
        <v>78</v>
      </c>
      <c r="AX7538" s="115">
        <v>80</v>
      </c>
      <c r="AY7538" s="115">
        <v>91</v>
      </c>
      <c r="AZ7538" s="115">
        <v>73</v>
      </c>
      <c r="BA7538" s="115"/>
      <c r="BB7538" s="115"/>
      <c r="BC7538" s="115"/>
      <c r="BD7538" s="115"/>
      <c r="BE7538" s="115"/>
      <c r="BF7538" s="115"/>
      <c r="BG7538" s="115"/>
      <c r="BH7538" s="115"/>
      <c r="BI7538" s="115">
        <v>97</v>
      </c>
      <c r="BJ7538" s="115">
        <v>935047.83</v>
      </c>
      <c r="BK7538" s="115" t="s">
        <v>204</v>
      </c>
      <c r="BL7538" s="115">
        <v>2024</v>
      </c>
      <c r="BM7538" t="s">
        <v>195</v>
      </c>
    </row>
    <row r="7539" spans="34:65" x14ac:dyDescent="0.3">
      <c r="AH7539" s="115">
        <v>6</v>
      </c>
      <c r="AI7539" s="115">
        <v>7</v>
      </c>
      <c r="AJ7539" s="115">
        <v>12</v>
      </c>
      <c r="AK7539" s="115">
        <v>13</v>
      </c>
      <c r="AL7539" s="115">
        <v>29</v>
      </c>
      <c r="AM7539" s="115">
        <v>39</v>
      </c>
      <c r="AN7539" s="115">
        <v>40</v>
      </c>
      <c r="AO7539" s="115">
        <v>41</v>
      </c>
      <c r="AP7539" s="115">
        <v>42</v>
      </c>
      <c r="AQ7539" s="115">
        <v>43</v>
      </c>
      <c r="AR7539" s="115">
        <v>45</v>
      </c>
      <c r="AS7539" s="115">
        <v>49</v>
      </c>
      <c r="AT7539" s="115">
        <v>50</v>
      </c>
      <c r="AU7539" s="115">
        <v>51</v>
      </c>
      <c r="AV7539" s="115">
        <v>52</v>
      </c>
      <c r="AW7539" s="115">
        <v>78</v>
      </c>
      <c r="AX7539" s="115">
        <v>80</v>
      </c>
      <c r="AY7539" s="115">
        <v>91</v>
      </c>
      <c r="AZ7539" s="115">
        <v>73</v>
      </c>
      <c r="BA7539" s="115"/>
      <c r="BB7539" s="115"/>
      <c r="BC7539" s="115"/>
      <c r="BD7539" s="115"/>
      <c r="BE7539" s="115"/>
      <c r="BF7539" s="115"/>
      <c r="BG7539" s="115"/>
      <c r="BH7539" s="115"/>
      <c r="BI7539" s="115">
        <v>98</v>
      </c>
      <c r="BJ7539" s="115">
        <v>946640.08</v>
      </c>
      <c r="BK7539" s="115" t="s">
        <v>204</v>
      </c>
      <c r="BL7539" s="115">
        <v>2024</v>
      </c>
      <c r="BM7539" t="s">
        <v>195</v>
      </c>
    </row>
    <row r="7540" spans="34:65" x14ac:dyDescent="0.3">
      <c r="AH7540" s="115">
        <v>6</v>
      </c>
      <c r="AI7540" s="115">
        <v>7</v>
      </c>
      <c r="AJ7540" s="115">
        <v>12</v>
      </c>
      <c r="AK7540" s="115">
        <v>13</v>
      </c>
      <c r="AL7540" s="115">
        <v>29</v>
      </c>
      <c r="AM7540" s="115">
        <v>39</v>
      </c>
      <c r="AN7540" s="115">
        <v>40</v>
      </c>
      <c r="AO7540" s="115">
        <v>41</v>
      </c>
      <c r="AP7540" s="115">
        <v>42</v>
      </c>
      <c r="AQ7540" s="115">
        <v>43</v>
      </c>
      <c r="AR7540" s="115">
        <v>45</v>
      </c>
      <c r="AS7540" s="115">
        <v>49</v>
      </c>
      <c r="AT7540" s="115">
        <v>50</v>
      </c>
      <c r="AU7540" s="115">
        <v>51</v>
      </c>
      <c r="AV7540" s="115">
        <v>52</v>
      </c>
      <c r="AW7540" s="115">
        <v>78</v>
      </c>
      <c r="AX7540" s="115">
        <v>80</v>
      </c>
      <c r="AY7540" s="115">
        <v>91</v>
      </c>
      <c r="AZ7540" s="115">
        <v>73</v>
      </c>
      <c r="BA7540" s="115"/>
      <c r="BB7540" s="115"/>
      <c r="BC7540" s="115"/>
      <c r="BD7540" s="115"/>
      <c r="BE7540" s="115"/>
      <c r="BF7540" s="115"/>
      <c r="BG7540" s="115"/>
      <c r="BH7540" s="115"/>
      <c r="BI7540" s="115">
        <v>99</v>
      </c>
      <c r="BJ7540" s="115">
        <v>958256.37</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1</v>
      </c>
      <c r="BJ7541" s="115">
        <v>2740.25</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2</v>
      </c>
      <c r="BJ7542" s="115">
        <v>7538.31</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3</v>
      </c>
      <c r="BJ7543" s="115">
        <v>13624.97</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4</v>
      </c>
      <c r="BJ7544" s="115">
        <v>20737.919999999998</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5</v>
      </c>
      <c r="BJ7545" s="115">
        <v>28724.57</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6</v>
      </c>
      <c r="BJ7546" s="115">
        <v>37486.69</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7</v>
      </c>
      <c r="BJ7547" s="115">
        <v>46947.98</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8</v>
      </c>
      <c r="BJ7548" s="115">
        <v>57054.1</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9</v>
      </c>
      <c r="BJ7549" s="115">
        <v>67760.100000000006</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10</v>
      </c>
      <c r="BJ7550" s="115">
        <v>79028.37</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11</v>
      </c>
      <c r="BJ7551" s="115">
        <v>90827.55</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12</v>
      </c>
      <c r="BJ7552" s="115">
        <v>103131.51</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13</v>
      </c>
      <c r="BJ7553" s="115">
        <v>115917.27</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14</v>
      </c>
      <c r="BJ7554" s="115">
        <v>129162.86</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15</v>
      </c>
      <c r="BJ7555" s="115">
        <v>142851.57999999999</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16</v>
      </c>
      <c r="BJ7556" s="115">
        <v>156966.70000000001</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17</v>
      </c>
      <c r="BJ7557" s="115">
        <v>171495.67999999999</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18</v>
      </c>
      <c r="BJ7558" s="115">
        <v>186421.8</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19</v>
      </c>
      <c r="BJ7559" s="115">
        <v>201734.61</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20</v>
      </c>
      <c r="BJ7560" s="115">
        <v>217422.6</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21</v>
      </c>
      <c r="BJ7561" s="115">
        <v>233475.34</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22</v>
      </c>
      <c r="BJ7562" s="115">
        <v>249884.46</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23</v>
      </c>
      <c r="BJ7563" s="115">
        <v>266639.5</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24</v>
      </c>
      <c r="BJ7564" s="115">
        <v>283734.2</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25</v>
      </c>
      <c r="BJ7565" s="115">
        <v>301160.2</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26</v>
      </c>
      <c r="BJ7566" s="115">
        <v>318909.13</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27</v>
      </c>
      <c r="BJ7567" s="115">
        <v>336975.77</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28</v>
      </c>
      <c r="BJ7568" s="115">
        <v>355351.77</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29</v>
      </c>
      <c r="BJ7569" s="115">
        <v>374032.93</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30</v>
      </c>
      <c r="BJ7570" s="115">
        <v>393012.99</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31</v>
      </c>
      <c r="BJ7571" s="115">
        <v>412285.68</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32</v>
      </c>
      <c r="BJ7572" s="115">
        <v>431846.82</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33</v>
      </c>
      <c r="BJ7573" s="115">
        <v>451692.22</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34</v>
      </c>
      <c r="BJ7574" s="115">
        <v>471814.58</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35</v>
      </c>
      <c r="BJ7575" s="115">
        <v>492212.84</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36</v>
      </c>
      <c r="BJ7576" s="115">
        <v>512879.69</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37</v>
      </c>
      <c r="BJ7577" s="115">
        <v>533813.04</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38</v>
      </c>
      <c r="BJ7578" s="115">
        <v>555007.67000000004</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39</v>
      </c>
      <c r="BJ7579" s="115">
        <v>576461.48</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40</v>
      </c>
      <c r="BJ7580" s="115">
        <v>598169.26</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41</v>
      </c>
      <c r="BJ7581" s="115">
        <v>620128.9</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42</v>
      </c>
      <c r="BJ7582" s="115">
        <v>642335.18000000005</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43</v>
      </c>
      <c r="BJ7583" s="115">
        <v>664787.06000000006</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44</v>
      </c>
      <c r="BJ7584" s="115">
        <v>687479.32</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45</v>
      </c>
      <c r="BJ7585" s="115">
        <v>710410.91</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46</v>
      </c>
      <c r="BJ7586" s="115">
        <v>733577.64</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47</v>
      </c>
      <c r="BJ7587" s="115">
        <v>756977.43</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48</v>
      </c>
      <c r="BJ7588" s="115">
        <v>780608.18</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49</v>
      </c>
      <c r="BJ7589" s="115">
        <v>804465.72</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50</v>
      </c>
      <c r="BJ7590" s="115">
        <v>828549.01</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51</v>
      </c>
      <c r="BJ7591" s="115">
        <v>852854.9</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52</v>
      </c>
      <c r="BJ7592" s="115">
        <v>877380.26</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53</v>
      </c>
      <c r="BJ7593" s="115">
        <v>902124.05</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54</v>
      </c>
      <c r="BJ7594" s="115">
        <v>927083.13</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55</v>
      </c>
      <c r="BJ7595" s="115">
        <v>952256.45</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56</v>
      </c>
      <c r="BJ7596" s="115">
        <v>977640.89</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57</v>
      </c>
      <c r="BJ7597" s="115">
        <v>1003234.34</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58</v>
      </c>
      <c r="BJ7598" s="115">
        <v>1029034.72</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59</v>
      </c>
      <c r="BJ7599" s="115">
        <v>1055042.04</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60</v>
      </c>
      <c r="BJ7600" s="115">
        <v>1081252.1000000001</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61</v>
      </c>
      <c r="BJ7601" s="115">
        <v>1107663.8700000001</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62</v>
      </c>
      <c r="BJ7602" s="115">
        <v>1134276.29</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63</v>
      </c>
      <c r="BJ7603" s="115">
        <v>1161087.29</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64</v>
      </c>
      <c r="BJ7604" s="115">
        <v>1188092.67</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65</v>
      </c>
      <c r="BJ7605" s="115">
        <v>1215294.53</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66</v>
      </c>
      <c r="BJ7606" s="115">
        <v>1242689.74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67</v>
      </c>
      <c r="BJ7607" s="115">
        <v>1270276.2</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68</v>
      </c>
      <c r="BJ7608" s="115">
        <v>1298052.8700000001</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69</v>
      </c>
      <c r="BJ7609" s="115">
        <v>1326017.6499999999</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70</v>
      </c>
      <c r="BJ7610" s="115">
        <v>1354170.56</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71</v>
      </c>
      <c r="BJ7611" s="115">
        <v>1382507.4</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72</v>
      </c>
      <c r="BJ7612" s="115">
        <v>1411030.27</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73</v>
      </c>
      <c r="BJ7613" s="115">
        <v>1439733.94</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74</v>
      </c>
      <c r="BJ7614" s="115">
        <v>1468620.5</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75</v>
      </c>
      <c r="BJ7615" s="115">
        <v>1497686.83</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76</v>
      </c>
      <c r="BJ7616" s="115">
        <v>1526931.86</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77</v>
      </c>
      <c r="BJ7617" s="115">
        <v>1556355.6</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78</v>
      </c>
      <c r="BJ7618" s="115">
        <v>1585954.93</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79</v>
      </c>
      <c r="BJ7619" s="115">
        <v>1615728.78</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80</v>
      </c>
      <c r="BJ7620" s="115">
        <v>1645677.17</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81</v>
      </c>
      <c r="BJ7621" s="115">
        <v>1675797.99</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82</v>
      </c>
      <c r="BJ7622" s="115">
        <v>1706090.22</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83</v>
      </c>
      <c r="BJ7623" s="115">
        <v>1736553.84</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84</v>
      </c>
      <c r="BJ7624" s="115">
        <v>1767185.72</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85</v>
      </c>
      <c r="BJ7625" s="115">
        <v>1797986.9</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86</v>
      </c>
      <c r="BJ7626" s="115">
        <v>1828954.26</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87</v>
      </c>
      <c r="BJ7627" s="115">
        <v>1860087.79</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88</v>
      </c>
      <c r="BJ7628" s="115">
        <v>1891385.4</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89</v>
      </c>
      <c r="BJ7629" s="115">
        <v>1922849.18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90</v>
      </c>
      <c r="BJ7630" s="115">
        <v>1954474.95</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91</v>
      </c>
      <c r="BJ7631" s="115">
        <v>1986262.71</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92</v>
      </c>
      <c r="BJ7632" s="115">
        <v>2018212.47</v>
      </c>
      <c r="BK7632" s="115" t="s">
        <v>204</v>
      </c>
      <c r="BL7632" s="115">
        <v>2024</v>
      </c>
      <c r="BM7632" t="s">
        <v>195</v>
      </c>
    </row>
    <row r="7633" spans="34:65" x14ac:dyDescent="0.3">
      <c r="AH7633" s="115">
        <v>16</v>
      </c>
      <c r="AI7633" s="115">
        <v>76</v>
      </c>
      <c r="AJ7633" s="115">
        <v>86</v>
      </c>
      <c r="AK7633" s="115">
        <v>87</v>
      </c>
      <c r="AL7633" s="115">
        <v>88</v>
      </c>
      <c r="AM7633" s="115">
        <v>58</v>
      </c>
      <c r="AN7633" s="115">
        <v>74</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93</v>
      </c>
      <c r="BJ7633" s="115">
        <v>2050321.07</v>
      </c>
      <c r="BK7633" s="115" t="s">
        <v>204</v>
      </c>
      <c r="BL7633" s="115">
        <v>2024</v>
      </c>
      <c r="BM7633" t="s">
        <v>195</v>
      </c>
    </row>
    <row r="7634" spans="34:65" x14ac:dyDescent="0.3">
      <c r="AH7634" s="115">
        <v>16</v>
      </c>
      <c r="AI7634" s="115">
        <v>76</v>
      </c>
      <c r="AJ7634" s="115">
        <v>86</v>
      </c>
      <c r="AK7634" s="115">
        <v>87</v>
      </c>
      <c r="AL7634" s="115">
        <v>88</v>
      </c>
      <c r="AM7634" s="115">
        <v>58</v>
      </c>
      <c r="AN7634" s="115">
        <v>74</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94</v>
      </c>
      <c r="BJ7634" s="115">
        <v>2082589.58</v>
      </c>
      <c r="BK7634" s="115" t="s">
        <v>204</v>
      </c>
      <c r="BL7634" s="115">
        <v>2024</v>
      </c>
      <c r="BM7634" t="s">
        <v>195</v>
      </c>
    </row>
    <row r="7635" spans="34:65" x14ac:dyDescent="0.3">
      <c r="AH7635" s="115">
        <v>16</v>
      </c>
      <c r="AI7635" s="115">
        <v>76</v>
      </c>
      <c r="AJ7635" s="115">
        <v>86</v>
      </c>
      <c r="AK7635" s="115">
        <v>87</v>
      </c>
      <c r="AL7635" s="115">
        <v>88</v>
      </c>
      <c r="AM7635" s="115">
        <v>58</v>
      </c>
      <c r="AN7635" s="115">
        <v>74</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95</v>
      </c>
      <c r="BJ7635" s="115">
        <v>2115016.94</v>
      </c>
      <c r="BK7635" s="115" t="s">
        <v>204</v>
      </c>
      <c r="BL7635" s="115">
        <v>2024</v>
      </c>
      <c r="BM7635" t="s">
        <v>195</v>
      </c>
    </row>
    <row r="7636" spans="34:65" x14ac:dyDescent="0.3">
      <c r="AH7636" s="115">
        <v>16</v>
      </c>
      <c r="AI7636" s="115">
        <v>76</v>
      </c>
      <c r="AJ7636" s="115">
        <v>86</v>
      </c>
      <c r="AK7636" s="115">
        <v>87</v>
      </c>
      <c r="AL7636" s="115">
        <v>88</v>
      </c>
      <c r="AM7636" s="115">
        <v>58</v>
      </c>
      <c r="AN7636" s="115">
        <v>74</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96</v>
      </c>
      <c r="BJ7636" s="115">
        <v>2147601.0699999998</v>
      </c>
      <c r="BK7636" s="115" t="s">
        <v>204</v>
      </c>
      <c r="BL7636" s="115">
        <v>2024</v>
      </c>
      <c r="BM7636" t="s">
        <v>195</v>
      </c>
    </row>
    <row r="7637" spans="34:65" x14ac:dyDescent="0.3">
      <c r="AH7637" s="115">
        <v>16</v>
      </c>
      <c r="AI7637" s="115">
        <v>76</v>
      </c>
      <c r="AJ7637" s="115">
        <v>86</v>
      </c>
      <c r="AK7637" s="115">
        <v>87</v>
      </c>
      <c r="AL7637" s="115">
        <v>88</v>
      </c>
      <c r="AM7637" s="115">
        <v>58</v>
      </c>
      <c r="AN7637" s="115">
        <v>74</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97</v>
      </c>
      <c r="BJ7637" s="115">
        <v>2180341.9700000002</v>
      </c>
      <c r="BK7637" s="115" t="s">
        <v>204</v>
      </c>
      <c r="BL7637" s="115">
        <v>2024</v>
      </c>
      <c r="BM7637" t="s">
        <v>195</v>
      </c>
    </row>
    <row r="7638" spans="34:65" x14ac:dyDescent="0.3">
      <c r="AH7638" s="115">
        <v>16</v>
      </c>
      <c r="AI7638" s="115">
        <v>76</v>
      </c>
      <c r="AJ7638" s="115">
        <v>86</v>
      </c>
      <c r="AK7638" s="115">
        <v>87</v>
      </c>
      <c r="AL7638" s="115">
        <v>88</v>
      </c>
      <c r="AM7638" s="115">
        <v>58</v>
      </c>
      <c r="AN7638" s="115">
        <v>74</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98</v>
      </c>
      <c r="BJ7638" s="115">
        <v>2213238.58</v>
      </c>
      <c r="BK7638" s="115" t="s">
        <v>204</v>
      </c>
      <c r="BL7638" s="115">
        <v>2024</v>
      </c>
      <c r="BM7638" t="s">
        <v>195</v>
      </c>
    </row>
    <row r="7639" spans="34:65" x14ac:dyDescent="0.3">
      <c r="AH7639" s="115">
        <v>16</v>
      </c>
      <c r="AI7639" s="115">
        <v>76</v>
      </c>
      <c r="AJ7639" s="115">
        <v>86</v>
      </c>
      <c r="AK7639" s="115">
        <v>87</v>
      </c>
      <c r="AL7639" s="115">
        <v>88</v>
      </c>
      <c r="AM7639" s="115">
        <v>58</v>
      </c>
      <c r="AN7639" s="115">
        <v>74</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99</v>
      </c>
      <c r="BJ7639" s="115">
        <v>2246289.87</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1</v>
      </c>
      <c r="BJ7640" s="115">
        <v>5637.27</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2</v>
      </c>
      <c r="BJ7641" s="115">
        <v>13071.07</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3</v>
      </c>
      <c r="BJ7642" s="115">
        <v>21380.66</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4</v>
      </c>
      <c r="BJ7643" s="115">
        <v>30314.17</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5</v>
      </c>
      <c r="BJ7644" s="115">
        <v>39742.019999999997</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6</v>
      </c>
      <c r="BJ7645" s="115">
        <v>49582.68</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7</v>
      </c>
      <c r="BJ7646" s="115">
        <v>59782.86</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8</v>
      </c>
      <c r="BJ7647" s="115">
        <v>70299.7</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9</v>
      </c>
      <c r="BJ7648" s="115">
        <v>81101.850000000006</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10</v>
      </c>
      <c r="BJ7649" s="115">
        <v>92163.19</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11</v>
      </c>
      <c r="BJ7650" s="115">
        <v>103464.9</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12</v>
      </c>
      <c r="BJ7651" s="115">
        <v>114987.13</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13</v>
      </c>
      <c r="BJ7652" s="115">
        <v>126716.28</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14</v>
      </c>
      <c r="BJ7653" s="115">
        <v>138640.88</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15</v>
      </c>
      <c r="BJ7654" s="115">
        <v>150748.35999999999</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16</v>
      </c>
      <c r="BJ7655" s="115">
        <v>163029.32999999999</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17</v>
      </c>
      <c r="BJ7656" s="115">
        <v>175476.47</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18</v>
      </c>
      <c r="BJ7657" s="115">
        <v>188080.38</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19</v>
      </c>
      <c r="BJ7658" s="115">
        <v>200835.82</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20</v>
      </c>
      <c r="BJ7659" s="115">
        <v>213733.4</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21</v>
      </c>
      <c r="BJ7660" s="115">
        <v>226771.02</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22</v>
      </c>
      <c r="BJ7661" s="115">
        <v>239941.37</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23</v>
      </c>
      <c r="BJ7662" s="115">
        <v>253240.27</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24</v>
      </c>
      <c r="BJ7663" s="115">
        <v>266663.53999999998</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25</v>
      </c>
      <c r="BJ7664" s="115">
        <v>280205.94</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26</v>
      </c>
      <c r="BJ7665" s="115">
        <v>293866.44</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27</v>
      </c>
      <c r="BJ7666" s="115">
        <v>307637.73</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28</v>
      </c>
      <c r="BJ7667" s="115">
        <v>321518.74</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29</v>
      </c>
      <c r="BJ7668" s="115">
        <v>335507.40999999997</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30</v>
      </c>
      <c r="BJ7669" s="115">
        <v>349598.49</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31</v>
      </c>
      <c r="BJ7670" s="115">
        <v>363788.86</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32</v>
      </c>
      <c r="BJ7671" s="115">
        <v>378078.51</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33</v>
      </c>
      <c r="BJ7672" s="115">
        <v>392465.36</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34</v>
      </c>
      <c r="BJ7673" s="115">
        <v>406944.17</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35</v>
      </c>
      <c r="BJ7674" s="115">
        <v>421513.91</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36</v>
      </c>
      <c r="BJ7675" s="115">
        <v>436172.48</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37</v>
      </c>
      <c r="BJ7676" s="115">
        <v>450919.89</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38</v>
      </c>
      <c r="BJ7677" s="115">
        <v>465750.91</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39</v>
      </c>
      <c r="BJ7678" s="115">
        <v>480666.57</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40</v>
      </c>
      <c r="BJ7679" s="115">
        <v>495664.8</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41</v>
      </c>
      <c r="BJ7680" s="115">
        <v>510742.46</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42</v>
      </c>
      <c r="BJ7681" s="115">
        <v>525898.5</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43</v>
      </c>
      <c r="BJ7682" s="115">
        <v>541132.92000000004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44</v>
      </c>
      <c r="BJ7683" s="115">
        <v>556441.55000000005</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45</v>
      </c>
      <c r="BJ7684" s="115">
        <v>571826.46</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46</v>
      </c>
      <c r="BJ7685" s="115">
        <v>587283.49</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47</v>
      </c>
      <c r="BJ7686" s="115">
        <v>602811.59</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48</v>
      </c>
      <c r="BJ7687" s="115">
        <v>618412.84</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49</v>
      </c>
      <c r="BJ7688" s="115">
        <v>634082.03</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50</v>
      </c>
      <c r="BJ7689" s="115">
        <v>649819.14</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51</v>
      </c>
      <c r="BJ7690" s="115">
        <v>665624.18999999994</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52</v>
      </c>
      <c r="BJ7691" s="115">
        <v>681497.17</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53</v>
      </c>
      <c r="BJ7692" s="115">
        <v>697433.9</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54</v>
      </c>
      <c r="BJ7693" s="115">
        <v>713434.38</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55</v>
      </c>
      <c r="BJ7694" s="115">
        <v>729499.66</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56</v>
      </c>
      <c r="BJ7695" s="115">
        <v>745626.59</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57</v>
      </c>
      <c r="BJ7696" s="115">
        <v>761815.19</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58</v>
      </c>
      <c r="BJ7697" s="115">
        <v>778064.41</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59</v>
      </c>
      <c r="BJ7698" s="115">
        <v>794374.24</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60</v>
      </c>
      <c r="BJ7699" s="115">
        <v>810742.6</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61</v>
      </c>
      <c r="BJ7700" s="115">
        <v>827170.52</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62</v>
      </c>
      <c r="BJ7701" s="115">
        <v>843653.84</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63</v>
      </c>
      <c r="BJ7702" s="115">
        <v>860195.68</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64</v>
      </c>
      <c r="BJ7703" s="115">
        <v>876793.96</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65</v>
      </c>
      <c r="BJ7704" s="115">
        <v>893446.58</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66</v>
      </c>
      <c r="BJ7705" s="115">
        <v>910154.6</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67</v>
      </c>
      <c r="BJ7706" s="115">
        <v>926916.96</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68</v>
      </c>
      <c r="BJ7707" s="115">
        <v>943732.62</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69</v>
      </c>
      <c r="BJ7708" s="115">
        <v>960600.53</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70</v>
      </c>
      <c r="BJ7709" s="115">
        <v>977521.74</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71</v>
      </c>
      <c r="BJ7710" s="115">
        <v>994494.17</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72</v>
      </c>
      <c r="BJ7711" s="115">
        <v>1011517.8</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73</v>
      </c>
      <c r="BJ7712" s="115">
        <v>1028591.6</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74</v>
      </c>
      <c r="BJ7713" s="115">
        <v>1045715.56</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75</v>
      </c>
      <c r="BJ7714" s="115">
        <v>1062889.69</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76</v>
      </c>
      <c r="BJ7715" s="115">
        <v>1080111.8999999999</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77</v>
      </c>
      <c r="BJ7716" s="115">
        <v>1097384.26</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78</v>
      </c>
      <c r="BJ7717" s="115">
        <v>1114702.6100000001</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79</v>
      </c>
      <c r="BJ7718" s="115">
        <v>1132069.04</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80</v>
      </c>
      <c r="BJ7719" s="115">
        <v>1149483.54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81</v>
      </c>
      <c r="BJ7720" s="115">
        <v>1166941.94</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82</v>
      </c>
      <c r="BJ7721" s="115">
        <v>1184448.4099999999</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83</v>
      </c>
      <c r="BJ7722" s="115">
        <v>1202001.9099999999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84</v>
      </c>
      <c r="BJ7723" s="115">
        <v>1219598.26</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85</v>
      </c>
      <c r="BJ7724" s="115">
        <v>1237239.54</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86</v>
      </c>
      <c r="BJ7725" s="115">
        <v>1254926.82</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87</v>
      </c>
      <c r="BJ7726" s="115">
        <v>1272656.94</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88</v>
      </c>
      <c r="BJ7727" s="115">
        <v>1290429.9099999999</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89</v>
      </c>
      <c r="BJ7728" s="115">
        <v>1308247.82</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90</v>
      </c>
      <c r="BJ7729" s="115">
        <v>1326106.49</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91</v>
      </c>
      <c r="BJ7730" s="115">
        <v>1344009.05</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92</v>
      </c>
      <c r="BJ7731" s="115">
        <v>1361953.42</v>
      </c>
      <c r="BK7731" s="115" t="s">
        <v>204</v>
      </c>
      <c r="BL7731" s="115">
        <v>2024</v>
      </c>
      <c r="BM7731" t="s">
        <v>195</v>
      </c>
    </row>
    <row r="7732" spans="34:65" x14ac:dyDescent="0.3">
      <c r="AH7732" s="115">
        <v>19</v>
      </c>
      <c r="AI7732" s="115">
        <v>31</v>
      </c>
      <c r="AJ7732" s="115">
        <v>33</v>
      </c>
      <c r="AK7732" s="115">
        <v>36</v>
      </c>
      <c r="AL7732" s="115">
        <v>37</v>
      </c>
      <c r="AM7732" s="115">
        <v>89</v>
      </c>
      <c r="AN7732" s="115">
        <v>90</v>
      </c>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93</v>
      </c>
      <c r="BJ7732" s="115">
        <v>1379939.59</v>
      </c>
      <c r="BK7732" s="115" t="s">
        <v>204</v>
      </c>
      <c r="BL7732" s="115">
        <v>2024</v>
      </c>
      <c r="BM7732" t="s">
        <v>195</v>
      </c>
    </row>
    <row r="7733" spans="34:65" x14ac:dyDescent="0.3">
      <c r="AH7733" s="115">
        <v>19</v>
      </c>
      <c r="AI7733" s="115">
        <v>31</v>
      </c>
      <c r="AJ7733" s="115">
        <v>33</v>
      </c>
      <c r="AK7733" s="115">
        <v>36</v>
      </c>
      <c r="AL7733" s="115">
        <v>37</v>
      </c>
      <c r="AM7733" s="115">
        <v>89</v>
      </c>
      <c r="AN7733" s="115">
        <v>90</v>
      </c>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94</v>
      </c>
      <c r="BJ7733" s="115">
        <v>1397966.52</v>
      </c>
      <c r="BK7733" s="115" t="s">
        <v>204</v>
      </c>
      <c r="BL7733" s="115">
        <v>2024</v>
      </c>
      <c r="BM7733" t="s">
        <v>195</v>
      </c>
    </row>
    <row r="7734" spans="34:65" x14ac:dyDescent="0.3">
      <c r="AH7734" s="115">
        <v>19</v>
      </c>
      <c r="AI7734" s="115">
        <v>31</v>
      </c>
      <c r="AJ7734" s="115">
        <v>33</v>
      </c>
      <c r="AK7734" s="115">
        <v>36</v>
      </c>
      <c r="AL7734" s="115">
        <v>37</v>
      </c>
      <c r="AM7734" s="115">
        <v>89</v>
      </c>
      <c r="AN7734" s="115">
        <v>90</v>
      </c>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95</v>
      </c>
      <c r="BJ7734" s="115">
        <v>1416035.25</v>
      </c>
      <c r="BK7734" s="115" t="s">
        <v>204</v>
      </c>
      <c r="BL7734" s="115">
        <v>2024</v>
      </c>
      <c r="BM7734" t="s">
        <v>195</v>
      </c>
    </row>
    <row r="7735" spans="34:65" x14ac:dyDescent="0.3">
      <c r="AH7735" s="115">
        <v>19</v>
      </c>
      <c r="AI7735" s="115">
        <v>31</v>
      </c>
      <c r="AJ7735" s="115">
        <v>33</v>
      </c>
      <c r="AK7735" s="115">
        <v>36</v>
      </c>
      <c r="AL7735" s="115">
        <v>37</v>
      </c>
      <c r="AM7735" s="115">
        <v>89</v>
      </c>
      <c r="AN7735" s="115">
        <v>90</v>
      </c>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96</v>
      </c>
      <c r="BJ7735" s="115">
        <v>1434144.75</v>
      </c>
      <c r="BK7735" s="115" t="s">
        <v>204</v>
      </c>
      <c r="BL7735" s="115">
        <v>2024</v>
      </c>
      <c r="BM7735" t="s">
        <v>195</v>
      </c>
    </row>
    <row r="7736" spans="34:65" x14ac:dyDescent="0.3">
      <c r="AH7736" s="115">
        <v>19</v>
      </c>
      <c r="AI7736" s="115">
        <v>31</v>
      </c>
      <c r="AJ7736" s="115">
        <v>33</v>
      </c>
      <c r="AK7736" s="115">
        <v>36</v>
      </c>
      <c r="AL7736" s="115">
        <v>37</v>
      </c>
      <c r="AM7736" s="115">
        <v>89</v>
      </c>
      <c r="AN7736" s="115">
        <v>90</v>
      </c>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97</v>
      </c>
      <c r="BJ7736" s="115">
        <v>1452293.95</v>
      </c>
      <c r="BK7736" s="115" t="s">
        <v>204</v>
      </c>
      <c r="BL7736" s="115">
        <v>2024</v>
      </c>
      <c r="BM7736" t="s">
        <v>195</v>
      </c>
    </row>
    <row r="7737" spans="34:65" x14ac:dyDescent="0.3">
      <c r="AH7737" s="115">
        <v>19</v>
      </c>
      <c r="AI7737" s="115">
        <v>31</v>
      </c>
      <c r="AJ7737" s="115">
        <v>33</v>
      </c>
      <c r="AK7737" s="115">
        <v>36</v>
      </c>
      <c r="AL7737" s="115">
        <v>37</v>
      </c>
      <c r="AM7737" s="115">
        <v>89</v>
      </c>
      <c r="AN7737" s="115">
        <v>90</v>
      </c>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98</v>
      </c>
      <c r="BJ7737" s="115">
        <v>1470482.87</v>
      </c>
      <c r="BK7737" s="115" t="s">
        <v>204</v>
      </c>
      <c r="BL7737" s="115">
        <v>2024</v>
      </c>
      <c r="BM7737" t="s">
        <v>195</v>
      </c>
    </row>
    <row r="7738" spans="34:65" x14ac:dyDescent="0.3">
      <c r="AH7738" s="115">
        <v>19</v>
      </c>
      <c r="AI7738" s="115">
        <v>31</v>
      </c>
      <c r="AJ7738" s="115">
        <v>33</v>
      </c>
      <c r="AK7738" s="115">
        <v>36</v>
      </c>
      <c r="AL7738" s="115">
        <v>37</v>
      </c>
      <c r="AM7738" s="115">
        <v>89</v>
      </c>
      <c r="AN7738" s="115">
        <v>90</v>
      </c>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99</v>
      </c>
      <c r="BJ7738" s="115">
        <v>1488711.51</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1</v>
      </c>
      <c r="BJ7739" s="115">
        <v>217219.85</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2</v>
      </c>
      <c r="BJ7740" s="115">
        <v>224742.48</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3</v>
      </c>
      <c r="BJ7741" s="115">
        <v>232524.3</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4</v>
      </c>
      <c r="BJ7742" s="115">
        <v>240576.79</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5</v>
      </c>
      <c r="BJ7743" s="115">
        <v>248905.2</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6</v>
      </c>
      <c r="BJ7744" s="115">
        <v>257525.18</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7</v>
      </c>
      <c r="BJ7745" s="115">
        <v>266441.96999999997</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8</v>
      </c>
      <c r="BJ7746" s="115">
        <v>275668.12</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9</v>
      </c>
      <c r="BJ7747" s="115">
        <v>285214.06</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10</v>
      </c>
      <c r="BJ7748" s="115">
        <v>295089.21000000002</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11</v>
      </c>
      <c r="BJ7749" s="115">
        <v>305307.15000000002</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12</v>
      </c>
      <c r="BJ7750" s="115">
        <v>315879.38</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13</v>
      </c>
      <c r="BJ7751" s="115">
        <v>326816.36</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14</v>
      </c>
      <c r="BJ7752" s="115">
        <v>338133.74</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15</v>
      </c>
      <c r="BJ7753" s="115">
        <v>349842</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16</v>
      </c>
      <c r="BJ7754" s="115">
        <v>361955.75</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17</v>
      </c>
      <c r="BJ7755" s="115">
        <v>374488.59</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18</v>
      </c>
      <c r="BJ7756" s="115">
        <v>387456.19</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19</v>
      </c>
      <c r="BJ7757" s="115">
        <v>400872.14</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20</v>
      </c>
      <c r="BJ7758" s="115">
        <v>414752.12</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21</v>
      </c>
      <c r="BJ7759" s="115">
        <v>429114.92</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22</v>
      </c>
      <c r="BJ7760" s="115">
        <v>443973.11</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23</v>
      </c>
      <c r="BJ7761" s="115">
        <v>459346.53</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24</v>
      </c>
      <c r="BJ7762" s="115">
        <v>475251.91</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25</v>
      </c>
      <c r="BJ7763" s="115">
        <v>491708.05</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26</v>
      </c>
      <c r="BJ7764" s="115">
        <v>508734.82</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27</v>
      </c>
      <c r="BJ7765" s="115">
        <v>526349.98</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28</v>
      </c>
      <c r="BJ7766" s="115">
        <v>544575.48</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29</v>
      </c>
      <c r="BJ7767" s="115">
        <v>563433.27</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30</v>
      </c>
      <c r="BJ7768" s="115">
        <v>582942.15</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31</v>
      </c>
      <c r="BJ7769" s="115">
        <v>603127.21</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32</v>
      </c>
      <c r="BJ7770" s="115">
        <v>624012.49</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33</v>
      </c>
      <c r="BJ7771" s="115">
        <v>645619.93000000005</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34</v>
      </c>
      <c r="BJ7772" s="115">
        <v>667974.62</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35</v>
      </c>
      <c r="BJ7773" s="115">
        <v>691104.77</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36</v>
      </c>
      <c r="BJ7774" s="115">
        <v>715035.47</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37</v>
      </c>
      <c r="BJ7775" s="115">
        <v>739793.89</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38</v>
      </c>
      <c r="BJ7776" s="115">
        <v>765411.38</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39</v>
      </c>
      <c r="BJ7777" s="115">
        <v>791914.07</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40</v>
      </c>
      <c r="BJ7778" s="115">
        <v>819335.41</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41</v>
      </c>
      <c r="BJ7779" s="115">
        <v>847706.74</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42</v>
      </c>
      <c r="BJ7780" s="115">
        <v>877059.42</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43</v>
      </c>
      <c r="BJ7781" s="115">
        <v>907428.98</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44</v>
      </c>
      <c r="BJ7782" s="115">
        <v>938849.91</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45</v>
      </c>
      <c r="BJ7783" s="115">
        <v>971359.83</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46</v>
      </c>
      <c r="BJ7784" s="115">
        <v>1004994.29</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47</v>
      </c>
      <c r="BJ7785" s="115">
        <v>1039792.98</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48</v>
      </c>
      <c r="BJ7786" s="115">
        <v>1075798.77</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49</v>
      </c>
      <c r="BJ7787" s="115">
        <v>1113049.27</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50</v>
      </c>
      <c r="BJ7788" s="115">
        <v>1151590.46</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51</v>
      </c>
      <c r="BJ7789" s="115">
        <v>1191465.21</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52</v>
      </c>
      <c r="BJ7790" s="115">
        <v>1232722.6200000001</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53</v>
      </c>
      <c r="BJ7791" s="115">
        <v>1275406.6000000001</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54</v>
      </c>
      <c r="BJ7792" s="115">
        <v>1319570.43</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55</v>
      </c>
      <c r="BJ7793" s="115">
        <v>1365262.2</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56</v>
      </c>
      <c r="BJ7794" s="115">
        <v>1412536.26</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57</v>
      </c>
      <c r="BJ7795" s="115">
        <v>1461447.98</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58</v>
      </c>
      <c r="BJ7796" s="115">
        <v>1512051.73</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59</v>
      </c>
      <c r="BJ7797" s="115">
        <v>1564409.14</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60</v>
      </c>
      <c r="BJ7798" s="115">
        <v>1618578.77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61</v>
      </c>
      <c r="BJ7799" s="115">
        <v>1674625.39</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62</v>
      </c>
      <c r="BJ7800" s="115">
        <v>1732611.72</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63</v>
      </c>
      <c r="BJ7801" s="115">
        <v>1792606.73</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64</v>
      </c>
      <c r="BJ7802" s="115">
        <v>1854677.31</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65</v>
      </c>
      <c r="BJ7803" s="115">
        <v>1918898.7</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66</v>
      </c>
      <c r="BJ7804" s="115">
        <v>1985344.07</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67</v>
      </c>
      <c r="BJ7805" s="115">
        <v>2054089.7</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68</v>
      </c>
      <c r="BJ7806" s="115">
        <v>2125215.0299999998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69</v>
      </c>
      <c r="BJ7807" s="115">
        <v>2198803.66</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70</v>
      </c>
      <c r="BJ7808" s="115">
        <v>2274941.2799999998</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71</v>
      </c>
      <c r="BJ7809" s="115">
        <v>2353714.65</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72</v>
      </c>
      <c r="BJ7810" s="115">
        <v>2435215.73</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73</v>
      </c>
      <c r="BJ7811" s="115">
        <v>2519538.58</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74</v>
      </c>
      <c r="BJ7812" s="115">
        <v>2606781.4300000002</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75</v>
      </c>
      <c r="BJ7813" s="115">
        <v>2697045.68</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76</v>
      </c>
      <c r="BJ7814" s="115">
        <v>2790434.77</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77</v>
      </c>
      <c r="BJ7815" s="115">
        <v>2887057.4</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78</v>
      </c>
      <c r="BJ7816" s="115">
        <v>2987026.44</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79</v>
      </c>
      <c r="BJ7817" s="115">
        <v>3090456.85</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80</v>
      </c>
      <c r="BJ7818" s="115">
        <v>3197468.82</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81</v>
      </c>
      <c r="BJ7819" s="115">
        <v>3308185.67</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82</v>
      </c>
      <c r="BJ7820" s="115">
        <v>3422736.99</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83</v>
      </c>
      <c r="BJ7821" s="115">
        <v>3541253.42</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84</v>
      </c>
      <c r="BJ7822" s="115">
        <v>3663875</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85</v>
      </c>
      <c r="BJ7823" s="115">
        <v>3790742.83</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86</v>
      </c>
      <c r="BJ7824" s="115">
        <v>3922003.21</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87</v>
      </c>
      <c r="BJ7825" s="115">
        <v>4057807.68</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88</v>
      </c>
      <c r="BJ7826" s="115">
        <v>4198316.1500000004</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89</v>
      </c>
      <c r="BJ7827" s="115">
        <v>4343689.5599999996</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90</v>
      </c>
      <c r="BJ7828" s="115">
        <v>4494096.17</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91</v>
      </c>
      <c r="BJ7829" s="115">
        <v>4649711.5599999996</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92</v>
      </c>
      <c r="BJ7830" s="115">
        <v>4810714.4400000004</v>
      </c>
      <c r="BK7830" s="115" t="s">
        <v>204</v>
      </c>
      <c r="BL7830" s="115">
        <v>2024</v>
      </c>
      <c r="BM7830" t="s">
        <v>195</v>
      </c>
    </row>
    <row r="7831" spans="34:65" x14ac:dyDescent="0.3">
      <c r="AH7831" s="115">
        <v>25</v>
      </c>
      <c r="AI7831" s="115">
        <v>75</v>
      </c>
      <c r="AJ7831" s="115">
        <v>77</v>
      </c>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93</v>
      </c>
      <c r="BJ7831" s="115">
        <v>4977292.93</v>
      </c>
      <c r="BK7831" s="115" t="s">
        <v>204</v>
      </c>
      <c r="BL7831" s="115">
        <v>2024</v>
      </c>
      <c r="BM7831" t="s">
        <v>195</v>
      </c>
    </row>
    <row r="7832" spans="34:65" x14ac:dyDescent="0.3">
      <c r="AH7832" s="115">
        <v>25</v>
      </c>
      <c r="AI7832" s="115">
        <v>75</v>
      </c>
      <c r="AJ7832" s="115">
        <v>77</v>
      </c>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94</v>
      </c>
      <c r="BJ7832" s="115">
        <v>5149639.33</v>
      </c>
      <c r="BK7832" s="115" t="s">
        <v>204</v>
      </c>
      <c r="BL7832" s="115">
        <v>2024</v>
      </c>
      <c r="BM7832" t="s">
        <v>195</v>
      </c>
    </row>
    <row r="7833" spans="34:65" x14ac:dyDescent="0.3">
      <c r="AH7833" s="115">
        <v>25</v>
      </c>
      <c r="AI7833" s="115">
        <v>75</v>
      </c>
      <c r="AJ7833" s="115">
        <v>77</v>
      </c>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95</v>
      </c>
      <c r="BJ7833" s="115">
        <v>5327953.24</v>
      </c>
      <c r="BK7833" s="115" t="s">
        <v>204</v>
      </c>
      <c r="BL7833" s="115">
        <v>2024</v>
      </c>
      <c r="BM7833" t="s">
        <v>195</v>
      </c>
    </row>
    <row r="7834" spans="34:65" x14ac:dyDescent="0.3">
      <c r="AH7834" s="115">
        <v>25</v>
      </c>
      <c r="AI7834" s="115">
        <v>75</v>
      </c>
      <c r="AJ7834" s="115">
        <v>77</v>
      </c>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96</v>
      </c>
      <c r="BJ7834" s="115">
        <v>5512441.6100000003</v>
      </c>
      <c r="BK7834" s="115" t="s">
        <v>204</v>
      </c>
      <c r="BL7834" s="115">
        <v>2024</v>
      </c>
      <c r="BM7834" t="s">
        <v>195</v>
      </c>
    </row>
    <row r="7835" spans="34:65" x14ac:dyDescent="0.3">
      <c r="AH7835" s="115">
        <v>25</v>
      </c>
      <c r="AI7835" s="115">
        <v>75</v>
      </c>
      <c r="AJ7835" s="115">
        <v>77</v>
      </c>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97</v>
      </c>
      <c r="BJ7835" s="115">
        <v>5703317.6299999999</v>
      </c>
      <c r="BK7835" s="115" t="s">
        <v>204</v>
      </c>
      <c r="BL7835" s="115">
        <v>2024</v>
      </c>
      <c r="BM7835" t="s">
        <v>195</v>
      </c>
    </row>
    <row r="7836" spans="34:65" x14ac:dyDescent="0.3">
      <c r="AH7836" s="115">
        <v>25</v>
      </c>
      <c r="AI7836" s="115">
        <v>75</v>
      </c>
      <c r="AJ7836" s="115">
        <v>77</v>
      </c>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98</v>
      </c>
      <c r="BJ7836" s="115">
        <v>5900803.9100000001</v>
      </c>
      <c r="BK7836" s="115" t="s">
        <v>204</v>
      </c>
      <c r="BL7836" s="115">
        <v>2024</v>
      </c>
      <c r="BM7836" t="s">
        <v>195</v>
      </c>
    </row>
    <row r="7837" spans="34:65" x14ac:dyDescent="0.3">
      <c r="AH7837" s="115">
        <v>25</v>
      </c>
      <c r="AI7837" s="115">
        <v>75</v>
      </c>
      <c r="AJ7837" s="115">
        <v>77</v>
      </c>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99</v>
      </c>
      <c r="BJ7837" s="115">
        <v>6105129.3200000003</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1</v>
      </c>
      <c r="BJ7838" s="115">
        <v>20142.21</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2</v>
      </c>
      <c r="BJ7839" s="115">
        <v>42022.43</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3</v>
      </c>
      <c r="BJ7840" s="115">
        <v>64612.26</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4</v>
      </c>
      <c r="BJ7841" s="115">
        <v>87673.44</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5</v>
      </c>
      <c r="BJ7842" s="115">
        <v>111093.08</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6</v>
      </c>
      <c r="BJ7843" s="115">
        <v>134802.22</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7</v>
      </c>
      <c r="BJ7844" s="115">
        <v>158754.87</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8</v>
      </c>
      <c r="BJ7845" s="115">
        <v>182917.58</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9</v>
      </c>
      <c r="BJ7846" s="115">
        <v>207266.32</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10</v>
      </c>
      <c r="BJ7847" s="115">
        <v>231780.19</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11</v>
      </c>
      <c r="BJ7848" s="115">
        <v>256443.5</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12</v>
      </c>
      <c r="BJ7849" s="115">
        <v>281245.82</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13</v>
      </c>
      <c r="BJ7850" s="115">
        <v>306172.5</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14</v>
      </c>
      <c r="BJ7851" s="115">
        <v>331218.32</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15</v>
      </c>
      <c r="BJ7852" s="115">
        <v>356372.83</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16</v>
      </c>
      <c r="BJ7853" s="115">
        <v>381630.81</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17</v>
      </c>
      <c r="BJ7854" s="115">
        <v>406983.89</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18</v>
      </c>
      <c r="BJ7855" s="115">
        <v>432428.94</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19</v>
      </c>
      <c r="BJ7856" s="115">
        <v>457959.67999999999</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20</v>
      </c>
      <c r="BJ7857" s="115">
        <v>483573</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21</v>
      </c>
      <c r="BJ7858" s="115">
        <v>509264.69</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22</v>
      </c>
      <c r="BJ7859" s="115">
        <v>535030.57999999996</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23</v>
      </c>
      <c r="BJ7860" s="115">
        <v>560868.59</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24</v>
      </c>
      <c r="BJ7861" s="115">
        <v>586775.57999999996</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25</v>
      </c>
      <c r="BJ7862" s="115">
        <v>612747.36</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26</v>
      </c>
      <c r="BJ7863" s="115">
        <v>638783.93000000005</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27</v>
      </c>
      <c r="BJ7864" s="115">
        <v>664881.12</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28</v>
      </c>
      <c r="BJ7865" s="115">
        <v>691036.84</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29</v>
      </c>
      <c r="BJ7866" s="115">
        <v>717250.04</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30</v>
      </c>
      <c r="BJ7867" s="115">
        <v>743517.58</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31</v>
      </c>
      <c r="BJ7868" s="115">
        <v>769839.47</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32</v>
      </c>
      <c r="BJ7869" s="115">
        <v>796213.62</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33</v>
      </c>
      <c r="BJ7870" s="115">
        <v>822637.92</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34</v>
      </c>
      <c r="BJ7871" s="115">
        <v>849110.31</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35</v>
      </c>
      <c r="BJ7872" s="115">
        <v>875629.72</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36</v>
      </c>
      <c r="BJ7873" s="115">
        <v>902197.21</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37</v>
      </c>
      <c r="BJ7874" s="115">
        <v>928808.59</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38</v>
      </c>
      <c r="BJ7875" s="115">
        <v>955464.91</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39</v>
      </c>
      <c r="BJ7876" s="115">
        <v>982163.03</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40</v>
      </c>
      <c r="BJ7877" s="115">
        <v>1008901.92</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41</v>
      </c>
      <c r="BJ7878" s="115">
        <v>1035683.65</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42</v>
      </c>
      <c r="BJ7879" s="115">
        <v>1062504.05</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43</v>
      </c>
      <c r="BJ7880" s="115">
        <v>1089364.17</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44</v>
      </c>
      <c r="BJ7881" s="115">
        <v>1116261.8999999999</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45</v>
      </c>
      <c r="BJ7882" s="115">
        <v>1143196.22</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46</v>
      </c>
      <c r="BJ7883" s="115">
        <v>1170169.21</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47</v>
      </c>
      <c r="BJ7884" s="115">
        <v>1197176.68</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48</v>
      </c>
      <c r="BJ7885" s="115">
        <v>1224218.6399999999</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49</v>
      </c>
      <c r="BJ7886" s="115">
        <v>1251295.0900000001</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50</v>
      </c>
      <c r="BJ7887" s="115">
        <v>1278406.03</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51</v>
      </c>
      <c r="BJ7888" s="115">
        <v>1305549.3700000001</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52</v>
      </c>
      <c r="BJ7889" s="115">
        <v>1332726.1499999999</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53</v>
      </c>
      <c r="BJ7890" s="115">
        <v>1359934.28</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54</v>
      </c>
      <c r="BJ7891" s="115">
        <v>1387172.73</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55</v>
      </c>
      <c r="BJ7892" s="115">
        <v>1414443.57</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56</v>
      </c>
      <c r="BJ7893" s="115">
        <v>1441743.67</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57</v>
      </c>
      <c r="BJ7894" s="115">
        <v>1469074.08</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58</v>
      </c>
      <c r="BJ7895" s="115">
        <v>1496433.75</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59</v>
      </c>
      <c r="BJ7896" s="115">
        <v>1523821.64</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60</v>
      </c>
      <c r="BJ7897" s="115">
        <v>1551238.79</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61</v>
      </c>
      <c r="BJ7898" s="115">
        <v>1578683.12</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62</v>
      </c>
      <c r="BJ7899" s="115">
        <v>1606154.62</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63</v>
      </c>
      <c r="BJ7900" s="115">
        <v>1633653.29</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64</v>
      </c>
      <c r="BJ7901" s="115">
        <v>1661179.13</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65</v>
      </c>
      <c r="BJ7902" s="115">
        <v>1688731.11</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66</v>
      </c>
      <c r="BJ7903" s="115">
        <v>1716308.16</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67</v>
      </c>
      <c r="BJ7904" s="115">
        <v>1743911.34</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68</v>
      </c>
      <c r="BJ7905" s="115">
        <v>1771539.6</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69</v>
      </c>
      <c r="BJ7906" s="115">
        <v>1799192.95</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70</v>
      </c>
      <c r="BJ7907" s="115">
        <v>1826870.33</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71</v>
      </c>
      <c r="BJ7908" s="115">
        <v>1854571.75</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72</v>
      </c>
      <c r="BJ7909" s="115">
        <v>1882297.21</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73</v>
      </c>
      <c r="BJ7910" s="115">
        <v>1910046.71</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74</v>
      </c>
      <c r="BJ7911" s="115">
        <v>1937818.15</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75</v>
      </c>
      <c r="BJ7912" s="115">
        <v>1965613.63</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76</v>
      </c>
      <c r="BJ7913" s="115">
        <v>1993431.06</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77</v>
      </c>
      <c r="BJ7914" s="115">
        <v>2021271.47</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78</v>
      </c>
      <c r="BJ7915" s="115">
        <v>2049133.84</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79</v>
      </c>
      <c r="BJ7916" s="115">
        <v>2077017.11</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80</v>
      </c>
      <c r="BJ7917" s="115">
        <v>2104922.3199999998</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81</v>
      </c>
      <c r="BJ7918" s="115">
        <v>2132849.4900000002</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82</v>
      </c>
      <c r="BJ7919" s="115">
        <v>2160796.5</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83</v>
      </c>
      <c r="BJ7920" s="115">
        <v>2188765.4700000002</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84</v>
      </c>
      <c r="BJ7921" s="115">
        <v>2216754.29</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85</v>
      </c>
      <c r="BJ7922" s="115">
        <v>2244762.9700000002</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86</v>
      </c>
      <c r="BJ7923" s="115">
        <v>2272793.6000000001</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87</v>
      </c>
      <c r="BJ7924" s="115">
        <v>2300840.9500000002</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88</v>
      </c>
      <c r="BJ7925" s="115">
        <v>2328910.25</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89</v>
      </c>
      <c r="BJ7926" s="115">
        <v>2356999.4</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90</v>
      </c>
      <c r="BJ7927" s="115">
        <v>2385107.36</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91</v>
      </c>
      <c r="BJ7928" s="115">
        <v>2413233.09</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92</v>
      </c>
      <c r="BJ7929" s="115">
        <v>2441379.73</v>
      </c>
      <c r="BK7929" s="115" t="s">
        <v>204</v>
      </c>
      <c r="BL7929" s="115">
        <v>2024</v>
      </c>
      <c r="BM7929" t="s">
        <v>195</v>
      </c>
    </row>
    <row r="7930" spans="34:65" x14ac:dyDescent="0.3">
      <c r="AH7930" s="115">
        <v>28</v>
      </c>
      <c r="AI7930" s="115">
        <v>54</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93</v>
      </c>
      <c r="BJ7930" s="115">
        <v>2469544.13</v>
      </c>
      <c r="BK7930" s="115" t="s">
        <v>204</v>
      </c>
      <c r="BL7930" s="115">
        <v>2024</v>
      </c>
      <c r="BM7930" t="s">
        <v>195</v>
      </c>
    </row>
    <row r="7931" spans="34:65" x14ac:dyDescent="0.3">
      <c r="AH7931" s="115">
        <v>28</v>
      </c>
      <c r="AI7931" s="115">
        <v>54</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94</v>
      </c>
      <c r="BJ7931" s="115">
        <v>2497726.29</v>
      </c>
      <c r="BK7931" s="115" t="s">
        <v>204</v>
      </c>
      <c r="BL7931" s="115">
        <v>2024</v>
      </c>
      <c r="BM7931" t="s">
        <v>195</v>
      </c>
    </row>
    <row r="7932" spans="34:65" x14ac:dyDescent="0.3">
      <c r="AH7932" s="115">
        <v>28</v>
      </c>
      <c r="AI7932" s="115">
        <v>54</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95</v>
      </c>
      <c r="BJ7932" s="115">
        <v>2525927.27</v>
      </c>
      <c r="BK7932" s="115" t="s">
        <v>204</v>
      </c>
      <c r="BL7932" s="115">
        <v>2024</v>
      </c>
      <c r="BM7932" t="s">
        <v>195</v>
      </c>
    </row>
    <row r="7933" spans="34:65" x14ac:dyDescent="0.3">
      <c r="AH7933" s="115">
        <v>28</v>
      </c>
      <c r="AI7933" s="115">
        <v>54</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96</v>
      </c>
      <c r="BJ7933" s="115">
        <v>2554147.06</v>
      </c>
      <c r="BK7933" s="115" t="s">
        <v>204</v>
      </c>
      <c r="BL7933" s="115">
        <v>2024</v>
      </c>
      <c r="BM7933" t="s">
        <v>195</v>
      </c>
    </row>
    <row r="7934" spans="34:65" x14ac:dyDescent="0.3">
      <c r="AH7934" s="115">
        <v>28</v>
      </c>
      <c r="AI7934" s="115">
        <v>54</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97</v>
      </c>
      <c r="BJ7934" s="115">
        <v>2582383.5699999998</v>
      </c>
      <c r="BK7934" s="115" t="s">
        <v>204</v>
      </c>
      <c r="BL7934" s="115">
        <v>2024</v>
      </c>
      <c r="BM7934" t="s">
        <v>195</v>
      </c>
    </row>
    <row r="7935" spans="34:65" x14ac:dyDescent="0.3">
      <c r="AH7935" s="115">
        <v>28</v>
      </c>
      <c r="AI7935" s="115">
        <v>54</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98</v>
      </c>
      <c r="BJ7935" s="115">
        <v>2610638.9</v>
      </c>
      <c r="BK7935" s="115" t="s">
        <v>204</v>
      </c>
      <c r="BL7935" s="115">
        <v>2024</v>
      </c>
      <c r="BM7935" t="s">
        <v>195</v>
      </c>
    </row>
    <row r="7936" spans="34:65" x14ac:dyDescent="0.3">
      <c r="AH7936" s="115">
        <v>28</v>
      </c>
      <c r="AI7936" s="115">
        <v>54</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99</v>
      </c>
      <c r="BJ7936" s="115">
        <v>2638910.94</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1</v>
      </c>
      <c r="BJ7937" s="115">
        <v>8171.64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2</v>
      </c>
      <c r="BJ7938" s="115">
        <v>18979.02</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3</v>
      </c>
      <c r="BJ7939" s="115">
        <v>31068.73</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4</v>
      </c>
      <c r="BJ7940" s="115">
        <v>44077.09</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5</v>
      </c>
      <c r="BJ7941" s="115">
        <v>57812.84</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6</v>
      </c>
      <c r="BJ7942" s="115">
        <v>72156.84</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7</v>
      </c>
      <c r="BJ7943" s="115">
        <v>87029.66</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8</v>
      </c>
      <c r="BJ7944" s="115">
        <v>102367.54</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9</v>
      </c>
      <c r="BJ7945" s="115">
        <v>118125.56</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10</v>
      </c>
      <c r="BJ7946" s="115">
        <v>134268.18</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11</v>
      </c>
      <c r="BJ7947" s="115">
        <v>150761.95000000001</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12</v>
      </c>
      <c r="BJ7948" s="115">
        <v>167582.82999999999</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13</v>
      </c>
      <c r="BJ7949" s="115">
        <v>184708.88</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14</v>
      </c>
      <c r="BJ7950" s="115">
        <v>202122.34</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15</v>
      </c>
      <c r="BJ7951" s="115">
        <v>219806.48</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16</v>
      </c>
      <c r="BJ7952" s="115">
        <v>237746.66</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17</v>
      </c>
      <c r="BJ7953" s="115">
        <v>255929.31</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18</v>
      </c>
      <c r="BJ7954" s="115">
        <v>274345.02</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19</v>
      </c>
      <c r="BJ7955" s="115">
        <v>292983.33</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20</v>
      </c>
      <c r="BJ7956" s="115">
        <v>311833.8</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21</v>
      </c>
      <c r="BJ7957" s="115">
        <v>330889.11</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22</v>
      </c>
      <c r="BJ7958" s="115">
        <v>350140.9</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23</v>
      </c>
      <c r="BJ7959" s="115">
        <v>369582.89</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24</v>
      </c>
      <c r="BJ7960" s="115">
        <v>389206.74</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25</v>
      </c>
      <c r="BJ7961" s="115">
        <v>409009.29</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26</v>
      </c>
      <c r="BJ7962" s="115">
        <v>428982.2</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27</v>
      </c>
      <c r="BJ7963" s="115">
        <v>449123.36</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28</v>
      </c>
      <c r="BJ7964" s="115">
        <v>469424.43</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29</v>
      </c>
      <c r="BJ7965" s="115">
        <v>489883.31</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30</v>
      </c>
      <c r="BJ7966" s="115">
        <v>510494.77</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31</v>
      </c>
      <c r="BJ7967" s="115">
        <v>531254.64</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32</v>
      </c>
      <c r="BJ7968" s="115">
        <v>552158.73</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33</v>
      </c>
      <c r="BJ7969" s="115">
        <v>573206</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34</v>
      </c>
      <c r="BJ7970" s="115">
        <v>594390.17000000004</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35</v>
      </c>
      <c r="BJ7971" s="115">
        <v>615709.17000000004</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36</v>
      </c>
      <c r="BJ7972" s="115">
        <v>637160.89</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37</v>
      </c>
      <c r="BJ7973" s="115">
        <v>658741.16</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38</v>
      </c>
      <c r="BJ7974" s="115">
        <v>680446.84</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39</v>
      </c>
      <c r="BJ7975" s="115">
        <v>702275.85</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40</v>
      </c>
      <c r="BJ7976" s="115">
        <v>724227.13</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41</v>
      </c>
      <c r="BJ7977" s="115">
        <v>746296.5</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42</v>
      </c>
      <c r="BJ7978" s="115">
        <v>768481.89</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43</v>
      </c>
      <c r="BJ7979" s="115">
        <v>790782.23</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44</v>
      </c>
      <c r="BJ7980" s="115">
        <v>813193.36</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45</v>
      </c>
      <c r="BJ7981" s="115">
        <v>835715.26</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46</v>
      </c>
      <c r="BJ7982" s="115">
        <v>858346.9</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47</v>
      </c>
      <c r="BJ7983" s="115">
        <v>881083.05</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48</v>
      </c>
      <c r="BJ7984" s="115">
        <v>903924.76</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49</v>
      </c>
      <c r="BJ7985" s="115">
        <v>926868.88</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50</v>
      </c>
      <c r="BJ7986" s="115">
        <v>949914.38</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51</v>
      </c>
      <c r="BJ7987" s="115">
        <v>973060.21</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52</v>
      </c>
      <c r="BJ7988" s="115">
        <v>996303.24</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53</v>
      </c>
      <c r="BJ7989" s="115">
        <v>1019642.41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54</v>
      </c>
      <c r="BJ7990" s="115">
        <v>1043077.73</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55</v>
      </c>
      <c r="BJ7991" s="115">
        <v>1066606.07</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56</v>
      </c>
      <c r="BJ7992" s="115">
        <v>1090227.42</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57</v>
      </c>
      <c r="BJ7993" s="115">
        <v>1113939.69</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58</v>
      </c>
      <c r="BJ7994" s="115">
        <v>1137741.8400000001</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59</v>
      </c>
      <c r="BJ7995" s="115">
        <v>1161632.83</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60</v>
      </c>
      <c r="BJ7996" s="115">
        <v>1185611.6000000001</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61</v>
      </c>
      <c r="BJ7997" s="115">
        <v>1209676.08</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62</v>
      </c>
      <c r="BJ7998" s="115">
        <v>1233826.25</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63</v>
      </c>
      <c r="BJ7999" s="115">
        <v>1258060.03</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64</v>
      </c>
      <c r="BJ8000" s="115">
        <v>1282377.4099999999</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65</v>
      </c>
      <c r="BJ8001" s="115">
        <v>1306776.32</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66</v>
      </c>
      <c r="BJ8002" s="115">
        <v>1331256.74</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67</v>
      </c>
      <c r="BJ8003" s="115">
        <v>1355816.59</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68</v>
      </c>
      <c r="BJ8004" s="115">
        <v>1380456.91</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69</v>
      </c>
      <c r="BJ8005" s="115">
        <v>1405175.62</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70</v>
      </c>
      <c r="BJ8006" s="115">
        <v>1429970.62</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71</v>
      </c>
      <c r="BJ8007" s="115">
        <v>1454842.95</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72</v>
      </c>
      <c r="BJ8008" s="115">
        <v>1479790.53</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73</v>
      </c>
      <c r="BJ8009" s="115">
        <v>1504812.32</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74</v>
      </c>
      <c r="BJ8010" s="115">
        <v>1529909.35</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75</v>
      </c>
      <c r="BJ8011" s="115">
        <v>1555078.49</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76</v>
      </c>
      <c r="BJ8012" s="115">
        <v>1580320.79</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77</v>
      </c>
      <c r="BJ8013" s="115">
        <v>1605634.16</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78</v>
      </c>
      <c r="BJ8014" s="115">
        <v>1631018.59</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79</v>
      </c>
      <c r="BJ8015" s="115">
        <v>1656474.09</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80</v>
      </c>
      <c r="BJ8016" s="115">
        <v>1681998.57</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81</v>
      </c>
      <c r="BJ8017" s="115">
        <v>1707593.07</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82</v>
      </c>
      <c r="BJ8018" s="115">
        <v>1733255.5</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83</v>
      </c>
      <c r="BJ8019" s="115">
        <v>1758984.82</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84</v>
      </c>
      <c r="BJ8020" s="115">
        <v>1784781.02</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85</v>
      </c>
      <c r="BJ8021" s="115">
        <v>1810643.07</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86</v>
      </c>
      <c r="BJ8022" s="115">
        <v>1836572</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87</v>
      </c>
      <c r="BJ8023" s="115">
        <v>1862564.68</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88</v>
      </c>
      <c r="BJ8024" s="115">
        <v>1888624.25</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89</v>
      </c>
      <c r="BJ8025" s="115">
        <v>1914745.48</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90</v>
      </c>
      <c r="BJ8026" s="115">
        <v>1940930.46</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91</v>
      </c>
      <c r="BJ8027" s="115">
        <v>1967179.19</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92</v>
      </c>
      <c r="BJ8028" s="115">
        <v>1993489.58</v>
      </c>
      <c r="BK8028" s="115" t="s">
        <v>204</v>
      </c>
      <c r="BL8028" s="115">
        <v>2024</v>
      </c>
      <c r="BM8028" t="s">
        <v>195</v>
      </c>
    </row>
    <row r="8029" spans="34:65" x14ac:dyDescent="0.3">
      <c r="AH8029" s="115">
        <v>34</v>
      </c>
      <c r="AI8029" s="115">
        <v>55</v>
      </c>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93</v>
      </c>
      <c r="BJ8029" s="115">
        <v>2019861.63</v>
      </c>
      <c r="BK8029" s="115" t="s">
        <v>204</v>
      </c>
      <c r="BL8029" s="115">
        <v>2024</v>
      </c>
      <c r="BM8029" t="s">
        <v>195</v>
      </c>
    </row>
    <row r="8030" spans="34:65" x14ac:dyDescent="0.3">
      <c r="AH8030" s="115">
        <v>34</v>
      </c>
      <c r="AI8030" s="115">
        <v>55</v>
      </c>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94</v>
      </c>
      <c r="BJ8030" s="115">
        <v>2046295.35</v>
      </c>
      <c r="BK8030" s="115" t="s">
        <v>204</v>
      </c>
      <c r="BL8030" s="115">
        <v>2024</v>
      </c>
      <c r="BM8030" t="s">
        <v>195</v>
      </c>
    </row>
    <row r="8031" spans="34:65" x14ac:dyDescent="0.3">
      <c r="AH8031" s="115">
        <v>34</v>
      </c>
      <c r="AI8031" s="115">
        <v>55</v>
      </c>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95</v>
      </c>
      <c r="BJ8031" s="115">
        <v>2072789.68</v>
      </c>
      <c r="BK8031" s="115" t="s">
        <v>204</v>
      </c>
      <c r="BL8031" s="115">
        <v>2024</v>
      </c>
      <c r="BM8031" t="s">
        <v>195</v>
      </c>
    </row>
    <row r="8032" spans="34:65" x14ac:dyDescent="0.3">
      <c r="AH8032" s="115">
        <v>34</v>
      </c>
      <c r="AI8032" s="115">
        <v>55</v>
      </c>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96</v>
      </c>
      <c r="BJ8032" s="115">
        <v>2099344.62</v>
      </c>
      <c r="BK8032" s="115" t="s">
        <v>204</v>
      </c>
      <c r="BL8032" s="115">
        <v>2024</v>
      </c>
      <c r="BM8032" t="s">
        <v>195</v>
      </c>
    </row>
    <row r="8033" spans="34:65" x14ac:dyDescent="0.3">
      <c r="AH8033" s="115">
        <v>34</v>
      </c>
      <c r="AI8033" s="115">
        <v>55</v>
      </c>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97</v>
      </c>
      <c r="BJ8033" s="115">
        <v>2125958.1</v>
      </c>
      <c r="BK8033" s="115" t="s">
        <v>204</v>
      </c>
      <c r="BL8033" s="115">
        <v>2024</v>
      </c>
      <c r="BM8033" t="s">
        <v>195</v>
      </c>
    </row>
    <row r="8034" spans="34:65" x14ac:dyDescent="0.3">
      <c r="AH8034" s="115">
        <v>34</v>
      </c>
      <c r="AI8034" s="115">
        <v>55</v>
      </c>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98</v>
      </c>
      <c r="BJ8034" s="115">
        <v>2152631.14</v>
      </c>
      <c r="BK8034" s="115" t="s">
        <v>204</v>
      </c>
      <c r="BL8034" s="115">
        <v>2024</v>
      </c>
      <c r="BM8034" t="s">
        <v>195</v>
      </c>
    </row>
    <row r="8035" spans="34:65" x14ac:dyDescent="0.3">
      <c r="AH8035" s="115">
        <v>34</v>
      </c>
      <c r="AI8035" s="115">
        <v>55</v>
      </c>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99</v>
      </c>
      <c r="BJ8035" s="115">
        <v>2179363.75</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1</v>
      </c>
      <c r="BJ8036" s="115">
        <v>182157.79</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2</v>
      </c>
      <c r="BJ8037" s="115">
        <v>188047.98</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3</v>
      </c>
      <c r="BJ8038" s="115">
        <v>194128.37</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4</v>
      </c>
      <c r="BJ8039" s="115">
        <v>200406.29</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5</v>
      </c>
      <c r="BJ8040" s="115">
        <v>206886.95</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6</v>
      </c>
      <c r="BJ8041" s="115">
        <v>213576.64</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7</v>
      </c>
      <c r="BJ8042" s="115">
        <v>220483.7</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8</v>
      </c>
      <c r="BJ8043" s="115">
        <v>227612.33</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9</v>
      </c>
      <c r="BJ8044" s="115">
        <v>234974.01</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10</v>
      </c>
      <c r="BJ8045" s="115">
        <v>242572.94</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11</v>
      </c>
      <c r="BJ8046" s="115">
        <v>250416.41</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12</v>
      </c>
      <c r="BJ8047" s="115">
        <v>258513.85</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13</v>
      </c>
      <c r="BJ8048" s="115">
        <v>266873.59999999998</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14</v>
      </c>
      <c r="BJ8049" s="115">
        <v>275504.03999999998</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15</v>
      </c>
      <c r="BJ8050" s="115">
        <v>284412.46999999997</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16</v>
      </c>
      <c r="BJ8051" s="115">
        <v>293609.34999999998</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17</v>
      </c>
      <c r="BJ8052" s="115">
        <v>303104.08</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18</v>
      </c>
      <c r="BJ8053" s="115">
        <v>312906.08</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19</v>
      </c>
      <c r="BJ8054" s="115">
        <v>323024.73</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20</v>
      </c>
      <c r="BJ8055" s="115">
        <v>333470.51</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21</v>
      </c>
      <c r="BJ8056" s="115">
        <v>344253.85</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22</v>
      </c>
      <c r="BJ8057" s="115">
        <v>355385.21</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23</v>
      </c>
      <c r="BJ8058" s="115">
        <v>366878.17</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24</v>
      </c>
      <c r="BJ8059" s="115">
        <v>378741.1</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25</v>
      </c>
      <c r="BJ8060" s="115">
        <v>390989.68</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26</v>
      </c>
      <c r="BJ8061" s="115">
        <v>403632.25</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27</v>
      </c>
      <c r="BJ8062" s="115">
        <v>416685.55</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28</v>
      </c>
      <c r="BJ8063" s="115">
        <v>430160.02</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29</v>
      </c>
      <c r="BJ8064" s="115">
        <v>444069.26</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30</v>
      </c>
      <c r="BJ8065" s="115">
        <v>458429.98</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31</v>
      </c>
      <c r="BJ8066" s="115">
        <v>473253.68</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32</v>
      </c>
      <c r="BJ8067" s="115">
        <v>488558.12</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33</v>
      </c>
      <c r="BJ8068" s="115">
        <v>504355.85</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34</v>
      </c>
      <c r="BJ8069" s="115">
        <v>520665.68</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35</v>
      </c>
      <c r="BJ8070" s="115">
        <v>537502.25</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36</v>
      </c>
      <c r="BJ8071" s="115">
        <v>554884.35</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37</v>
      </c>
      <c r="BJ8072" s="115">
        <v>572827.67000000004</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38</v>
      </c>
      <c r="BJ8073" s="115">
        <v>591352.06999999995</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39</v>
      </c>
      <c r="BJ8074" s="115">
        <v>610474.26</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40</v>
      </c>
      <c r="BJ8075" s="115">
        <v>630215.16</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41</v>
      </c>
      <c r="BJ8076" s="115">
        <v>650593.56000000006</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42</v>
      </c>
      <c r="BJ8077" s="115">
        <v>671632.47</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43</v>
      </c>
      <c r="BJ8078" s="115">
        <v>693352.78</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44</v>
      </c>
      <c r="BJ8079" s="115">
        <v>715773.31</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45</v>
      </c>
      <c r="BJ8080" s="115">
        <v>738918.1</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46</v>
      </c>
      <c r="BJ8081" s="115">
        <v>762813.26</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47</v>
      </c>
      <c r="BJ8082" s="115">
        <v>787481.8</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48</v>
      </c>
      <c r="BJ8083" s="115">
        <v>812945.67</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49</v>
      </c>
      <c r="BJ8084" s="115">
        <v>839234.11</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50</v>
      </c>
      <c r="BJ8085" s="115">
        <v>866373.27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51</v>
      </c>
      <c r="BJ8086" s="115">
        <v>894389.26</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52</v>
      </c>
      <c r="BJ8087" s="115">
        <v>923311.36</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53</v>
      </c>
      <c r="BJ8088" s="115">
        <v>953168.82</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54</v>
      </c>
      <c r="BJ8089" s="115">
        <v>983991.96</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55</v>
      </c>
      <c r="BJ8090" s="115">
        <v>1015811.07</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56</v>
      </c>
      <c r="BJ8091" s="115">
        <v>1048658.57</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57</v>
      </c>
      <c r="BJ8092" s="115">
        <v>1082569.97</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58</v>
      </c>
      <c r="BJ8093" s="115">
        <v>1117577.68</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59</v>
      </c>
      <c r="BJ8094" s="115">
        <v>1153717.24</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60</v>
      </c>
      <c r="BJ8095" s="115">
        <v>1191025.22</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61</v>
      </c>
      <c r="BJ8096" s="115">
        <v>1229539.25</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62</v>
      </c>
      <c r="BJ8097" s="115">
        <v>1269299.03</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63</v>
      </c>
      <c r="BJ8098" s="115">
        <v>1310345.33</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64</v>
      </c>
      <c r="BJ8099" s="115">
        <v>1352717.87</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65</v>
      </c>
      <c r="BJ8100" s="115">
        <v>1396461.57</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66</v>
      </c>
      <c r="BJ8101" s="115">
        <v>1441619.3</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67</v>
      </c>
      <c r="BJ8102" s="115">
        <v>1488237.03</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68</v>
      </c>
      <c r="BJ8103" s="115">
        <v>1536362.84</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69</v>
      </c>
      <c r="BJ8104" s="115">
        <v>1586044.81</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70</v>
      </c>
      <c r="BJ8105" s="115">
        <v>1637332.04</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71</v>
      </c>
      <c r="BJ8106" s="115">
        <v>1690279.94</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72</v>
      </c>
      <c r="BJ8107" s="115">
        <v>1744938.67</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73</v>
      </c>
      <c r="BJ8108" s="115">
        <v>1801364.67</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74</v>
      </c>
      <c r="BJ8109" s="115">
        <v>1859615.41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75</v>
      </c>
      <c r="BJ8110" s="115">
        <v>1919750.46</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76</v>
      </c>
      <c r="BJ8111" s="115">
        <v>1981830.45</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77</v>
      </c>
      <c r="BJ8112" s="115">
        <v>2045917.02</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78</v>
      </c>
      <c r="BJ8113" s="115">
        <v>2112077.08</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79</v>
      </c>
      <c r="BJ8114" s="115">
        <v>2180375.41</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80</v>
      </c>
      <c r="BJ8115" s="115">
        <v>2250883.08</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81</v>
      </c>
      <c r="BJ8116" s="115">
        <v>2323670.11</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82</v>
      </c>
      <c r="BJ8117" s="115">
        <v>2398811.7599999998</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83</v>
      </c>
      <c r="BJ8118" s="115">
        <v>2476382.2200000002</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84</v>
      </c>
      <c r="BJ8119" s="115">
        <v>2556461.96</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85</v>
      </c>
      <c r="BJ8120" s="115">
        <v>2639131.46</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86</v>
      </c>
      <c r="BJ8121" s="115">
        <v>2724474.33</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87</v>
      </c>
      <c r="BJ8122" s="115">
        <v>2812575.21</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88</v>
      </c>
      <c r="BJ8123" s="115">
        <v>2903526.08</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89</v>
      </c>
      <c r="BJ8124" s="115">
        <v>2997417.87</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90</v>
      </c>
      <c r="BJ8125" s="115">
        <v>3094346.71</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91</v>
      </c>
      <c r="BJ8126" s="115">
        <v>3194409.81</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92</v>
      </c>
      <c r="BJ8127" s="115">
        <v>3297708.54</v>
      </c>
      <c r="BK8127" s="115" t="s">
        <v>204</v>
      </c>
      <c r="BL8127" s="115">
        <v>2024</v>
      </c>
      <c r="BM8127" t="s">
        <v>195</v>
      </c>
    </row>
    <row r="8128" spans="34:65" x14ac:dyDescent="0.3">
      <c r="AH8128" s="115">
        <v>71</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93</v>
      </c>
      <c r="BJ8128" s="115">
        <v>3404346.36</v>
      </c>
      <c r="BK8128" s="115" t="s">
        <v>204</v>
      </c>
      <c r="BL8128" s="115">
        <v>2024</v>
      </c>
      <c r="BM8128" t="s">
        <v>195</v>
      </c>
    </row>
    <row r="8129" spans="34:65" x14ac:dyDescent="0.3">
      <c r="AH8129" s="115">
        <v>71</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94</v>
      </c>
      <c r="BJ8129" s="115">
        <v>3514434.06</v>
      </c>
      <c r="BK8129" s="115" t="s">
        <v>204</v>
      </c>
      <c r="BL8129" s="115">
        <v>2024</v>
      </c>
      <c r="BM8129" t="s">
        <v>195</v>
      </c>
    </row>
    <row r="8130" spans="34:65" x14ac:dyDescent="0.3">
      <c r="AH8130" s="115">
        <v>71</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95</v>
      </c>
      <c r="BJ8130" s="115">
        <v>3628081.37</v>
      </c>
      <c r="BK8130" s="115" t="s">
        <v>204</v>
      </c>
      <c r="BL8130" s="115">
        <v>2024</v>
      </c>
      <c r="BM8130" t="s">
        <v>195</v>
      </c>
    </row>
    <row r="8131" spans="34:65" x14ac:dyDescent="0.3">
      <c r="AH8131" s="115">
        <v>71</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96</v>
      </c>
      <c r="BJ8131" s="115">
        <v>3745404.3</v>
      </c>
      <c r="BK8131" s="115" t="s">
        <v>204</v>
      </c>
      <c r="BL8131" s="115">
        <v>2024</v>
      </c>
      <c r="BM8131" t="s">
        <v>195</v>
      </c>
    </row>
    <row r="8132" spans="34:65" x14ac:dyDescent="0.3">
      <c r="AH8132" s="115">
        <v>71</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97</v>
      </c>
      <c r="BJ8132" s="115">
        <v>3866519.89</v>
      </c>
      <c r="BK8132" s="115" t="s">
        <v>204</v>
      </c>
      <c r="BL8132" s="115">
        <v>2024</v>
      </c>
      <c r="BM8132" t="s">
        <v>195</v>
      </c>
    </row>
    <row r="8133" spans="34:65" x14ac:dyDescent="0.3">
      <c r="AH8133" s="115">
        <v>71</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98</v>
      </c>
      <c r="BJ8133" s="115">
        <v>3991552.52</v>
      </c>
      <c r="BK8133" s="115" t="s">
        <v>204</v>
      </c>
      <c r="BL8133" s="115">
        <v>2024</v>
      </c>
      <c r="BM8133" t="s">
        <v>195</v>
      </c>
    </row>
    <row r="8134" spans="34:65" x14ac:dyDescent="0.3">
      <c r="AH8134" s="115">
        <v>71</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99</v>
      </c>
      <c r="BJ8134" s="115">
        <v>4120628.64</v>
      </c>
      <c r="BK8134" s="115" t="s">
        <v>204</v>
      </c>
      <c r="BL8134" s="115">
        <v>2024</v>
      </c>
      <c r="BM8134" t="s">
        <v>195</v>
      </c>
    </row>
    <row r="8135" spans="34:65" x14ac:dyDescent="0.3">
      <c r="AH8135" s="115">
        <v>2</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20</v>
      </c>
      <c r="BJ8135" s="115">
        <v>21976.36</v>
      </c>
      <c r="BK8135" s="115" t="s">
        <v>204</v>
      </c>
      <c r="BL8135" s="115">
        <v>2024</v>
      </c>
      <c r="BM8135" t="s">
        <v>195</v>
      </c>
    </row>
    <row r="8136" spans="34:65" x14ac:dyDescent="0.3">
      <c r="AH8136" s="115">
        <v>2</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40</v>
      </c>
      <c r="BJ8136" s="115">
        <v>39557.03</v>
      </c>
      <c r="BK8136" s="115" t="s">
        <v>204</v>
      </c>
      <c r="BL8136" s="115">
        <v>2024</v>
      </c>
      <c r="BM8136" t="s">
        <v>195</v>
      </c>
    </row>
    <row r="8137" spans="34:65" x14ac:dyDescent="0.3">
      <c r="AH8137" s="115">
        <v>2</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60</v>
      </c>
      <c r="BJ8137" s="115">
        <v>52743.06</v>
      </c>
      <c r="BK8137" s="115" t="s">
        <v>204</v>
      </c>
      <c r="BL8137" s="115">
        <v>2024</v>
      </c>
      <c r="BM8137" t="s">
        <v>195</v>
      </c>
    </row>
    <row r="8138" spans="34:65" x14ac:dyDescent="0.3">
      <c r="AH8138" s="115">
        <v>2</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80</v>
      </c>
      <c r="BJ8138" s="115">
        <v>70576.649999999994</v>
      </c>
      <c r="BK8138" s="115" t="s">
        <v>204</v>
      </c>
      <c r="BL8138" s="115">
        <v>2024</v>
      </c>
      <c r="BM8138" t="s">
        <v>195</v>
      </c>
    </row>
    <row r="8139" spans="34:65" x14ac:dyDescent="0.3">
      <c r="AH8139" s="115">
        <v>3</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20</v>
      </c>
      <c r="BJ8139" s="115">
        <v>26371.01</v>
      </c>
      <c r="BK8139" s="115" t="s">
        <v>204</v>
      </c>
      <c r="BL8139" s="115">
        <v>2024</v>
      </c>
      <c r="BM8139" t="s">
        <v>195</v>
      </c>
    </row>
    <row r="8140" spans="34:65" x14ac:dyDescent="0.3">
      <c r="AH8140" s="115">
        <v>3</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40</v>
      </c>
      <c r="BJ8140" s="115">
        <v>35161.339999999997</v>
      </c>
      <c r="BK8140" s="115" t="s">
        <v>204</v>
      </c>
      <c r="BL8140" s="115">
        <v>2024</v>
      </c>
      <c r="BM8140" t="s">
        <v>195</v>
      </c>
    </row>
    <row r="8141" spans="34:65" x14ac:dyDescent="0.3">
      <c r="AH8141" s="115">
        <v>3</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60</v>
      </c>
      <c r="BJ8141" s="115">
        <v>52743.06</v>
      </c>
      <c r="BK8141" s="115" t="s">
        <v>204</v>
      </c>
      <c r="BL8141" s="115">
        <v>2024</v>
      </c>
      <c r="BM8141" t="s">
        <v>195</v>
      </c>
    </row>
    <row r="8142" spans="34:65" x14ac:dyDescent="0.3">
      <c r="AH8142" s="115">
        <v>3</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80</v>
      </c>
      <c r="BJ8142" s="115">
        <v>61532.35</v>
      </c>
      <c r="BK8142" s="115" t="s">
        <v>204</v>
      </c>
      <c r="BL8142" s="115">
        <v>2024</v>
      </c>
      <c r="BM8142" t="s">
        <v>195</v>
      </c>
    </row>
    <row r="8143" spans="34:65" x14ac:dyDescent="0.3">
      <c r="AH8143" s="115">
        <v>4</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20</v>
      </c>
      <c r="BJ8143" s="115">
        <v>16857.46</v>
      </c>
      <c r="BK8143" s="115" t="s">
        <v>204</v>
      </c>
      <c r="BL8143" s="115">
        <v>2024</v>
      </c>
      <c r="BM8143" t="s">
        <v>195</v>
      </c>
    </row>
    <row r="8144" spans="34:65" x14ac:dyDescent="0.3">
      <c r="AH8144" s="115">
        <v>4</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40</v>
      </c>
      <c r="BJ8144" s="115">
        <v>44373.9</v>
      </c>
      <c r="BK8144" s="115" t="s">
        <v>204</v>
      </c>
      <c r="BL8144" s="115">
        <v>2024</v>
      </c>
      <c r="BM8144" t="s">
        <v>195</v>
      </c>
    </row>
    <row r="8145" spans="34:65" x14ac:dyDescent="0.3">
      <c r="AH8145" s="115">
        <v>4</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60</v>
      </c>
      <c r="BJ8145" s="115">
        <v>66569.73</v>
      </c>
      <c r="BK8145" s="115" t="s">
        <v>204</v>
      </c>
      <c r="BL8145" s="115">
        <v>2024</v>
      </c>
      <c r="BM8145" t="s">
        <v>195</v>
      </c>
    </row>
    <row r="8146" spans="34:65" x14ac:dyDescent="0.3">
      <c r="AH8146" s="115">
        <v>4</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80</v>
      </c>
      <c r="BJ8146" s="115">
        <v>88753.03</v>
      </c>
      <c r="BK8146" s="115" t="s">
        <v>204</v>
      </c>
      <c r="BL8146" s="115">
        <v>2024</v>
      </c>
      <c r="BM8146" t="s">
        <v>195</v>
      </c>
    </row>
    <row r="8147" spans="34:65" x14ac:dyDescent="0.3">
      <c r="AH8147" s="115">
        <v>5</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20</v>
      </c>
      <c r="BJ8147" s="115">
        <v>20128.63</v>
      </c>
      <c r="BK8147" s="115" t="s">
        <v>204</v>
      </c>
      <c r="BL8147" s="115">
        <v>2024</v>
      </c>
      <c r="BM8147" t="s">
        <v>195</v>
      </c>
    </row>
    <row r="8148" spans="34:65" x14ac:dyDescent="0.3">
      <c r="AH8148" s="115">
        <v>5</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40</v>
      </c>
      <c r="BJ8148" s="115">
        <v>44373.9</v>
      </c>
      <c r="BK8148" s="115" t="s">
        <v>204</v>
      </c>
      <c r="BL8148" s="115">
        <v>2024</v>
      </c>
      <c r="BM8148" t="s">
        <v>195</v>
      </c>
    </row>
    <row r="8149" spans="34:65" x14ac:dyDescent="0.3">
      <c r="AH8149" s="115">
        <v>5</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60</v>
      </c>
      <c r="BJ8149" s="115">
        <v>66569.73</v>
      </c>
      <c r="BK8149" s="115" t="s">
        <v>204</v>
      </c>
      <c r="BL8149" s="115">
        <v>2024</v>
      </c>
      <c r="BM8149" t="s">
        <v>195</v>
      </c>
    </row>
    <row r="8150" spans="34:65" x14ac:dyDescent="0.3">
      <c r="AH8150" s="115">
        <v>5</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80</v>
      </c>
      <c r="BJ8150" s="115">
        <v>88753.03</v>
      </c>
      <c r="BK8150" s="115" t="s">
        <v>204</v>
      </c>
      <c r="BL8150" s="115">
        <v>2024</v>
      </c>
      <c r="BM8150" t="s">
        <v>195</v>
      </c>
    </row>
    <row r="8151" spans="34:65" x14ac:dyDescent="0.3">
      <c r="AH8151" s="115">
        <v>8</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60</v>
      </c>
      <c r="BJ8151" s="115">
        <v>25657.200000000001</v>
      </c>
      <c r="BK8151" s="115" t="s">
        <v>204</v>
      </c>
      <c r="BL8151" s="115">
        <v>2024</v>
      </c>
      <c r="BM8151" t="s">
        <v>195</v>
      </c>
    </row>
    <row r="8152" spans="34:65" x14ac:dyDescent="0.3">
      <c r="AH8152" s="115">
        <v>8</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80</v>
      </c>
      <c r="BJ8152" s="115">
        <v>35532.35</v>
      </c>
      <c r="BK8152" s="115" t="s">
        <v>204</v>
      </c>
      <c r="BL8152" s="115">
        <v>2024</v>
      </c>
      <c r="BM8152" t="s">
        <v>195</v>
      </c>
    </row>
    <row r="8153" spans="34:65" x14ac:dyDescent="0.3">
      <c r="AH8153" s="115">
        <v>9</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40</v>
      </c>
      <c r="BJ8153" s="115">
        <v>77659.289999999994</v>
      </c>
      <c r="BK8153" s="115" t="s">
        <v>204</v>
      </c>
      <c r="BL8153" s="115">
        <v>2024</v>
      </c>
      <c r="BM8153" t="s">
        <v>195</v>
      </c>
    </row>
    <row r="8154" spans="34:65" x14ac:dyDescent="0.3">
      <c r="AH8154" s="115">
        <v>9</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50</v>
      </c>
      <c r="BJ8154" s="115">
        <v>155318.57999999999</v>
      </c>
      <c r="BK8154" s="115" t="s">
        <v>204</v>
      </c>
      <c r="BL8154" s="115">
        <v>2024</v>
      </c>
      <c r="BM8154" t="s">
        <v>195</v>
      </c>
    </row>
    <row r="8155" spans="34:65" x14ac:dyDescent="0.3">
      <c r="AH8155" s="115">
        <v>9</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232978.92</v>
      </c>
      <c r="BK8155" s="115" t="s">
        <v>204</v>
      </c>
      <c r="BL8155" s="115">
        <v>2024</v>
      </c>
      <c r="BM8155" t="s">
        <v>195</v>
      </c>
    </row>
    <row r="8156" spans="34:65" x14ac:dyDescent="0.3">
      <c r="AH8156" s="115">
        <v>9</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310630.89</v>
      </c>
      <c r="BK8156" s="115" t="s">
        <v>204</v>
      </c>
      <c r="BL8156" s="115">
        <v>2024</v>
      </c>
      <c r="BM8156" t="s">
        <v>195</v>
      </c>
    </row>
    <row r="8157" spans="34:65" x14ac:dyDescent="0.3">
      <c r="AH8157" s="115">
        <v>10</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20</v>
      </c>
      <c r="BJ8157" s="115">
        <v>33288.53</v>
      </c>
      <c r="BK8157" s="115" t="s">
        <v>204</v>
      </c>
      <c r="BL8157" s="115">
        <v>2024</v>
      </c>
      <c r="BM8157" t="s">
        <v>195</v>
      </c>
    </row>
    <row r="8158" spans="34:65" x14ac:dyDescent="0.3">
      <c r="AH8158" s="115">
        <v>10</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40</v>
      </c>
      <c r="BJ8158" s="115">
        <v>77656.160000000003</v>
      </c>
      <c r="BK8158" s="115" t="s">
        <v>204</v>
      </c>
      <c r="BL8158" s="115">
        <v>2024</v>
      </c>
      <c r="BM8158" t="s">
        <v>195</v>
      </c>
    </row>
    <row r="8159" spans="34:65" x14ac:dyDescent="0.3">
      <c r="AH8159" s="115">
        <v>10</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60</v>
      </c>
      <c r="BJ8159" s="115">
        <v>122034.24000000001</v>
      </c>
      <c r="BK8159" s="115" t="s">
        <v>204</v>
      </c>
      <c r="BL8159" s="115">
        <v>2024</v>
      </c>
      <c r="BM8159" t="s">
        <v>195</v>
      </c>
    </row>
    <row r="8160" spans="34:65" x14ac:dyDescent="0.3">
      <c r="AH8160" s="115">
        <v>10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80</v>
      </c>
      <c r="BJ8160" s="115">
        <v>166417.54</v>
      </c>
      <c r="BK8160" s="115" t="s">
        <v>204</v>
      </c>
      <c r="BL8160" s="115">
        <v>2024</v>
      </c>
      <c r="BM8160" t="s">
        <v>195</v>
      </c>
    </row>
    <row r="8161" spans="34:65" x14ac:dyDescent="0.3">
      <c r="AH8161" s="115">
        <v>11</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40</v>
      </c>
      <c r="BJ8161" s="115">
        <v>33288.53</v>
      </c>
      <c r="BK8161" s="115" t="s">
        <v>204</v>
      </c>
      <c r="BL8161" s="115">
        <v>2024</v>
      </c>
      <c r="BM8161" t="s">
        <v>195</v>
      </c>
    </row>
    <row r="8162" spans="34:65" x14ac:dyDescent="0.3">
      <c r="AH8162" s="115">
        <v>11</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60</v>
      </c>
      <c r="BJ8162" s="115">
        <v>66566.600000000006</v>
      </c>
      <c r="BK8162" s="115" t="s">
        <v>204</v>
      </c>
      <c r="BL8162" s="115">
        <v>2024</v>
      </c>
      <c r="BM8162" t="s">
        <v>195</v>
      </c>
    </row>
    <row r="8163" spans="34:65" x14ac:dyDescent="0.3">
      <c r="AH8163" s="115">
        <v>11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80</v>
      </c>
      <c r="BJ8163" s="115">
        <v>110941.55</v>
      </c>
      <c r="BK8163" s="115" t="s">
        <v>204</v>
      </c>
      <c r="BL8163" s="115">
        <v>2024</v>
      </c>
      <c r="BM8163" t="s">
        <v>195</v>
      </c>
    </row>
    <row r="8164" spans="34:65" x14ac:dyDescent="0.3">
      <c r="AH8164" s="115">
        <v>18</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33288.53</v>
      </c>
      <c r="BK8164" s="115" t="s">
        <v>204</v>
      </c>
      <c r="BL8164" s="115">
        <v>2024</v>
      </c>
      <c r="BM8164" t="s">
        <v>195</v>
      </c>
    </row>
    <row r="8165" spans="34:65" x14ac:dyDescent="0.3">
      <c r="AH8165" s="115">
        <v>18</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55472.86</v>
      </c>
      <c r="BK8165" s="115" t="s">
        <v>204</v>
      </c>
      <c r="BL8165" s="115">
        <v>2024</v>
      </c>
      <c r="BM8165" t="s">
        <v>195</v>
      </c>
    </row>
    <row r="8166" spans="34:65" x14ac:dyDescent="0.3">
      <c r="AH8166" s="115">
        <v>18</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77660.34</v>
      </c>
      <c r="BK8166" s="115" t="s">
        <v>204</v>
      </c>
      <c r="BL8166" s="115">
        <v>2024</v>
      </c>
      <c r="BM8166" t="s">
        <v>195</v>
      </c>
    </row>
    <row r="8167" spans="34:65" x14ac:dyDescent="0.3">
      <c r="AH8167" s="115">
        <v>20</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14213.36</v>
      </c>
      <c r="BK8167" s="115" t="s">
        <v>204</v>
      </c>
      <c r="BL8167" s="115">
        <v>2024</v>
      </c>
      <c r="BM8167" t="s">
        <v>195</v>
      </c>
    </row>
    <row r="8168" spans="34:65" x14ac:dyDescent="0.3">
      <c r="AH8168" s="115">
        <v>20</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21317.95</v>
      </c>
      <c r="BK8168" s="115" t="s">
        <v>204</v>
      </c>
      <c r="BL8168" s="115">
        <v>2024</v>
      </c>
      <c r="BM8168" t="s">
        <v>195</v>
      </c>
    </row>
    <row r="8169" spans="34:65" x14ac:dyDescent="0.3">
      <c r="AH8169" s="115">
        <v>20</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35532.35</v>
      </c>
      <c r="BK8169" s="115" t="s">
        <v>204</v>
      </c>
      <c r="BL8169" s="115">
        <v>2024</v>
      </c>
      <c r="BM8169" t="s">
        <v>195</v>
      </c>
    </row>
    <row r="8170" spans="34:65" x14ac:dyDescent="0.3">
      <c r="AH8170" s="115">
        <v>21</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22511.45</v>
      </c>
      <c r="BK8170" s="115" t="s">
        <v>204</v>
      </c>
      <c r="BL8170" s="115">
        <v>2024</v>
      </c>
      <c r="BM8170" t="s">
        <v>195</v>
      </c>
    </row>
    <row r="8171" spans="34:65" x14ac:dyDescent="0.3">
      <c r="AH8171" s="115">
        <v>21</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56815.82</v>
      </c>
      <c r="BK8171" s="115" t="s">
        <v>204</v>
      </c>
      <c r="BL8171" s="115">
        <v>2024</v>
      </c>
      <c r="BM8171" t="s">
        <v>195</v>
      </c>
    </row>
    <row r="8172" spans="34:65" x14ac:dyDescent="0.3">
      <c r="AH8172" s="115">
        <v>21</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78784.86</v>
      </c>
      <c r="BK8172" s="115" t="s">
        <v>204</v>
      </c>
      <c r="BL8172" s="115">
        <v>2024</v>
      </c>
      <c r="BM8172" t="s">
        <v>195</v>
      </c>
    </row>
    <row r="8173" spans="34:65" x14ac:dyDescent="0.3">
      <c r="AH8173" s="115">
        <v>21</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112544.73</v>
      </c>
      <c r="BK8173" s="115" t="s">
        <v>204</v>
      </c>
      <c r="BL8173" s="115">
        <v>2024</v>
      </c>
      <c r="BM8173" t="s">
        <v>195</v>
      </c>
    </row>
    <row r="8174" spans="34:65" x14ac:dyDescent="0.3">
      <c r="AH8174" s="115">
        <v>23</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40</v>
      </c>
      <c r="BJ8174" s="115">
        <v>33767.18</v>
      </c>
      <c r="BK8174" s="115" t="s">
        <v>204</v>
      </c>
      <c r="BL8174" s="115">
        <v>2024</v>
      </c>
      <c r="BM8174" t="s">
        <v>195</v>
      </c>
    </row>
    <row r="8175" spans="34:65" x14ac:dyDescent="0.3">
      <c r="AH8175" s="115">
        <v>23</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60</v>
      </c>
      <c r="BJ8175" s="115">
        <v>67528.09</v>
      </c>
      <c r="BK8175" s="115" t="s">
        <v>204</v>
      </c>
      <c r="BL8175" s="115">
        <v>2024</v>
      </c>
      <c r="BM8175" t="s">
        <v>195</v>
      </c>
    </row>
    <row r="8176" spans="34:65" x14ac:dyDescent="0.3">
      <c r="AH8176" s="115">
        <v>23</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80</v>
      </c>
      <c r="BJ8176" s="115">
        <v>112544.73</v>
      </c>
      <c r="BK8176" s="115" t="s">
        <v>204</v>
      </c>
      <c r="BL8176" s="115">
        <v>2024</v>
      </c>
      <c r="BM8176" t="s">
        <v>195</v>
      </c>
    </row>
    <row r="8177" spans="34:65" x14ac:dyDescent="0.3">
      <c r="AH8177" s="115">
        <v>26</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20</v>
      </c>
      <c r="BJ8177" s="115">
        <v>22190.61</v>
      </c>
      <c r="BK8177" s="115" t="s">
        <v>204</v>
      </c>
      <c r="BL8177" s="115">
        <v>2024</v>
      </c>
      <c r="BM8177" t="s">
        <v>195</v>
      </c>
    </row>
    <row r="8178" spans="34:65" x14ac:dyDescent="0.3">
      <c r="AH8178" s="115">
        <v>26</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40</v>
      </c>
      <c r="BJ8178" s="115">
        <v>33288.53</v>
      </c>
      <c r="BK8178" s="115" t="s">
        <v>204</v>
      </c>
      <c r="BL8178" s="115">
        <v>2024</v>
      </c>
      <c r="BM8178" t="s">
        <v>195</v>
      </c>
    </row>
    <row r="8179" spans="34:65" x14ac:dyDescent="0.3">
      <c r="AH8179" s="115">
        <v>26</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60</v>
      </c>
      <c r="BJ8179" s="115">
        <v>44373.9</v>
      </c>
      <c r="BK8179" s="115" t="s">
        <v>204</v>
      </c>
      <c r="BL8179" s="115">
        <v>2024</v>
      </c>
      <c r="BM8179" t="s">
        <v>195</v>
      </c>
    </row>
    <row r="8180" spans="34:65" x14ac:dyDescent="0.3">
      <c r="AH8180" s="115">
        <v>26</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80</v>
      </c>
      <c r="BJ8180" s="115">
        <v>55472.86</v>
      </c>
      <c r="BK8180" s="115" t="s">
        <v>204</v>
      </c>
      <c r="BL8180" s="115">
        <v>2024</v>
      </c>
      <c r="BM8180" t="s">
        <v>195</v>
      </c>
    </row>
    <row r="8181" spans="34:65" x14ac:dyDescent="0.3">
      <c r="AH8181" s="115">
        <v>60</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10</v>
      </c>
      <c r="BJ8181" s="115">
        <v>43428.09</v>
      </c>
      <c r="BK8181" s="115" t="s">
        <v>204</v>
      </c>
      <c r="BL8181" s="115">
        <v>2024</v>
      </c>
      <c r="BM8181" t="s">
        <v>195</v>
      </c>
    </row>
    <row r="8182" spans="34:65" x14ac:dyDescent="0.3">
      <c r="AH8182" s="115">
        <v>60</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20</v>
      </c>
      <c r="BJ8182" s="115">
        <v>71058.44</v>
      </c>
      <c r="BK8182" s="115" t="s">
        <v>204</v>
      </c>
      <c r="BL8182" s="115">
        <v>2024</v>
      </c>
      <c r="BM8182" t="s">
        <v>195</v>
      </c>
    </row>
    <row r="8183" spans="34:65" x14ac:dyDescent="0.3">
      <c r="AH8183" s="115">
        <v>62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40</v>
      </c>
      <c r="BJ8183" s="115">
        <v>592185.01</v>
      </c>
      <c r="BK8183" s="115" t="s">
        <v>204</v>
      </c>
      <c r="BL8183" s="115">
        <v>2024</v>
      </c>
      <c r="BM8183" t="s">
        <v>195</v>
      </c>
    </row>
    <row r="8184" spans="34:65" x14ac:dyDescent="0.3">
      <c r="AH8184" s="115">
        <v>62</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50</v>
      </c>
      <c r="BJ8184" s="115">
        <v>621787.47</v>
      </c>
      <c r="BK8184" s="115" t="s">
        <v>204</v>
      </c>
      <c r="BL8184" s="115">
        <v>2024</v>
      </c>
      <c r="BM8184" t="s">
        <v>195</v>
      </c>
    </row>
    <row r="8185" spans="34:65" x14ac:dyDescent="0.3">
      <c r="AH8185" s="115">
        <v>62</v>
      </c>
      <c r="AI8185" s="115"/>
      <c r="AJ8185" s="115"/>
      <c r="AK8185" s="115"/>
      <c r="AL8185" s="115"/>
      <c r="AM8185" s="115"/>
      <c r="AN8185" s="115"/>
      <c r="AO8185" s="115"/>
      <c r="AP8185" s="115"/>
      <c r="AQ8185" s="115"/>
      <c r="AR8185" s="115"/>
      <c r="AS8185" s="115"/>
      <c r="AT8185" s="115"/>
      <c r="AU8185" s="115"/>
      <c r="AV8185" s="115"/>
      <c r="AW8185" s="115"/>
      <c r="AX8185" s="115"/>
      <c r="AY8185" s="115"/>
      <c r="AZ8185" s="115"/>
      <c r="BA8185" s="115"/>
      <c r="BB8185" s="115"/>
      <c r="BC8185" s="115"/>
      <c r="BD8185" s="115"/>
      <c r="BE8185" s="115"/>
      <c r="BF8185" s="115"/>
      <c r="BG8185" s="115"/>
      <c r="BH8185" s="115"/>
      <c r="BI8185" s="115">
        <v>60</v>
      </c>
      <c r="BJ8185" s="115">
        <v>986965.27</v>
      </c>
      <c r="BK8185" s="115" t="s">
        <v>204</v>
      </c>
      <c r="BL8185" s="115">
        <v>2024</v>
      </c>
      <c r="BM8185" t="s">
        <v>195</v>
      </c>
    </row>
    <row r="8186" spans="34:65" x14ac:dyDescent="0.3">
      <c r="AH8186" s="115">
        <v>82</v>
      </c>
      <c r="AI8186" s="115"/>
      <c r="AJ8186" s="115"/>
      <c r="AK8186" s="115"/>
      <c r="AL8186" s="115"/>
      <c r="AM8186" s="115"/>
      <c r="AN8186" s="115"/>
      <c r="AO8186" s="115"/>
      <c r="AP8186" s="115"/>
      <c r="AQ8186" s="115"/>
      <c r="AR8186" s="115"/>
      <c r="AS8186" s="115"/>
      <c r="AT8186" s="115"/>
      <c r="AU8186" s="115"/>
      <c r="AV8186" s="115"/>
      <c r="AW8186" s="115"/>
      <c r="AX8186" s="115"/>
      <c r="AY8186" s="115"/>
      <c r="AZ8186" s="115"/>
      <c r="BA8186" s="115"/>
      <c r="BB8186" s="115"/>
      <c r="BC8186" s="115"/>
      <c r="BD8186" s="115"/>
      <c r="BE8186" s="115"/>
      <c r="BF8186" s="115"/>
      <c r="BG8186" s="115"/>
      <c r="BH8186" s="115"/>
      <c r="BI8186" s="115">
        <v>20</v>
      </c>
      <c r="BJ8186" s="115">
        <v>25011.33</v>
      </c>
      <c r="BK8186" s="115" t="s">
        <v>204</v>
      </c>
      <c r="BL8186" s="115">
        <v>2024</v>
      </c>
      <c r="BM8186" t="s">
        <v>195</v>
      </c>
    </row>
    <row r="8187" spans="34:65" x14ac:dyDescent="0.3">
      <c r="AH8187" s="115">
        <v>82</v>
      </c>
      <c r="AI8187" s="115"/>
      <c r="AJ8187" s="115"/>
      <c r="AK8187" s="115"/>
      <c r="AL8187" s="115"/>
      <c r="AM8187" s="115"/>
      <c r="AN8187" s="115"/>
      <c r="AO8187" s="115"/>
      <c r="AP8187" s="115"/>
      <c r="AQ8187" s="115"/>
      <c r="AR8187" s="115"/>
      <c r="AS8187" s="115"/>
      <c r="AT8187" s="115"/>
      <c r="AU8187" s="115"/>
      <c r="AV8187" s="115"/>
      <c r="AW8187" s="115"/>
      <c r="AX8187" s="115"/>
      <c r="AY8187" s="115"/>
      <c r="AZ8187" s="115"/>
      <c r="BA8187" s="115"/>
      <c r="BB8187" s="115"/>
      <c r="BC8187" s="115"/>
      <c r="BD8187" s="115"/>
      <c r="BE8187" s="115"/>
      <c r="BF8187" s="115"/>
      <c r="BG8187" s="115"/>
      <c r="BH8187" s="115"/>
      <c r="BI8187" s="115">
        <v>40</v>
      </c>
      <c r="BJ8187" s="115">
        <v>35532.35</v>
      </c>
      <c r="BK8187" s="115" t="s">
        <v>204</v>
      </c>
      <c r="BL8187" s="115">
        <v>2024</v>
      </c>
      <c r="BM8187" t="s">
        <v>195</v>
      </c>
    </row>
    <row r="8188" spans="34:65" x14ac:dyDescent="0.3">
      <c r="AH8188" s="115">
        <v>82</v>
      </c>
      <c r="AI8188" s="115"/>
      <c r="AJ8188" s="115"/>
      <c r="AK8188" s="115"/>
      <c r="AL8188" s="115"/>
      <c r="AM8188" s="115"/>
      <c r="AN8188" s="115"/>
      <c r="AO8188" s="115"/>
      <c r="AP8188" s="115"/>
      <c r="AQ8188" s="115"/>
      <c r="AR8188" s="115"/>
      <c r="AS8188" s="115"/>
      <c r="AT8188" s="115"/>
      <c r="AU8188" s="115"/>
      <c r="AV8188" s="115"/>
      <c r="AW8188" s="115"/>
      <c r="AX8188" s="115"/>
      <c r="AY8188" s="115"/>
      <c r="AZ8188" s="115"/>
      <c r="BA8188" s="115"/>
      <c r="BB8188" s="115"/>
      <c r="BC8188" s="115"/>
      <c r="BD8188" s="115"/>
      <c r="BE8188" s="115"/>
      <c r="BF8188" s="115"/>
      <c r="BG8188" s="115"/>
      <c r="BH8188" s="115"/>
      <c r="BI8188" s="115">
        <v>60</v>
      </c>
      <c r="BJ8188" s="115">
        <v>71058.44</v>
      </c>
      <c r="BK8188" s="115" t="s">
        <v>204</v>
      </c>
      <c r="BL8188" s="115">
        <v>2024</v>
      </c>
      <c r="BM8188" t="s">
        <v>195</v>
      </c>
    </row>
    <row r="8189" spans="34:65" x14ac:dyDescent="0.3">
      <c r="AH8189" s="115">
        <v>82</v>
      </c>
      <c r="AI8189" s="115"/>
      <c r="AJ8189" s="115"/>
      <c r="AK8189" s="115"/>
      <c r="AL8189" s="115"/>
      <c r="AM8189" s="115"/>
      <c r="AN8189" s="115"/>
      <c r="AO8189" s="115"/>
      <c r="AP8189" s="115"/>
      <c r="AQ8189" s="115"/>
      <c r="AR8189" s="115"/>
      <c r="AS8189" s="115"/>
      <c r="AT8189" s="115"/>
      <c r="AU8189" s="115"/>
      <c r="AV8189" s="115"/>
      <c r="AW8189" s="115"/>
      <c r="AX8189" s="115"/>
      <c r="AY8189" s="115"/>
      <c r="AZ8189" s="115"/>
      <c r="BA8189" s="115"/>
      <c r="BB8189" s="115"/>
      <c r="BC8189" s="115"/>
      <c r="BD8189" s="115"/>
      <c r="BE8189" s="115"/>
      <c r="BF8189" s="115"/>
      <c r="BG8189" s="115"/>
      <c r="BH8189" s="115"/>
      <c r="BI8189" s="115">
        <v>80</v>
      </c>
      <c r="BJ8189" s="115">
        <v>142122.1</v>
      </c>
      <c r="BK8189" s="115" t="s">
        <v>204</v>
      </c>
      <c r="BL8189" s="115">
        <v>2024</v>
      </c>
      <c r="BM8189" t="s">
        <v>195</v>
      </c>
    </row>
    <row r="8190" spans="34:65" x14ac:dyDescent="0.3">
      <c r="AH8190" s="115">
        <v>82</v>
      </c>
      <c r="AI8190" s="115"/>
      <c r="AJ8190" s="115"/>
      <c r="AK8190" s="115"/>
      <c r="AL8190" s="115"/>
      <c r="AM8190" s="115"/>
      <c r="AN8190" s="115"/>
      <c r="AO8190" s="115"/>
      <c r="AP8190" s="115"/>
      <c r="AQ8190" s="115"/>
      <c r="AR8190" s="115"/>
      <c r="AS8190" s="115"/>
      <c r="AT8190" s="115"/>
      <c r="AU8190" s="115"/>
      <c r="AV8190" s="115"/>
      <c r="AW8190" s="115"/>
      <c r="AX8190" s="115"/>
      <c r="AY8190" s="115"/>
      <c r="AZ8190" s="115"/>
      <c r="BA8190" s="115"/>
      <c r="BB8190" s="115"/>
      <c r="BC8190" s="115"/>
      <c r="BD8190" s="115"/>
      <c r="BE8190" s="115"/>
      <c r="BF8190" s="115"/>
      <c r="BG8190" s="115"/>
      <c r="BH8190" s="115"/>
      <c r="BI8190" s="115">
        <v>90</v>
      </c>
      <c r="BJ8190" s="115">
        <v>236871.91</v>
      </c>
      <c r="BK8190" s="115" t="s">
        <v>204</v>
      </c>
      <c r="BL8190" s="115">
        <v>2024</v>
      </c>
      <c r="BM8190" t="s">
        <v>195</v>
      </c>
    </row>
    <row r="8191" spans="34:65" x14ac:dyDescent="0.3">
      <c r="AH8191" s="115">
        <v>83</v>
      </c>
      <c r="AI8191" s="115"/>
      <c r="AJ8191" s="115"/>
      <c r="AK8191" s="115"/>
      <c r="AL8191" s="115"/>
      <c r="AM8191" s="115"/>
      <c r="AN8191" s="115"/>
      <c r="AO8191" s="115"/>
      <c r="AP8191" s="115"/>
      <c r="AQ8191" s="115"/>
      <c r="AR8191" s="115"/>
      <c r="AS8191" s="115"/>
      <c r="AT8191" s="115"/>
      <c r="AU8191" s="115"/>
      <c r="AV8191" s="115"/>
      <c r="AW8191" s="115"/>
      <c r="AX8191" s="115"/>
      <c r="AY8191" s="115"/>
      <c r="AZ8191" s="115"/>
      <c r="BA8191" s="115"/>
      <c r="BB8191" s="115"/>
      <c r="BC8191" s="115"/>
      <c r="BD8191" s="115"/>
      <c r="BE8191" s="115"/>
      <c r="BF8191" s="115"/>
      <c r="BG8191" s="115"/>
      <c r="BH8191" s="115"/>
      <c r="BI8191" s="115">
        <v>20</v>
      </c>
      <c r="BJ8191" s="115">
        <v>356730.25</v>
      </c>
      <c r="BK8191" s="115" t="s">
        <v>204</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1</v>
      </c>
      <c r="BJ8192" s="115">
        <v>6102.34</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2</v>
      </c>
      <c r="BJ8193" s="115">
        <v>14150.65</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3</v>
      </c>
      <c r="BJ8194" s="115">
        <v>23145.83</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4</v>
      </c>
      <c r="BJ8195" s="115">
        <v>32815.089999999997</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5</v>
      </c>
      <c r="BJ8196" s="115">
        <v>43021.54</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6</v>
      </c>
      <c r="BJ8197" s="115">
        <v>53676.34</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7</v>
      </c>
      <c r="BJ8198" s="115">
        <v>64717.82</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8</v>
      </c>
      <c r="BJ8199" s="115">
        <v>76102.09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9</v>
      </c>
      <c r="BJ8200" s="115">
        <v>87795.72</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10</v>
      </c>
      <c r="BJ8201" s="115">
        <v>99770.47</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11</v>
      </c>
      <c r="BJ8202" s="115">
        <v>112004.41</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12</v>
      </c>
      <c r="BJ8203" s="115">
        <v>124478.73</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13</v>
      </c>
      <c r="BJ8204" s="115">
        <v>137176.69</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14</v>
      </c>
      <c r="BJ8205" s="115">
        <v>150085.76999999999</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15</v>
      </c>
      <c r="BJ8206" s="115">
        <v>163192.35999999999</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16</v>
      </c>
      <c r="BJ8207" s="115">
        <v>176487.08</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17</v>
      </c>
      <c r="BJ8208" s="115">
        <v>189961.56</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18</v>
      </c>
      <c r="BJ8209" s="115">
        <v>203605.34</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19</v>
      </c>
      <c r="BJ8210" s="115">
        <v>217413.2</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20</v>
      </c>
      <c r="BJ8211" s="115">
        <v>231375.73</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21</v>
      </c>
      <c r="BJ8212" s="115">
        <v>245488.76</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22</v>
      </c>
      <c r="BJ8213" s="115">
        <v>259747.06</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23</v>
      </c>
      <c r="BJ8214" s="115">
        <v>274143.32</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24</v>
      </c>
      <c r="BJ8215" s="115">
        <v>288675.43</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25</v>
      </c>
      <c r="BJ8216" s="115">
        <v>303336.09000000003</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26</v>
      </c>
      <c r="BJ8217" s="115">
        <v>318123.21000000002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27</v>
      </c>
      <c r="BJ8218" s="115">
        <v>333031.57</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28</v>
      </c>
      <c r="BJ8219" s="115">
        <v>348059.06</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29</v>
      </c>
      <c r="BJ8220" s="115">
        <v>363201.51</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30</v>
      </c>
      <c r="BJ8221" s="115">
        <v>378454.75</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31</v>
      </c>
      <c r="BJ8222" s="115">
        <v>393817.72</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32</v>
      </c>
      <c r="BJ8223" s="115">
        <v>409288.33</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33</v>
      </c>
      <c r="BJ8224" s="115">
        <v>424860.32</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34</v>
      </c>
      <c r="BJ8225" s="115">
        <v>440534.73</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35</v>
      </c>
      <c r="BJ8226" s="115">
        <v>456308.43</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36</v>
      </c>
      <c r="BJ8227" s="115">
        <v>472177.23</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37</v>
      </c>
      <c r="BJ8228" s="115">
        <v>488140.08</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38</v>
      </c>
      <c r="BJ8229" s="115">
        <v>504197</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39</v>
      </c>
      <c r="BJ8230" s="115">
        <v>520343.79</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40</v>
      </c>
      <c r="BJ8231" s="115">
        <v>536579.42000000004</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41</v>
      </c>
      <c r="BJ8232" s="115">
        <v>552901.79</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42</v>
      </c>
      <c r="BJ8233" s="115">
        <v>569309.86</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43</v>
      </c>
      <c r="BJ8234" s="115">
        <v>585800.5</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44</v>
      </c>
      <c r="BJ8235" s="115">
        <v>602373.68999999994</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45</v>
      </c>
      <c r="BJ8236" s="115">
        <v>619027.36</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46</v>
      </c>
      <c r="BJ8237" s="115">
        <v>635760.46</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47</v>
      </c>
      <c r="BJ8238" s="115">
        <v>652571.93999999994</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48</v>
      </c>
      <c r="BJ8239" s="115">
        <v>669459.71</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49</v>
      </c>
      <c r="BJ8240" s="115">
        <v>686422.73</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50</v>
      </c>
      <c r="BJ8241" s="115">
        <v>703458.9</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51</v>
      </c>
      <c r="BJ8242" s="115">
        <v>720569.28</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52</v>
      </c>
      <c r="BJ8243" s="115">
        <v>737750.72</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53</v>
      </c>
      <c r="BJ8244" s="115">
        <v>755003.23</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54</v>
      </c>
      <c r="BJ8245" s="115">
        <v>772324.72</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55</v>
      </c>
      <c r="BJ8246" s="115">
        <v>789716.23</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56</v>
      </c>
      <c r="BJ8247" s="115">
        <v>807174.62</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57</v>
      </c>
      <c r="BJ8248" s="115">
        <v>824699.91</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58</v>
      </c>
      <c r="BJ8249" s="115">
        <v>842291.03</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59</v>
      </c>
      <c r="BJ8250" s="115">
        <v>859945.9</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60</v>
      </c>
      <c r="BJ8251" s="115">
        <v>877665.57</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61</v>
      </c>
      <c r="BJ8252" s="115">
        <v>895447.95</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62</v>
      </c>
      <c r="BJ8253" s="115">
        <v>913294.08</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63</v>
      </c>
      <c r="BJ8254" s="115">
        <v>931201.87</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64</v>
      </c>
      <c r="BJ8255" s="115">
        <v>949169.23</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65</v>
      </c>
      <c r="BJ8256" s="115">
        <v>967196.16000000003</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66</v>
      </c>
      <c r="BJ8257" s="115">
        <v>985283.7</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67</v>
      </c>
      <c r="BJ8258" s="115">
        <v>1003429.77</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68</v>
      </c>
      <c r="BJ8259" s="115">
        <v>1021633.32</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69</v>
      </c>
      <c r="BJ8260" s="115">
        <v>1039893.31</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70</v>
      </c>
      <c r="BJ8261" s="115">
        <v>1058211.82</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71</v>
      </c>
      <c r="BJ8262" s="115">
        <v>1076584.68</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72</v>
      </c>
      <c r="BJ8263" s="115">
        <v>1095013.98</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73</v>
      </c>
      <c r="BJ8264" s="115">
        <v>1113497.6100000001</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74</v>
      </c>
      <c r="BJ8265" s="115">
        <v>1132034.55</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75</v>
      </c>
      <c r="BJ8266" s="115">
        <v>1150625.8400000001</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76</v>
      </c>
      <c r="BJ8267" s="115">
        <v>1169270.42</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77</v>
      </c>
      <c r="BJ8268" s="115">
        <v>1187967.26</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78</v>
      </c>
      <c r="BJ8269" s="115">
        <v>1206716.3500000001</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79</v>
      </c>
      <c r="BJ8270" s="115">
        <v>1225516.6599999999</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80</v>
      </c>
      <c r="BJ8271" s="115">
        <v>1244368.17</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81</v>
      </c>
      <c r="BJ8272" s="115">
        <v>1263268.81</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82</v>
      </c>
      <c r="BJ8273" s="115">
        <v>1282219.6000000001</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83</v>
      </c>
      <c r="BJ8274" s="115">
        <v>1301220.57</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84</v>
      </c>
      <c r="BJ8275" s="115">
        <v>1320269.6000000001</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85</v>
      </c>
      <c r="BJ8276" s="115">
        <v>1339368.81</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86</v>
      </c>
      <c r="BJ8277" s="115">
        <v>1358513.99</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87</v>
      </c>
      <c r="BJ8278" s="115">
        <v>1377708.3</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88</v>
      </c>
      <c r="BJ8279" s="115">
        <v>1396949.64</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89</v>
      </c>
      <c r="BJ8280" s="115">
        <v>1416236.96</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90</v>
      </c>
      <c r="BJ8281" s="115">
        <v>1435571.31</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91</v>
      </c>
      <c r="BJ8282" s="115">
        <v>1454951.64</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92</v>
      </c>
      <c r="BJ8283" s="115">
        <v>1474376.92</v>
      </c>
      <c r="BK8283" s="115" t="s">
        <v>205</v>
      </c>
      <c r="BL8283" s="115">
        <v>2024</v>
      </c>
      <c r="BM8283" t="s">
        <v>195</v>
      </c>
    </row>
    <row r="8284" spans="34:65" x14ac:dyDescent="0.3">
      <c r="AH8284" s="115">
        <v>1</v>
      </c>
      <c r="AI8284" s="115">
        <v>14</v>
      </c>
      <c r="AJ8284" s="115">
        <v>27</v>
      </c>
      <c r="AK8284" s="115">
        <v>38</v>
      </c>
      <c r="AL8284" s="115">
        <v>44</v>
      </c>
      <c r="AM8284" s="115">
        <v>46</v>
      </c>
      <c r="AN8284" s="115">
        <v>53</v>
      </c>
      <c r="AO8284" s="115">
        <v>63</v>
      </c>
      <c r="AP8284" s="115">
        <v>70</v>
      </c>
      <c r="AQ8284" s="115">
        <v>72</v>
      </c>
      <c r="AR8284" s="115">
        <v>79</v>
      </c>
      <c r="AS8284" s="115">
        <v>35</v>
      </c>
      <c r="AT8284" s="115"/>
      <c r="AU8284" s="115"/>
      <c r="AV8284" s="115"/>
      <c r="AW8284" s="115"/>
      <c r="AX8284" s="115"/>
      <c r="AY8284" s="115"/>
      <c r="AZ8284" s="115"/>
      <c r="BA8284" s="115"/>
      <c r="BB8284" s="115"/>
      <c r="BC8284" s="115"/>
      <c r="BD8284" s="115"/>
      <c r="BE8284" s="115"/>
      <c r="BF8284" s="115"/>
      <c r="BG8284" s="115"/>
      <c r="BH8284" s="115"/>
      <c r="BI8284" s="115">
        <v>93</v>
      </c>
      <c r="BJ8284" s="115">
        <v>1493847.13</v>
      </c>
      <c r="BK8284" s="115" t="s">
        <v>205</v>
      </c>
      <c r="BL8284" s="115">
        <v>2024</v>
      </c>
      <c r="BM8284" t="s">
        <v>195</v>
      </c>
    </row>
    <row r="8285" spans="34:65" x14ac:dyDescent="0.3">
      <c r="AH8285" s="115">
        <v>1</v>
      </c>
      <c r="AI8285" s="115">
        <v>14</v>
      </c>
      <c r="AJ8285" s="115">
        <v>27</v>
      </c>
      <c r="AK8285" s="115">
        <v>38</v>
      </c>
      <c r="AL8285" s="115">
        <v>44</v>
      </c>
      <c r="AM8285" s="115">
        <v>46</v>
      </c>
      <c r="AN8285" s="115">
        <v>53</v>
      </c>
      <c r="AO8285" s="115">
        <v>63</v>
      </c>
      <c r="AP8285" s="115">
        <v>70</v>
      </c>
      <c r="AQ8285" s="115">
        <v>72</v>
      </c>
      <c r="AR8285" s="115">
        <v>79</v>
      </c>
      <c r="AS8285" s="115">
        <v>35</v>
      </c>
      <c r="AT8285" s="115"/>
      <c r="AU8285" s="115"/>
      <c r="AV8285" s="115"/>
      <c r="AW8285" s="115"/>
      <c r="AX8285" s="115"/>
      <c r="AY8285" s="115"/>
      <c r="AZ8285" s="115"/>
      <c r="BA8285" s="115"/>
      <c r="BB8285" s="115"/>
      <c r="BC8285" s="115"/>
      <c r="BD8285" s="115"/>
      <c r="BE8285" s="115"/>
      <c r="BF8285" s="115"/>
      <c r="BG8285" s="115"/>
      <c r="BH8285" s="115"/>
      <c r="BI8285" s="115">
        <v>94</v>
      </c>
      <c r="BJ8285" s="115">
        <v>1513362.28</v>
      </c>
      <c r="BK8285" s="115" t="s">
        <v>205</v>
      </c>
      <c r="BL8285" s="115">
        <v>2024</v>
      </c>
      <c r="BM8285" t="s">
        <v>195</v>
      </c>
    </row>
    <row r="8286" spans="34:65" x14ac:dyDescent="0.3">
      <c r="AH8286" s="115">
        <v>1</v>
      </c>
      <c r="AI8286" s="115">
        <v>14</v>
      </c>
      <c r="AJ8286" s="115">
        <v>27</v>
      </c>
      <c r="AK8286" s="115">
        <v>38</v>
      </c>
      <c r="AL8286" s="115">
        <v>44</v>
      </c>
      <c r="AM8286" s="115">
        <v>46</v>
      </c>
      <c r="AN8286" s="115">
        <v>53</v>
      </c>
      <c r="AO8286" s="115">
        <v>63</v>
      </c>
      <c r="AP8286" s="115">
        <v>70</v>
      </c>
      <c r="AQ8286" s="115">
        <v>72</v>
      </c>
      <c r="AR8286" s="115">
        <v>79</v>
      </c>
      <c r="AS8286" s="115">
        <v>35</v>
      </c>
      <c r="AT8286" s="115"/>
      <c r="AU8286" s="115"/>
      <c r="AV8286" s="115"/>
      <c r="AW8286" s="115"/>
      <c r="AX8286" s="115"/>
      <c r="AY8286" s="115"/>
      <c r="AZ8286" s="115"/>
      <c r="BA8286" s="115"/>
      <c r="BB8286" s="115"/>
      <c r="BC8286" s="115"/>
      <c r="BD8286" s="115"/>
      <c r="BE8286" s="115"/>
      <c r="BF8286" s="115"/>
      <c r="BG8286" s="115"/>
      <c r="BH8286" s="115"/>
      <c r="BI8286" s="115">
        <v>95</v>
      </c>
      <c r="BJ8286" s="115">
        <v>1532922.37</v>
      </c>
      <c r="BK8286" s="115" t="s">
        <v>205</v>
      </c>
      <c r="BL8286" s="115">
        <v>2024</v>
      </c>
      <c r="BM8286" t="s">
        <v>195</v>
      </c>
    </row>
    <row r="8287" spans="34:65" x14ac:dyDescent="0.3">
      <c r="AH8287" s="115">
        <v>1</v>
      </c>
      <c r="AI8287" s="115">
        <v>14</v>
      </c>
      <c r="AJ8287" s="115">
        <v>27</v>
      </c>
      <c r="AK8287" s="115">
        <v>38</v>
      </c>
      <c r="AL8287" s="115">
        <v>44</v>
      </c>
      <c r="AM8287" s="115">
        <v>46</v>
      </c>
      <c r="AN8287" s="115">
        <v>53</v>
      </c>
      <c r="AO8287" s="115">
        <v>63</v>
      </c>
      <c r="AP8287" s="115">
        <v>70</v>
      </c>
      <c r="AQ8287" s="115">
        <v>72</v>
      </c>
      <c r="AR8287" s="115">
        <v>79</v>
      </c>
      <c r="AS8287" s="115">
        <v>35</v>
      </c>
      <c r="AT8287" s="115"/>
      <c r="AU8287" s="115"/>
      <c r="AV8287" s="115"/>
      <c r="AW8287" s="115"/>
      <c r="AX8287" s="115"/>
      <c r="AY8287" s="115"/>
      <c r="AZ8287" s="115"/>
      <c r="BA8287" s="115"/>
      <c r="BB8287" s="115"/>
      <c r="BC8287" s="115"/>
      <c r="BD8287" s="115"/>
      <c r="BE8287" s="115"/>
      <c r="BF8287" s="115"/>
      <c r="BG8287" s="115"/>
      <c r="BH8287" s="115"/>
      <c r="BI8287" s="115">
        <v>96</v>
      </c>
      <c r="BJ8287" s="115">
        <v>1552526.36</v>
      </c>
      <c r="BK8287" s="115" t="s">
        <v>205</v>
      </c>
      <c r="BL8287" s="115">
        <v>2024</v>
      </c>
      <c r="BM8287" t="s">
        <v>195</v>
      </c>
    </row>
    <row r="8288" spans="34:65" x14ac:dyDescent="0.3">
      <c r="AH8288" s="115">
        <v>1</v>
      </c>
      <c r="AI8288" s="115">
        <v>14</v>
      </c>
      <c r="AJ8288" s="115">
        <v>27</v>
      </c>
      <c r="AK8288" s="115">
        <v>38</v>
      </c>
      <c r="AL8288" s="115">
        <v>44</v>
      </c>
      <c r="AM8288" s="115">
        <v>46</v>
      </c>
      <c r="AN8288" s="115">
        <v>53</v>
      </c>
      <c r="AO8288" s="115">
        <v>63</v>
      </c>
      <c r="AP8288" s="115">
        <v>70</v>
      </c>
      <c r="AQ8288" s="115">
        <v>72</v>
      </c>
      <c r="AR8288" s="115">
        <v>79</v>
      </c>
      <c r="AS8288" s="115">
        <v>35</v>
      </c>
      <c r="AT8288" s="115"/>
      <c r="AU8288" s="115"/>
      <c r="AV8288" s="115"/>
      <c r="AW8288" s="115"/>
      <c r="AX8288" s="115"/>
      <c r="AY8288" s="115"/>
      <c r="AZ8288" s="115"/>
      <c r="BA8288" s="115"/>
      <c r="BB8288" s="115"/>
      <c r="BC8288" s="115"/>
      <c r="BD8288" s="115"/>
      <c r="BE8288" s="115"/>
      <c r="BF8288" s="115"/>
      <c r="BG8288" s="115"/>
      <c r="BH8288" s="115"/>
      <c r="BI8288" s="115">
        <v>97</v>
      </c>
      <c r="BJ8288" s="115">
        <v>1572173.19</v>
      </c>
      <c r="BK8288" s="115" t="s">
        <v>205</v>
      </c>
      <c r="BL8288" s="115">
        <v>2024</v>
      </c>
      <c r="BM8288" t="s">
        <v>195</v>
      </c>
    </row>
    <row r="8289" spans="34:65" x14ac:dyDescent="0.3">
      <c r="AH8289" s="115">
        <v>1</v>
      </c>
      <c r="AI8289" s="115">
        <v>14</v>
      </c>
      <c r="AJ8289" s="115">
        <v>27</v>
      </c>
      <c r="AK8289" s="115">
        <v>38</v>
      </c>
      <c r="AL8289" s="115">
        <v>44</v>
      </c>
      <c r="AM8289" s="115">
        <v>46</v>
      </c>
      <c r="AN8289" s="115">
        <v>53</v>
      </c>
      <c r="AO8289" s="115">
        <v>63</v>
      </c>
      <c r="AP8289" s="115">
        <v>70</v>
      </c>
      <c r="AQ8289" s="115">
        <v>72</v>
      </c>
      <c r="AR8289" s="115">
        <v>79</v>
      </c>
      <c r="AS8289" s="115">
        <v>35</v>
      </c>
      <c r="AT8289" s="115"/>
      <c r="AU8289" s="115"/>
      <c r="AV8289" s="115"/>
      <c r="AW8289" s="115"/>
      <c r="AX8289" s="115"/>
      <c r="AY8289" s="115"/>
      <c r="AZ8289" s="115"/>
      <c r="BA8289" s="115"/>
      <c r="BB8289" s="115"/>
      <c r="BC8289" s="115"/>
      <c r="BD8289" s="115"/>
      <c r="BE8289" s="115"/>
      <c r="BF8289" s="115"/>
      <c r="BG8289" s="115"/>
      <c r="BH8289" s="115"/>
      <c r="BI8289" s="115">
        <v>98</v>
      </c>
      <c r="BJ8289" s="115">
        <v>1591863.92</v>
      </c>
      <c r="BK8289" s="115" t="s">
        <v>205</v>
      </c>
      <c r="BL8289" s="115">
        <v>2024</v>
      </c>
      <c r="BM8289" t="s">
        <v>195</v>
      </c>
    </row>
    <row r="8290" spans="34:65" x14ac:dyDescent="0.3">
      <c r="AH8290" s="115">
        <v>1</v>
      </c>
      <c r="AI8290" s="115">
        <v>14</v>
      </c>
      <c r="AJ8290" s="115">
        <v>27</v>
      </c>
      <c r="AK8290" s="115">
        <v>38</v>
      </c>
      <c r="AL8290" s="115">
        <v>44</v>
      </c>
      <c r="AM8290" s="115">
        <v>46</v>
      </c>
      <c r="AN8290" s="115">
        <v>53</v>
      </c>
      <c r="AO8290" s="115">
        <v>63</v>
      </c>
      <c r="AP8290" s="115">
        <v>70</v>
      </c>
      <c r="AQ8290" s="115">
        <v>72</v>
      </c>
      <c r="AR8290" s="115">
        <v>79</v>
      </c>
      <c r="AS8290" s="115">
        <v>35</v>
      </c>
      <c r="AT8290" s="115"/>
      <c r="AU8290" s="115"/>
      <c r="AV8290" s="115"/>
      <c r="AW8290" s="115"/>
      <c r="AX8290" s="115"/>
      <c r="AY8290" s="115"/>
      <c r="AZ8290" s="115"/>
      <c r="BA8290" s="115"/>
      <c r="BB8290" s="115"/>
      <c r="BC8290" s="115"/>
      <c r="BD8290" s="115"/>
      <c r="BE8290" s="115"/>
      <c r="BF8290" s="115"/>
      <c r="BG8290" s="115"/>
      <c r="BH8290" s="115"/>
      <c r="BI8290" s="115">
        <v>99</v>
      </c>
      <c r="BJ8290" s="115">
        <v>1611598.55</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1</v>
      </c>
      <c r="BJ8291" s="115">
        <v>3839.7</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2</v>
      </c>
      <c r="BJ8292" s="115">
        <v>8825.8700000000008</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3</v>
      </c>
      <c r="BJ8293" s="115">
        <v>14365.94</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4</v>
      </c>
      <c r="BJ8294" s="115">
        <v>20293.75</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5</v>
      </c>
      <c r="BJ8295" s="115">
        <v>26534.04</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6</v>
      </c>
      <c r="BJ8296" s="115">
        <v>33032.480000000003</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7</v>
      </c>
      <c r="BJ8297" s="115">
        <v>39751.42</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8</v>
      </c>
      <c r="BJ8298" s="115">
        <v>46667.9</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9</v>
      </c>
      <c r="BJ8299" s="115">
        <v>53759.94</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10</v>
      </c>
      <c r="BJ8300" s="115">
        <v>61013.98</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11</v>
      </c>
      <c r="BJ8301" s="115">
        <v>68416.429999999993</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12</v>
      </c>
      <c r="BJ8302" s="115">
        <v>75953.69</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13</v>
      </c>
      <c r="BJ8303" s="115">
        <v>83620.539999999994</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14</v>
      </c>
      <c r="BJ8304" s="115">
        <v>91406.54</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15</v>
      </c>
      <c r="BJ8305" s="115">
        <v>99304.36</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16</v>
      </c>
      <c r="BJ8306" s="115">
        <v>107310.87</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17</v>
      </c>
      <c r="BJ8307" s="115">
        <v>115417.71</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18</v>
      </c>
      <c r="BJ8308" s="115">
        <v>123620.7</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19</v>
      </c>
      <c r="BJ8309" s="115">
        <v>131916.70000000001</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20</v>
      </c>
      <c r="BJ8310" s="115">
        <v>140300.49</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21</v>
      </c>
      <c r="BJ8311" s="115">
        <v>148769.98000000001</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22</v>
      </c>
      <c r="BJ8312" s="115">
        <v>157319.95000000001</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23</v>
      </c>
      <c r="BJ8313" s="115">
        <v>165949.34</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24</v>
      </c>
      <c r="BJ8314" s="115">
        <v>174652.93</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25</v>
      </c>
      <c r="BJ8315" s="115">
        <v>183431.77</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26</v>
      </c>
      <c r="BJ8316" s="115">
        <v>192281.68</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27</v>
      </c>
      <c r="BJ8317" s="115">
        <v>201200.56</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28</v>
      </c>
      <c r="BJ8318" s="115">
        <v>210185.29</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29</v>
      </c>
      <c r="BJ8319" s="115">
        <v>219233.76</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30</v>
      </c>
      <c r="BJ8320" s="115">
        <v>228347.03</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31</v>
      </c>
      <c r="BJ8321" s="115">
        <v>237520.92</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32</v>
      </c>
      <c r="BJ8322" s="115">
        <v>246755.43</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33</v>
      </c>
      <c r="BJ8323" s="115">
        <v>256047.41</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34</v>
      </c>
      <c r="BJ8324" s="115">
        <v>265395.83</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35</v>
      </c>
      <c r="BJ8325" s="115">
        <v>274800.68</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36</v>
      </c>
      <c r="BJ8326" s="115">
        <v>284260.93</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37</v>
      </c>
      <c r="BJ8327" s="115">
        <v>293771.34000000003</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38</v>
      </c>
      <c r="BJ8328" s="115">
        <v>303334</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39</v>
      </c>
      <c r="BJ8329" s="115">
        <v>312949.96999999997</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40</v>
      </c>
      <c r="BJ8330" s="115">
        <v>322614.01</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41</v>
      </c>
      <c r="BJ8331" s="115">
        <v>332326.12</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42</v>
      </c>
      <c r="BJ8332" s="115">
        <v>342088.4</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43</v>
      </c>
      <c r="BJ8333" s="115">
        <v>351895.62</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44</v>
      </c>
      <c r="BJ8334" s="115">
        <v>361749.87</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45</v>
      </c>
      <c r="BJ8335" s="115">
        <v>371649.06</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46</v>
      </c>
      <c r="BJ8336" s="115">
        <v>381591.09</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47</v>
      </c>
      <c r="BJ8337" s="115">
        <v>391578.07</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48</v>
      </c>
      <c r="BJ8338" s="115">
        <v>401608.94</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49</v>
      </c>
      <c r="BJ8339" s="115">
        <v>411680.57</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50</v>
      </c>
      <c r="BJ8340" s="115">
        <v>421792.95</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51</v>
      </c>
      <c r="BJ8341" s="115">
        <v>431949.24</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52</v>
      </c>
      <c r="BJ8342" s="115">
        <v>442143.14</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53</v>
      </c>
      <c r="BJ8343" s="115">
        <v>452375.72</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54</v>
      </c>
      <c r="BJ8344" s="115">
        <v>462649.05</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55</v>
      </c>
      <c r="BJ8345" s="115">
        <v>472960</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56</v>
      </c>
      <c r="BJ8346" s="115">
        <v>483309.63</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57</v>
      </c>
      <c r="BJ8347" s="115">
        <v>493695.83</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58</v>
      </c>
      <c r="BJ8348" s="115">
        <v>504119.66</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59</v>
      </c>
      <c r="BJ8349" s="115">
        <v>514577.98</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60</v>
      </c>
      <c r="BJ8350" s="115">
        <v>525072.87</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61</v>
      </c>
      <c r="BJ8351" s="115">
        <v>535603.30000000005</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62</v>
      </c>
      <c r="BJ8352" s="115">
        <v>546167.17000000004</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63</v>
      </c>
      <c r="BJ8353" s="115">
        <v>556767.62</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64</v>
      </c>
      <c r="BJ8354" s="115">
        <v>567402.56000000006</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65</v>
      </c>
      <c r="BJ8355" s="115">
        <v>578069.89</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66</v>
      </c>
      <c r="BJ8356" s="115">
        <v>588769.63</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67</v>
      </c>
      <c r="BJ8357" s="115">
        <v>599501.76</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68</v>
      </c>
      <c r="BJ8358" s="115">
        <v>610267.32999999996</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69</v>
      </c>
      <c r="BJ8359" s="115">
        <v>621062.17000000004</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70</v>
      </c>
      <c r="BJ8360" s="115">
        <v>631892.54</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71</v>
      </c>
      <c r="BJ8361" s="115">
        <v>642752.18000000005</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72</v>
      </c>
      <c r="BJ8362" s="115">
        <v>653641.06999999995</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73</v>
      </c>
      <c r="BJ8363" s="115">
        <v>664562.37</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74</v>
      </c>
      <c r="BJ8364" s="115">
        <v>675513.97</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75</v>
      </c>
      <c r="BJ8365" s="115">
        <v>686494.84</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76</v>
      </c>
      <c r="BJ8366" s="115">
        <v>697506.01</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77</v>
      </c>
      <c r="BJ8367" s="115">
        <v>708544.36</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78</v>
      </c>
      <c r="BJ8368" s="115">
        <v>719613.01</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79</v>
      </c>
      <c r="BJ8369" s="115">
        <v>730709.88</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80</v>
      </c>
      <c r="BJ8370" s="115">
        <v>741836.02</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81</v>
      </c>
      <c r="BJ8371" s="115">
        <v>752989.32</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82</v>
      </c>
      <c r="BJ8372" s="115">
        <v>764169.8</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83</v>
      </c>
      <c r="BJ8373" s="115">
        <v>775378.5</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84</v>
      </c>
      <c r="BJ8374" s="115">
        <v>786615.42</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85</v>
      </c>
      <c r="BJ8375" s="115">
        <v>797879.5</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86</v>
      </c>
      <c r="BJ8376" s="115">
        <v>809166.58</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87</v>
      </c>
      <c r="BJ8377" s="115">
        <v>820485.02</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88</v>
      </c>
      <c r="BJ8378" s="115">
        <v>831826.44</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89</v>
      </c>
      <c r="BJ8379" s="115">
        <v>843195.04</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90</v>
      </c>
      <c r="BJ8380" s="115">
        <v>854588.72</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91</v>
      </c>
      <c r="BJ8381" s="115">
        <v>866008.53</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92</v>
      </c>
      <c r="BJ8382" s="115">
        <v>877453.42</v>
      </c>
      <c r="BK8382" s="115" t="s">
        <v>205</v>
      </c>
      <c r="BL8382" s="115">
        <v>2024</v>
      </c>
      <c r="BM8382" t="s">
        <v>195</v>
      </c>
    </row>
    <row r="8383" spans="34:65" x14ac:dyDescent="0.3">
      <c r="AH8383" s="115">
        <v>6</v>
      </c>
      <c r="AI8383" s="115">
        <v>7</v>
      </c>
      <c r="AJ8383" s="115">
        <v>12</v>
      </c>
      <c r="AK8383" s="115">
        <v>13</v>
      </c>
      <c r="AL8383" s="115">
        <v>29</v>
      </c>
      <c r="AM8383" s="115">
        <v>39</v>
      </c>
      <c r="AN8383" s="115">
        <v>40</v>
      </c>
      <c r="AO8383" s="115">
        <v>41</v>
      </c>
      <c r="AP8383" s="115">
        <v>42</v>
      </c>
      <c r="AQ8383" s="115">
        <v>43</v>
      </c>
      <c r="AR8383" s="115">
        <v>45</v>
      </c>
      <c r="AS8383" s="115">
        <v>49</v>
      </c>
      <c r="AT8383" s="115">
        <v>50</v>
      </c>
      <c r="AU8383" s="115">
        <v>51</v>
      </c>
      <c r="AV8383" s="115">
        <v>52</v>
      </c>
      <c r="AW8383" s="115">
        <v>78</v>
      </c>
      <c r="AX8383" s="115">
        <v>80</v>
      </c>
      <c r="AY8383" s="115">
        <v>91</v>
      </c>
      <c r="AZ8383" s="115">
        <v>73</v>
      </c>
      <c r="BA8383" s="115"/>
      <c r="BB8383" s="115"/>
      <c r="BC8383" s="115"/>
      <c r="BD8383" s="115"/>
      <c r="BE8383" s="115"/>
      <c r="BF8383" s="115"/>
      <c r="BG8383" s="115"/>
      <c r="BH8383" s="115"/>
      <c r="BI8383" s="115">
        <v>93</v>
      </c>
      <c r="BJ8383" s="115">
        <v>888923.39</v>
      </c>
      <c r="BK8383" s="115" t="s">
        <v>205</v>
      </c>
      <c r="BL8383" s="115">
        <v>2024</v>
      </c>
      <c r="BM8383" t="s">
        <v>195</v>
      </c>
    </row>
    <row r="8384" spans="34:65" x14ac:dyDescent="0.3">
      <c r="AH8384" s="115">
        <v>6</v>
      </c>
      <c r="AI8384" s="115">
        <v>7</v>
      </c>
      <c r="AJ8384" s="115">
        <v>12</v>
      </c>
      <c r="AK8384" s="115">
        <v>13</v>
      </c>
      <c r="AL8384" s="115">
        <v>29</v>
      </c>
      <c r="AM8384" s="115">
        <v>39</v>
      </c>
      <c r="AN8384" s="115">
        <v>40</v>
      </c>
      <c r="AO8384" s="115">
        <v>41</v>
      </c>
      <c r="AP8384" s="115">
        <v>42</v>
      </c>
      <c r="AQ8384" s="115">
        <v>43</v>
      </c>
      <c r="AR8384" s="115">
        <v>45</v>
      </c>
      <c r="AS8384" s="115">
        <v>49</v>
      </c>
      <c r="AT8384" s="115">
        <v>50</v>
      </c>
      <c r="AU8384" s="115">
        <v>51</v>
      </c>
      <c r="AV8384" s="115">
        <v>52</v>
      </c>
      <c r="AW8384" s="115">
        <v>78</v>
      </c>
      <c r="AX8384" s="115">
        <v>80</v>
      </c>
      <c r="AY8384" s="115">
        <v>91</v>
      </c>
      <c r="AZ8384" s="115">
        <v>73</v>
      </c>
      <c r="BA8384" s="115"/>
      <c r="BB8384" s="115"/>
      <c r="BC8384" s="115"/>
      <c r="BD8384" s="115"/>
      <c r="BE8384" s="115"/>
      <c r="BF8384" s="115"/>
      <c r="BG8384" s="115"/>
      <c r="BH8384" s="115"/>
      <c r="BI8384" s="115">
        <v>94</v>
      </c>
      <c r="BJ8384" s="115">
        <v>900416.36</v>
      </c>
      <c r="BK8384" s="115" t="s">
        <v>205</v>
      </c>
      <c r="BL8384" s="115">
        <v>2024</v>
      </c>
      <c r="BM8384" t="s">
        <v>195</v>
      </c>
    </row>
    <row r="8385" spans="34:65" x14ac:dyDescent="0.3">
      <c r="AH8385" s="115">
        <v>6</v>
      </c>
      <c r="AI8385" s="115">
        <v>7</v>
      </c>
      <c r="AJ8385" s="115">
        <v>12</v>
      </c>
      <c r="AK8385" s="115">
        <v>13</v>
      </c>
      <c r="AL8385" s="115">
        <v>29</v>
      </c>
      <c r="AM8385" s="115">
        <v>39</v>
      </c>
      <c r="AN8385" s="115">
        <v>40</v>
      </c>
      <c r="AO8385" s="115">
        <v>41</v>
      </c>
      <c r="AP8385" s="115">
        <v>42</v>
      </c>
      <c r="AQ8385" s="115">
        <v>43</v>
      </c>
      <c r="AR8385" s="115">
        <v>45</v>
      </c>
      <c r="AS8385" s="115">
        <v>49</v>
      </c>
      <c r="AT8385" s="115">
        <v>50</v>
      </c>
      <c r="AU8385" s="115">
        <v>51</v>
      </c>
      <c r="AV8385" s="115">
        <v>52</v>
      </c>
      <c r="AW8385" s="115">
        <v>78</v>
      </c>
      <c r="AX8385" s="115">
        <v>80</v>
      </c>
      <c r="AY8385" s="115">
        <v>91</v>
      </c>
      <c r="AZ8385" s="115">
        <v>73</v>
      </c>
      <c r="BA8385" s="115"/>
      <c r="BB8385" s="115"/>
      <c r="BC8385" s="115"/>
      <c r="BD8385" s="115"/>
      <c r="BE8385" s="115"/>
      <c r="BF8385" s="115"/>
      <c r="BG8385" s="115"/>
      <c r="BH8385" s="115"/>
      <c r="BI8385" s="115">
        <v>95</v>
      </c>
      <c r="BJ8385" s="115">
        <v>911936.49</v>
      </c>
      <c r="BK8385" s="115" t="s">
        <v>205</v>
      </c>
      <c r="BL8385" s="115">
        <v>2024</v>
      </c>
      <c r="BM8385" t="s">
        <v>195</v>
      </c>
    </row>
    <row r="8386" spans="34:65" x14ac:dyDescent="0.3">
      <c r="AH8386" s="115">
        <v>6</v>
      </c>
      <c r="AI8386" s="115">
        <v>7</v>
      </c>
      <c r="AJ8386" s="115">
        <v>12</v>
      </c>
      <c r="AK8386" s="115">
        <v>13</v>
      </c>
      <c r="AL8386" s="115">
        <v>29</v>
      </c>
      <c r="AM8386" s="115">
        <v>39</v>
      </c>
      <c r="AN8386" s="115">
        <v>40</v>
      </c>
      <c r="AO8386" s="115">
        <v>41</v>
      </c>
      <c r="AP8386" s="115">
        <v>42</v>
      </c>
      <c r="AQ8386" s="115">
        <v>43</v>
      </c>
      <c r="AR8386" s="115">
        <v>45</v>
      </c>
      <c r="AS8386" s="115">
        <v>49</v>
      </c>
      <c r="AT8386" s="115">
        <v>50</v>
      </c>
      <c r="AU8386" s="115">
        <v>51</v>
      </c>
      <c r="AV8386" s="115">
        <v>52</v>
      </c>
      <c r="AW8386" s="115">
        <v>78</v>
      </c>
      <c r="AX8386" s="115">
        <v>80</v>
      </c>
      <c r="AY8386" s="115">
        <v>91</v>
      </c>
      <c r="AZ8386" s="115">
        <v>73</v>
      </c>
      <c r="BA8386" s="115"/>
      <c r="BB8386" s="115"/>
      <c r="BC8386" s="115"/>
      <c r="BD8386" s="115"/>
      <c r="BE8386" s="115"/>
      <c r="BF8386" s="115"/>
      <c r="BG8386" s="115"/>
      <c r="BH8386" s="115"/>
      <c r="BI8386" s="115">
        <v>96</v>
      </c>
      <c r="BJ8386" s="115">
        <v>923480.67</v>
      </c>
      <c r="BK8386" s="115" t="s">
        <v>205</v>
      </c>
      <c r="BL8386" s="115">
        <v>2024</v>
      </c>
      <c r="BM8386" t="s">
        <v>195</v>
      </c>
    </row>
    <row r="8387" spans="34:65" x14ac:dyDescent="0.3">
      <c r="AH8387" s="115">
        <v>6</v>
      </c>
      <c r="AI8387" s="115">
        <v>7</v>
      </c>
      <c r="AJ8387" s="115">
        <v>12</v>
      </c>
      <c r="AK8387" s="115">
        <v>13</v>
      </c>
      <c r="AL8387" s="115">
        <v>29</v>
      </c>
      <c r="AM8387" s="115">
        <v>39</v>
      </c>
      <c r="AN8387" s="115">
        <v>40</v>
      </c>
      <c r="AO8387" s="115">
        <v>41</v>
      </c>
      <c r="AP8387" s="115">
        <v>42</v>
      </c>
      <c r="AQ8387" s="115">
        <v>43</v>
      </c>
      <c r="AR8387" s="115">
        <v>45</v>
      </c>
      <c r="AS8387" s="115">
        <v>49</v>
      </c>
      <c r="AT8387" s="115">
        <v>50</v>
      </c>
      <c r="AU8387" s="115">
        <v>51</v>
      </c>
      <c r="AV8387" s="115">
        <v>52</v>
      </c>
      <c r="AW8387" s="115">
        <v>78</v>
      </c>
      <c r="AX8387" s="115">
        <v>80</v>
      </c>
      <c r="AY8387" s="115">
        <v>91</v>
      </c>
      <c r="AZ8387" s="115">
        <v>73</v>
      </c>
      <c r="BA8387" s="115"/>
      <c r="BB8387" s="115"/>
      <c r="BC8387" s="115"/>
      <c r="BD8387" s="115"/>
      <c r="BE8387" s="115"/>
      <c r="BF8387" s="115"/>
      <c r="BG8387" s="115"/>
      <c r="BH8387" s="115"/>
      <c r="BI8387" s="115">
        <v>97</v>
      </c>
      <c r="BJ8387" s="115">
        <v>935047.83</v>
      </c>
      <c r="BK8387" s="115" t="s">
        <v>205</v>
      </c>
      <c r="BL8387" s="115">
        <v>2024</v>
      </c>
      <c r="BM8387" t="s">
        <v>195</v>
      </c>
    </row>
    <row r="8388" spans="34:65" x14ac:dyDescent="0.3">
      <c r="AH8388" s="115">
        <v>6</v>
      </c>
      <c r="AI8388" s="115">
        <v>7</v>
      </c>
      <c r="AJ8388" s="115">
        <v>12</v>
      </c>
      <c r="AK8388" s="115">
        <v>13</v>
      </c>
      <c r="AL8388" s="115">
        <v>29</v>
      </c>
      <c r="AM8388" s="115">
        <v>39</v>
      </c>
      <c r="AN8388" s="115">
        <v>40</v>
      </c>
      <c r="AO8388" s="115">
        <v>41</v>
      </c>
      <c r="AP8388" s="115">
        <v>42</v>
      </c>
      <c r="AQ8388" s="115">
        <v>43</v>
      </c>
      <c r="AR8388" s="115">
        <v>45</v>
      </c>
      <c r="AS8388" s="115">
        <v>49</v>
      </c>
      <c r="AT8388" s="115">
        <v>50</v>
      </c>
      <c r="AU8388" s="115">
        <v>51</v>
      </c>
      <c r="AV8388" s="115">
        <v>52</v>
      </c>
      <c r="AW8388" s="115">
        <v>78</v>
      </c>
      <c r="AX8388" s="115">
        <v>80</v>
      </c>
      <c r="AY8388" s="115">
        <v>91</v>
      </c>
      <c r="AZ8388" s="115">
        <v>73</v>
      </c>
      <c r="BA8388" s="115"/>
      <c r="BB8388" s="115"/>
      <c r="BC8388" s="115"/>
      <c r="BD8388" s="115"/>
      <c r="BE8388" s="115"/>
      <c r="BF8388" s="115"/>
      <c r="BG8388" s="115"/>
      <c r="BH8388" s="115"/>
      <c r="BI8388" s="115">
        <v>98</v>
      </c>
      <c r="BJ8388" s="115">
        <v>946640.08</v>
      </c>
      <c r="BK8388" s="115" t="s">
        <v>205</v>
      </c>
      <c r="BL8388" s="115">
        <v>2024</v>
      </c>
      <c r="BM8388" t="s">
        <v>195</v>
      </c>
    </row>
    <row r="8389" spans="34:65" x14ac:dyDescent="0.3">
      <c r="AH8389" s="115">
        <v>6</v>
      </c>
      <c r="AI8389" s="115">
        <v>7</v>
      </c>
      <c r="AJ8389" s="115">
        <v>12</v>
      </c>
      <c r="AK8389" s="115">
        <v>13</v>
      </c>
      <c r="AL8389" s="115">
        <v>29</v>
      </c>
      <c r="AM8389" s="115">
        <v>39</v>
      </c>
      <c r="AN8389" s="115">
        <v>40</v>
      </c>
      <c r="AO8389" s="115">
        <v>41</v>
      </c>
      <c r="AP8389" s="115">
        <v>42</v>
      </c>
      <c r="AQ8389" s="115">
        <v>43</v>
      </c>
      <c r="AR8389" s="115">
        <v>45</v>
      </c>
      <c r="AS8389" s="115">
        <v>49</v>
      </c>
      <c r="AT8389" s="115">
        <v>50</v>
      </c>
      <c r="AU8389" s="115">
        <v>51</v>
      </c>
      <c r="AV8389" s="115">
        <v>52</v>
      </c>
      <c r="AW8389" s="115">
        <v>78</v>
      </c>
      <c r="AX8389" s="115">
        <v>80</v>
      </c>
      <c r="AY8389" s="115">
        <v>91</v>
      </c>
      <c r="AZ8389" s="115">
        <v>73</v>
      </c>
      <c r="BA8389" s="115"/>
      <c r="BB8389" s="115"/>
      <c r="BC8389" s="115"/>
      <c r="BD8389" s="115"/>
      <c r="BE8389" s="115"/>
      <c r="BF8389" s="115"/>
      <c r="BG8389" s="115"/>
      <c r="BH8389" s="115"/>
      <c r="BI8389" s="115">
        <v>99</v>
      </c>
      <c r="BJ8389" s="115">
        <v>958256.37</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1</v>
      </c>
      <c r="BJ8390" s="115">
        <v>2740.25</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2</v>
      </c>
      <c r="BJ8391" s="115">
        <v>7538.31</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3</v>
      </c>
      <c r="BJ8392" s="115">
        <v>13624.97</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4</v>
      </c>
      <c r="BJ8393" s="115">
        <v>20737.919999999998</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5</v>
      </c>
      <c r="BJ8394" s="115">
        <v>28724.57</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6</v>
      </c>
      <c r="BJ8395" s="115">
        <v>37486.69</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7</v>
      </c>
      <c r="BJ8396" s="115">
        <v>46947.98</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8</v>
      </c>
      <c r="BJ8397" s="115">
        <v>57054.1</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9</v>
      </c>
      <c r="BJ8398" s="115">
        <v>67760.100000000006</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10</v>
      </c>
      <c r="BJ8399" s="115">
        <v>79028.37</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11</v>
      </c>
      <c r="BJ8400" s="115">
        <v>90827.55</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12</v>
      </c>
      <c r="BJ8401" s="115">
        <v>103131.51</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13</v>
      </c>
      <c r="BJ8402" s="115">
        <v>115917.27</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14</v>
      </c>
      <c r="BJ8403" s="115">
        <v>129162.86</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15</v>
      </c>
      <c r="BJ8404" s="115">
        <v>142851.57999999999</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16</v>
      </c>
      <c r="BJ8405" s="115">
        <v>156966.70000000001</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17</v>
      </c>
      <c r="BJ8406" s="115">
        <v>171495.67999999999</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18</v>
      </c>
      <c r="BJ8407" s="115">
        <v>186421.8</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19</v>
      </c>
      <c r="BJ8408" s="115">
        <v>201734.61</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20</v>
      </c>
      <c r="BJ8409" s="115">
        <v>217422.6</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21</v>
      </c>
      <c r="BJ8410" s="115">
        <v>233475.34</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22</v>
      </c>
      <c r="BJ8411" s="115">
        <v>249884.46</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23</v>
      </c>
      <c r="BJ8412" s="115">
        <v>266639.5</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24</v>
      </c>
      <c r="BJ8413" s="115">
        <v>283734.2</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25</v>
      </c>
      <c r="BJ8414" s="115">
        <v>301160.2</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26</v>
      </c>
      <c r="BJ8415" s="115">
        <v>318909.13</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27</v>
      </c>
      <c r="BJ8416" s="115">
        <v>336975.77</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28</v>
      </c>
      <c r="BJ8417" s="115">
        <v>355351.77</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29</v>
      </c>
      <c r="BJ8418" s="115">
        <v>374032.93</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30</v>
      </c>
      <c r="BJ8419" s="115">
        <v>393012.99</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31</v>
      </c>
      <c r="BJ8420" s="115">
        <v>412285.68</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32</v>
      </c>
      <c r="BJ8421" s="115">
        <v>431846.82</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33</v>
      </c>
      <c r="BJ8422" s="115">
        <v>451692.22</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34</v>
      </c>
      <c r="BJ8423" s="115">
        <v>471814.58</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35</v>
      </c>
      <c r="BJ8424" s="115">
        <v>492212.84</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36</v>
      </c>
      <c r="BJ8425" s="115">
        <v>512879.69</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37</v>
      </c>
      <c r="BJ8426" s="115">
        <v>533813.04</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38</v>
      </c>
      <c r="BJ8427" s="115">
        <v>555007.67000000004</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39</v>
      </c>
      <c r="BJ8428" s="115">
        <v>576461.48</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40</v>
      </c>
      <c r="BJ8429" s="115">
        <v>598169.26</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41</v>
      </c>
      <c r="BJ8430" s="115">
        <v>620128.9</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42</v>
      </c>
      <c r="BJ8431" s="115">
        <v>642335.18000000005</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43</v>
      </c>
      <c r="BJ8432" s="115">
        <v>664787.06000000006</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44</v>
      </c>
      <c r="BJ8433" s="115">
        <v>687479.32</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45</v>
      </c>
      <c r="BJ8434" s="115">
        <v>710410.91</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46</v>
      </c>
      <c r="BJ8435" s="115">
        <v>733577.64</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47</v>
      </c>
      <c r="BJ8436" s="115">
        <v>756977.43</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48</v>
      </c>
      <c r="BJ8437" s="115">
        <v>780608.18</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49</v>
      </c>
      <c r="BJ8438" s="115">
        <v>804465.72</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50</v>
      </c>
      <c r="BJ8439" s="115">
        <v>828549.01</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51</v>
      </c>
      <c r="BJ8440" s="115">
        <v>852854.9</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52</v>
      </c>
      <c r="BJ8441" s="115">
        <v>877380.26</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53</v>
      </c>
      <c r="BJ8442" s="115">
        <v>902124.05</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54</v>
      </c>
      <c r="BJ8443" s="115">
        <v>927083.13</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55</v>
      </c>
      <c r="BJ8444" s="115">
        <v>952256.45</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56</v>
      </c>
      <c r="BJ8445" s="115">
        <v>977640.89</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57</v>
      </c>
      <c r="BJ8446" s="115">
        <v>1003234.34</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58</v>
      </c>
      <c r="BJ8447" s="115">
        <v>1029034.72</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59</v>
      </c>
      <c r="BJ8448" s="115">
        <v>1055042.04</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60</v>
      </c>
      <c r="BJ8449" s="115">
        <v>1081252.1000000001</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61</v>
      </c>
      <c r="BJ8450" s="115">
        <v>1107663.8700000001</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62</v>
      </c>
      <c r="BJ8451" s="115">
        <v>1134276.29</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63</v>
      </c>
      <c r="BJ8452" s="115">
        <v>1161087.29</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64</v>
      </c>
      <c r="BJ8453" s="115">
        <v>1188092.67</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65</v>
      </c>
      <c r="BJ8454" s="115">
        <v>1215294.53</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66</v>
      </c>
      <c r="BJ8455" s="115">
        <v>1242689.74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67</v>
      </c>
      <c r="BJ8456" s="115">
        <v>1270276.2</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68</v>
      </c>
      <c r="BJ8457" s="115">
        <v>1298052.8700000001</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69</v>
      </c>
      <c r="BJ8458" s="115">
        <v>1326017.6499999999</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70</v>
      </c>
      <c r="BJ8459" s="115">
        <v>1354170.56</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71</v>
      </c>
      <c r="BJ8460" s="115">
        <v>1382507.4</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72</v>
      </c>
      <c r="BJ8461" s="115">
        <v>1411030.27</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73</v>
      </c>
      <c r="BJ8462" s="115">
        <v>1439733.94</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74</v>
      </c>
      <c r="BJ8463" s="115">
        <v>1468620.5</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75</v>
      </c>
      <c r="BJ8464" s="115">
        <v>1497686.83</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76</v>
      </c>
      <c r="BJ8465" s="115">
        <v>1526931.86</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77</v>
      </c>
      <c r="BJ8466" s="115">
        <v>1556355.6</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78</v>
      </c>
      <c r="BJ8467" s="115">
        <v>1585954.93</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79</v>
      </c>
      <c r="BJ8468" s="115">
        <v>1615728.78</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80</v>
      </c>
      <c r="BJ8469" s="115">
        <v>1645677.17</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81</v>
      </c>
      <c r="BJ8470" s="115">
        <v>1675797.99</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82</v>
      </c>
      <c r="BJ8471" s="115">
        <v>1706090.22</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83</v>
      </c>
      <c r="BJ8472" s="115">
        <v>1736553.84</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84</v>
      </c>
      <c r="BJ8473" s="115">
        <v>1767185.72</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85</v>
      </c>
      <c r="BJ8474" s="115">
        <v>1797986.9</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86</v>
      </c>
      <c r="BJ8475" s="115">
        <v>1828954.26</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87</v>
      </c>
      <c r="BJ8476" s="115">
        <v>1860087.79</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88</v>
      </c>
      <c r="BJ8477" s="115">
        <v>1891385.4</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89</v>
      </c>
      <c r="BJ8478" s="115">
        <v>1922849.18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90</v>
      </c>
      <c r="BJ8479" s="115">
        <v>1954474.95</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91</v>
      </c>
      <c r="BJ8480" s="115">
        <v>1986262.71</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92</v>
      </c>
      <c r="BJ8481" s="115">
        <v>2018212.47</v>
      </c>
      <c r="BK8481" s="115" t="s">
        <v>205</v>
      </c>
      <c r="BL8481" s="115">
        <v>2024</v>
      </c>
      <c r="BM8481" t="s">
        <v>195</v>
      </c>
    </row>
    <row r="8482" spans="34:65" x14ac:dyDescent="0.3">
      <c r="AH8482" s="115">
        <v>16</v>
      </c>
      <c r="AI8482" s="115">
        <v>76</v>
      </c>
      <c r="AJ8482" s="115">
        <v>86</v>
      </c>
      <c r="AK8482" s="115">
        <v>87</v>
      </c>
      <c r="AL8482" s="115">
        <v>88</v>
      </c>
      <c r="AM8482" s="115">
        <v>58</v>
      </c>
      <c r="AN8482" s="115">
        <v>74</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93</v>
      </c>
      <c r="BJ8482" s="115">
        <v>2050321.07</v>
      </c>
      <c r="BK8482" s="115" t="s">
        <v>205</v>
      </c>
      <c r="BL8482" s="115">
        <v>2024</v>
      </c>
      <c r="BM8482" t="s">
        <v>195</v>
      </c>
    </row>
    <row r="8483" spans="34:65" x14ac:dyDescent="0.3">
      <c r="AH8483" s="115">
        <v>16</v>
      </c>
      <c r="AI8483" s="115">
        <v>76</v>
      </c>
      <c r="AJ8483" s="115">
        <v>86</v>
      </c>
      <c r="AK8483" s="115">
        <v>87</v>
      </c>
      <c r="AL8483" s="115">
        <v>88</v>
      </c>
      <c r="AM8483" s="115">
        <v>58</v>
      </c>
      <c r="AN8483" s="115">
        <v>74</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94</v>
      </c>
      <c r="BJ8483" s="115">
        <v>2082589.58</v>
      </c>
      <c r="BK8483" s="115" t="s">
        <v>205</v>
      </c>
      <c r="BL8483" s="115">
        <v>2024</v>
      </c>
      <c r="BM8483" t="s">
        <v>195</v>
      </c>
    </row>
    <row r="8484" spans="34:65" x14ac:dyDescent="0.3">
      <c r="AH8484" s="115">
        <v>16</v>
      </c>
      <c r="AI8484" s="115">
        <v>76</v>
      </c>
      <c r="AJ8484" s="115">
        <v>86</v>
      </c>
      <c r="AK8484" s="115">
        <v>87</v>
      </c>
      <c r="AL8484" s="115">
        <v>88</v>
      </c>
      <c r="AM8484" s="115">
        <v>58</v>
      </c>
      <c r="AN8484" s="115">
        <v>74</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95</v>
      </c>
      <c r="BJ8484" s="115">
        <v>2115016.94</v>
      </c>
      <c r="BK8484" s="115" t="s">
        <v>205</v>
      </c>
      <c r="BL8484" s="115">
        <v>2024</v>
      </c>
      <c r="BM8484" t="s">
        <v>195</v>
      </c>
    </row>
    <row r="8485" spans="34:65" x14ac:dyDescent="0.3">
      <c r="AH8485" s="115">
        <v>16</v>
      </c>
      <c r="AI8485" s="115">
        <v>76</v>
      </c>
      <c r="AJ8485" s="115">
        <v>86</v>
      </c>
      <c r="AK8485" s="115">
        <v>87</v>
      </c>
      <c r="AL8485" s="115">
        <v>88</v>
      </c>
      <c r="AM8485" s="115">
        <v>58</v>
      </c>
      <c r="AN8485" s="115">
        <v>74</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96</v>
      </c>
      <c r="BJ8485" s="115">
        <v>2147601.0699999998</v>
      </c>
      <c r="BK8485" s="115" t="s">
        <v>205</v>
      </c>
      <c r="BL8485" s="115">
        <v>2024</v>
      </c>
      <c r="BM8485" t="s">
        <v>195</v>
      </c>
    </row>
    <row r="8486" spans="34:65" x14ac:dyDescent="0.3">
      <c r="AH8486" s="115">
        <v>16</v>
      </c>
      <c r="AI8486" s="115">
        <v>76</v>
      </c>
      <c r="AJ8486" s="115">
        <v>86</v>
      </c>
      <c r="AK8486" s="115">
        <v>87</v>
      </c>
      <c r="AL8486" s="115">
        <v>88</v>
      </c>
      <c r="AM8486" s="115">
        <v>58</v>
      </c>
      <c r="AN8486" s="115">
        <v>74</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97</v>
      </c>
      <c r="BJ8486" s="115">
        <v>2180341.9700000002</v>
      </c>
      <c r="BK8486" s="115" t="s">
        <v>205</v>
      </c>
      <c r="BL8486" s="115">
        <v>2024</v>
      </c>
      <c r="BM8486" t="s">
        <v>195</v>
      </c>
    </row>
    <row r="8487" spans="34:65" x14ac:dyDescent="0.3">
      <c r="AH8487" s="115">
        <v>16</v>
      </c>
      <c r="AI8487" s="115">
        <v>76</v>
      </c>
      <c r="AJ8487" s="115">
        <v>86</v>
      </c>
      <c r="AK8487" s="115">
        <v>87</v>
      </c>
      <c r="AL8487" s="115">
        <v>88</v>
      </c>
      <c r="AM8487" s="115">
        <v>58</v>
      </c>
      <c r="AN8487" s="115">
        <v>74</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98</v>
      </c>
      <c r="BJ8487" s="115">
        <v>2213238.58</v>
      </c>
      <c r="BK8487" s="115" t="s">
        <v>205</v>
      </c>
      <c r="BL8487" s="115">
        <v>2024</v>
      </c>
      <c r="BM8487" t="s">
        <v>195</v>
      </c>
    </row>
    <row r="8488" spans="34:65" x14ac:dyDescent="0.3">
      <c r="AH8488" s="115">
        <v>16</v>
      </c>
      <c r="AI8488" s="115">
        <v>76</v>
      </c>
      <c r="AJ8488" s="115">
        <v>86</v>
      </c>
      <c r="AK8488" s="115">
        <v>87</v>
      </c>
      <c r="AL8488" s="115">
        <v>88</v>
      </c>
      <c r="AM8488" s="115">
        <v>58</v>
      </c>
      <c r="AN8488" s="115">
        <v>74</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99</v>
      </c>
      <c r="BJ8488" s="115">
        <v>2246289.87</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1</v>
      </c>
      <c r="BJ8489" s="115">
        <v>5637.27</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2</v>
      </c>
      <c r="BJ8490" s="115">
        <v>13071.07</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3</v>
      </c>
      <c r="BJ8491" s="115">
        <v>21380.66</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4</v>
      </c>
      <c r="BJ8492" s="115">
        <v>30314.17</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5</v>
      </c>
      <c r="BJ8493" s="115">
        <v>39742.019999999997</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6</v>
      </c>
      <c r="BJ8494" s="115">
        <v>49582.68</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7</v>
      </c>
      <c r="BJ8495" s="115">
        <v>59782.86</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8</v>
      </c>
      <c r="BJ8496" s="115">
        <v>70299.7</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9</v>
      </c>
      <c r="BJ8497" s="115">
        <v>81101.850000000006</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10</v>
      </c>
      <c r="BJ8498" s="115">
        <v>92163.19</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11</v>
      </c>
      <c r="BJ8499" s="115">
        <v>103464.9</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12</v>
      </c>
      <c r="BJ8500" s="115">
        <v>114987.13</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13</v>
      </c>
      <c r="BJ8501" s="115">
        <v>126716.28</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14</v>
      </c>
      <c r="BJ8502" s="115">
        <v>138640.88</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15</v>
      </c>
      <c r="BJ8503" s="115">
        <v>150748.35999999999</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16</v>
      </c>
      <c r="BJ8504" s="115">
        <v>163029.32999999999</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17</v>
      </c>
      <c r="BJ8505" s="115">
        <v>175476.47</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18</v>
      </c>
      <c r="BJ8506" s="115">
        <v>188080.38</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19</v>
      </c>
      <c r="BJ8507" s="115">
        <v>200835.82</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20</v>
      </c>
      <c r="BJ8508" s="115">
        <v>213733.4</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21</v>
      </c>
      <c r="BJ8509" s="115">
        <v>226771.02</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22</v>
      </c>
      <c r="BJ8510" s="115">
        <v>239941.37</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23</v>
      </c>
      <c r="BJ8511" s="115">
        <v>253240.27</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24</v>
      </c>
      <c r="BJ8512" s="115">
        <v>266663.53999999998</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25</v>
      </c>
      <c r="BJ8513" s="115">
        <v>280205.94</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26</v>
      </c>
      <c r="BJ8514" s="115">
        <v>293866.44</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27</v>
      </c>
      <c r="BJ8515" s="115">
        <v>307637.73</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28</v>
      </c>
      <c r="BJ8516" s="115">
        <v>321518.74</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29</v>
      </c>
      <c r="BJ8517" s="115">
        <v>335507.40999999997</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30</v>
      </c>
      <c r="BJ8518" s="115">
        <v>349598.49</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31</v>
      </c>
      <c r="BJ8519" s="115">
        <v>363788.86</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32</v>
      </c>
      <c r="BJ8520" s="115">
        <v>378078.51</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33</v>
      </c>
      <c r="BJ8521" s="115">
        <v>392465.36</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34</v>
      </c>
      <c r="BJ8522" s="115">
        <v>406944.17</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35</v>
      </c>
      <c r="BJ8523" s="115">
        <v>421513.91</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36</v>
      </c>
      <c r="BJ8524" s="115">
        <v>436172.48</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37</v>
      </c>
      <c r="BJ8525" s="115">
        <v>450919.89</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38</v>
      </c>
      <c r="BJ8526" s="115">
        <v>465750.91</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39</v>
      </c>
      <c r="BJ8527" s="115">
        <v>480666.57</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40</v>
      </c>
      <c r="BJ8528" s="115">
        <v>495664.8</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41</v>
      </c>
      <c r="BJ8529" s="115">
        <v>510742.46</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42</v>
      </c>
      <c r="BJ8530" s="115">
        <v>525898.5</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43</v>
      </c>
      <c r="BJ8531" s="115">
        <v>541132.92000000004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44</v>
      </c>
      <c r="BJ8532" s="115">
        <v>556441.55000000005</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45</v>
      </c>
      <c r="BJ8533" s="115">
        <v>571826.46</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46</v>
      </c>
      <c r="BJ8534" s="115">
        <v>587283.49</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47</v>
      </c>
      <c r="BJ8535" s="115">
        <v>602811.59</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48</v>
      </c>
      <c r="BJ8536" s="115">
        <v>618412.84</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49</v>
      </c>
      <c r="BJ8537" s="115">
        <v>634082.03</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50</v>
      </c>
      <c r="BJ8538" s="115">
        <v>649819.14</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51</v>
      </c>
      <c r="BJ8539" s="115">
        <v>665624.18999999994</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52</v>
      </c>
      <c r="BJ8540" s="115">
        <v>681497.17</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53</v>
      </c>
      <c r="BJ8541" s="115">
        <v>697433.9</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54</v>
      </c>
      <c r="BJ8542" s="115">
        <v>713434.38</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55</v>
      </c>
      <c r="BJ8543" s="115">
        <v>729499.66</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56</v>
      </c>
      <c r="BJ8544" s="115">
        <v>745626.59</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57</v>
      </c>
      <c r="BJ8545" s="115">
        <v>761815.19</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58</v>
      </c>
      <c r="BJ8546" s="115">
        <v>778064.41</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59</v>
      </c>
      <c r="BJ8547" s="115">
        <v>794374.24</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60</v>
      </c>
      <c r="BJ8548" s="115">
        <v>810742.6</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61</v>
      </c>
      <c r="BJ8549" s="115">
        <v>827170.52</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62</v>
      </c>
      <c r="BJ8550" s="115">
        <v>843653.84</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63</v>
      </c>
      <c r="BJ8551" s="115">
        <v>860195.68</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64</v>
      </c>
      <c r="BJ8552" s="115">
        <v>876793.96</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65</v>
      </c>
      <c r="BJ8553" s="115">
        <v>893446.58</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66</v>
      </c>
      <c r="BJ8554" s="115">
        <v>910154.6</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67</v>
      </c>
      <c r="BJ8555" s="115">
        <v>926916.96</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68</v>
      </c>
      <c r="BJ8556" s="115">
        <v>943732.62</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69</v>
      </c>
      <c r="BJ8557" s="115">
        <v>960600.53</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70</v>
      </c>
      <c r="BJ8558" s="115">
        <v>977521.74</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71</v>
      </c>
      <c r="BJ8559" s="115">
        <v>994494.17</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72</v>
      </c>
      <c r="BJ8560" s="115">
        <v>1011517.8</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73</v>
      </c>
      <c r="BJ8561" s="115">
        <v>1028591.6</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74</v>
      </c>
      <c r="BJ8562" s="115">
        <v>1045715.56</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75</v>
      </c>
      <c r="BJ8563" s="115">
        <v>1062889.69</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76</v>
      </c>
      <c r="BJ8564" s="115">
        <v>1080111.8999999999</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77</v>
      </c>
      <c r="BJ8565" s="115">
        <v>1097384.26</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78</v>
      </c>
      <c r="BJ8566" s="115">
        <v>1114702.6100000001</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79</v>
      </c>
      <c r="BJ8567" s="115">
        <v>1132069.04</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80</v>
      </c>
      <c r="BJ8568" s="115">
        <v>1149483.54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81</v>
      </c>
      <c r="BJ8569" s="115">
        <v>1166941.94</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82</v>
      </c>
      <c r="BJ8570" s="115">
        <v>1184448.4099999999</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83</v>
      </c>
      <c r="BJ8571" s="115">
        <v>1202001.9099999999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84</v>
      </c>
      <c r="BJ8572" s="115">
        <v>1219598.26</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85</v>
      </c>
      <c r="BJ8573" s="115">
        <v>1237239.54</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86</v>
      </c>
      <c r="BJ8574" s="115">
        <v>1254926.82</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87</v>
      </c>
      <c r="BJ8575" s="115">
        <v>1272656.94</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88</v>
      </c>
      <c r="BJ8576" s="115">
        <v>1290429.9099999999</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89</v>
      </c>
      <c r="BJ8577" s="115">
        <v>1308247.82</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90</v>
      </c>
      <c r="BJ8578" s="115">
        <v>1326106.49</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91</v>
      </c>
      <c r="BJ8579" s="115">
        <v>1344009.05</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92</v>
      </c>
      <c r="BJ8580" s="115">
        <v>1361953.42</v>
      </c>
      <c r="BK8580" s="115" t="s">
        <v>205</v>
      </c>
      <c r="BL8580" s="115">
        <v>2024</v>
      </c>
      <c r="BM8580" t="s">
        <v>195</v>
      </c>
    </row>
    <row r="8581" spans="34:65" x14ac:dyDescent="0.3">
      <c r="AH8581" s="115">
        <v>19</v>
      </c>
      <c r="AI8581" s="115">
        <v>31</v>
      </c>
      <c r="AJ8581" s="115">
        <v>33</v>
      </c>
      <c r="AK8581" s="115">
        <v>36</v>
      </c>
      <c r="AL8581" s="115">
        <v>37</v>
      </c>
      <c r="AM8581" s="115">
        <v>89</v>
      </c>
      <c r="AN8581" s="115">
        <v>90</v>
      </c>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93</v>
      </c>
      <c r="BJ8581" s="115">
        <v>1379939.59</v>
      </c>
      <c r="BK8581" s="115" t="s">
        <v>205</v>
      </c>
      <c r="BL8581" s="115">
        <v>2024</v>
      </c>
      <c r="BM8581" t="s">
        <v>195</v>
      </c>
    </row>
    <row r="8582" spans="34:65" x14ac:dyDescent="0.3">
      <c r="AH8582" s="115">
        <v>19</v>
      </c>
      <c r="AI8582" s="115">
        <v>31</v>
      </c>
      <c r="AJ8582" s="115">
        <v>33</v>
      </c>
      <c r="AK8582" s="115">
        <v>36</v>
      </c>
      <c r="AL8582" s="115">
        <v>37</v>
      </c>
      <c r="AM8582" s="115">
        <v>89</v>
      </c>
      <c r="AN8582" s="115">
        <v>90</v>
      </c>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94</v>
      </c>
      <c r="BJ8582" s="115">
        <v>1397966.52</v>
      </c>
      <c r="BK8582" s="115" t="s">
        <v>205</v>
      </c>
      <c r="BL8582" s="115">
        <v>2024</v>
      </c>
      <c r="BM8582" t="s">
        <v>195</v>
      </c>
    </row>
    <row r="8583" spans="34:65" x14ac:dyDescent="0.3">
      <c r="AH8583" s="115">
        <v>19</v>
      </c>
      <c r="AI8583" s="115">
        <v>31</v>
      </c>
      <c r="AJ8583" s="115">
        <v>33</v>
      </c>
      <c r="AK8583" s="115">
        <v>36</v>
      </c>
      <c r="AL8583" s="115">
        <v>37</v>
      </c>
      <c r="AM8583" s="115">
        <v>89</v>
      </c>
      <c r="AN8583" s="115">
        <v>90</v>
      </c>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95</v>
      </c>
      <c r="BJ8583" s="115">
        <v>1416035.25</v>
      </c>
      <c r="BK8583" s="115" t="s">
        <v>205</v>
      </c>
      <c r="BL8583" s="115">
        <v>2024</v>
      </c>
      <c r="BM8583" t="s">
        <v>195</v>
      </c>
    </row>
    <row r="8584" spans="34:65" x14ac:dyDescent="0.3">
      <c r="AH8584" s="115">
        <v>19</v>
      </c>
      <c r="AI8584" s="115">
        <v>31</v>
      </c>
      <c r="AJ8584" s="115">
        <v>33</v>
      </c>
      <c r="AK8584" s="115">
        <v>36</v>
      </c>
      <c r="AL8584" s="115">
        <v>37</v>
      </c>
      <c r="AM8584" s="115">
        <v>89</v>
      </c>
      <c r="AN8584" s="115">
        <v>90</v>
      </c>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96</v>
      </c>
      <c r="BJ8584" s="115">
        <v>1434144.75</v>
      </c>
      <c r="BK8584" s="115" t="s">
        <v>205</v>
      </c>
      <c r="BL8584" s="115">
        <v>2024</v>
      </c>
      <c r="BM8584" t="s">
        <v>195</v>
      </c>
    </row>
    <row r="8585" spans="34:65" x14ac:dyDescent="0.3">
      <c r="AH8585" s="115">
        <v>19</v>
      </c>
      <c r="AI8585" s="115">
        <v>31</v>
      </c>
      <c r="AJ8585" s="115">
        <v>33</v>
      </c>
      <c r="AK8585" s="115">
        <v>36</v>
      </c>
      <c r="AL8585" s="115">
        <v>37</v>
      </c>
      <c r="AM8585" s="115">
        <v>89</v>
      </c>
      <c r="AN8585" s="115">
        <v>90</v>
      </c>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97</v>
      </c>
      <c r="BJ8585" s="115">
        <v>1452293.95</v>
      </c>
      <c r="BK8585" s="115" t="s">
        <v>205</v>
      </c>
      <c r="BL8585" s="115">
        <v>2024</v>
      </c>
      <c r="BM8585" t="s">
        <v>195</v>
      </c>
    </row>
    <row r="8586" spans="34:65" x14ac:dyDescent="0.3">
      <c r="AH8586" s="115">
        <v>19</v>
      </c>
      <c r="AI8586" s="115">
        <v>31</v>
      </c>
      <c r="AJ8586" s="115">
        <v>33</v>
      </c>
      <c r="AK8586" s="115">
        <v>36</v>
      </c>
      <c r="AL8586" s="115">
        <v>37</v>
      </c>
      <c r="AM8586" s="115">
        <v>89</v>
      </c>
      <c r="AN8586" s="115">
        <v>90</v>
      </c>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98</v>
      </c>
      <c r="BJ8586" s="115">
        <v>1470482.87</v>
      </c>
      <c r="BK8586" s="115" t="s">
        <v>205</v>
      </c>
      <c r="BL8586" s="115">
        <v>2024</v>
      </c>
      <c r="BM8586" t="s">
        <v>195</v>
      </c>
    </row>
    <row r="8587" spans="34:65" x14ac:dyDescent="0.3">
      <c r="AH8587" s="115">
        <v>19</v>
      </c>
      <c r="AI8587" s="115">
        <v>31</v>
      </c>
      <c r="AJ8587" s="115">
        <v>33</v>
      </c>
      <c r="AK8587" s="115">
        <v>36</v>
      </c>
      <c r="AL8587" s="115">
        <v>37</v>
      </c>
      <c r="AM8587" s="115">
        <v>89</v>
      </c>
      <c r="AN8587" s="115">
        <v>90</v>
      </c>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99</v>
      </c>
      <c r="BJ8587" s="115">
        <v>1488711.51</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1</v>
      </c>
      <c r="BJ8588" s="115">
        <v>217219.85</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2</v>
      </c>
      <c r="BJ8589" s="115">
        <v>224742.48</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3</v>
      </c>
      <c r="BJ8590" s="115">
        <v>232524.3</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4</v>
      </c>
      <c r="BJ8591" s="115">
        <v>240576.79</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5</v>
      </c>
      <c r="BJ8592" s="115">
        <v>248905.2</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6</v>
      </c>
      <c r="BJ8593" s="115">
        <v>257525.18</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7</v>
      </c>
      <c r="BJ8594" s="115">
        <v>266441.96999999997</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8</v>
      </c>
      <c r="BJ8595" s="115">
        <v>275668.12</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9</v>
      </c>
      <c r="BJ8596" s="115">
        <v>285214.06</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10</v>
      </c>
      <c r="BJ8597" s="115">
        <v>295089.21000000002</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11</v>
      </c>
      <c r="BJ8598" s="115">
        <v>305307.15000000002</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12</v>
      </c>
      <c r="BJ8599" s="115">
        <v>315879.38</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13</v>
      </c>
      <c r="BJ8600" s="115">
        <v>326816.36</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14</v>
      </c>
      <c r="BJ8601" s="115">
        <v>338133.74</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15</v>
      </c>
      <c r="BJ8602" s="115">
        <v>349842</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16</v>
      </c>
      <c r="BJ8603" s="115">
        <v>361955.75</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17</v>
      </c>
      <c r="BJ8604" s="115">
        <v>374488.59</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18</v>
      </c>
      <c r="BJ8605" s="115">
        <v>387456.19</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19</v>
      </c>
      <c r="BJ8606" s="115">
        <v>400872.14</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20</v>
      </c>
      <c r="BJ8607" s="115">
        <v>414752.12</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21</v>
      </c>
      <c r="BJ8608" s="115">
        <v>429114.92</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22</v>
      </c>
      <c r="BJ8609" s="115">
        <v>443973.11</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23</v>
      </c>
      <c r="BJ8610" s="115">
        <v>459346.53</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24</v>
      </c>
      <c r="BJ8611" s="115">
        <v>475251.91</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25</v>
      </c>
      <c r="BJ8612" s="115">
        <v>491708.05</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26</v>
      </c>
      <c r="BJ8613" s="115">
        <v>508734.82</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27</v>
      </c>
      <c r="BJ8614" s="115">
        <v>526349.98</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28</v>
      </c>
      <c r="BJ8615" s="115">
        <v>544575.48</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29</v>
      </c>
      <c r="BJ8616" s="115">
        <v>563433.27</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30</v>
      </c>
      <c r="BJ8617" s="115">
        <v>582942.15</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31</v>
      </c>
      <c r="BJ8618" s="115">
        <v>603127.21</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32</v>
      </c>
      <c r="BJ8619" s="115">
        <v>624012.49</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33</v>
      </c>
      <c r="BJ8620" s="115">
        <v>645619.93000000005</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34</v>
      </c>
      <c r="BJ8621" s="115">
        <v>667974.62</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35</v>
      </c>
      <c r="BJ8622" s="115">
        <v>691104.77</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36</v>
      </c>
      <c r="BJ8623" s="115">
        <v>715035.47</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37</v>
      </c>
      <c r="BJ8624" s="115">
        <v>739793.89</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38</v>
      </c>
      <c r="BJ8625" s="115">
        <v>765411.38</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39</v>
      </c>
      <c r="BJ8626" s="115">
        <v>791914.07</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40</v>
      </c>
      <c r="BJ8627" s="115">
        <v>819335.41</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41</v>
      </c>
      <c r="BJ8628" s="115">
        <v>847706.74</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42</v>
      </c>
      <c r="BJ8629" s="115">
        <v>877059.42</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43</v>
      </c>
      <c r="BJ8630" s="115">
        <v>907428.98</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44</v>
      </c>
      <c r="BJ8631" s="115">
        <v>938849.91</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45</v>
      </c>
      <c r="BJ8632" s="115">
        <v>971359.83</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46</v>
      </c>
      <c r="BJ8633" s="115">
        <v>1004994.29</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47</v>
      </c>
      <c r="BJ8634" s="115">
        <v>1039792.98</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48</v>
      </c>
      <c r="BJ8635" s="115">
        <v>1075798.77</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49</v>
      </c>
      <c r="BJ8636" s="115">
        <v>1113049.27</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50</v>
      </c>
      <c r="BJ8637" s="115">
        <v>1151590.46</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51</v>
      </c>
      <c r="BJ8638" s="115">
        <v>1191465.21</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52</v>
      </c>
      <c r="BJ8639" s="115">
        <v>1232722.6200000001</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53</v>
      </c>
      <c r="BJ8640" s="115">
        <v>1275406.6000000001</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54</v>
      </c>
      <c r="BJ8641" s="115">
        <v>1319570.43</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55</v>
      </c>
      <c r="BJ8642" s="115">
        <v>1365262.2</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56</v>
      </c>
      <c r="BJ8643" s="115">
        <v>1412536.26</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57</v>
      </c>
      <c r="BJ8644" s="115">
        <v>1461447.98</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58</v>
      </c>
      <c r="BJ8645" s="115">
        <v>1512051.73</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59</v>
      </c>
      <c r="BJ8646" s="115">
        <v>1564409.14</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60</v>
      </c>
      <c r="BJ8647" s="115">
        <v>1618578.77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61</v>
      </c>
      <c r="BJ8648" s="115">
        <v>1674625.39</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62</v>
      </c>
      <c r="BJ8649" s="115">
        <v>1732611.72</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63</v>
      </c>
      <c r="BJ8650" s="115">
        <v>1792606.73</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64</v>
      </c>
      <c r="BJ8651" s="115">
        <v>1854677.31</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65</v>
      </c>
      <c r="BJ8652" s="115">
        <v>1918898.7</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66</v>
      </c>
      <c r="BJ8653" s="115">
        <v>1985344.07</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67</v>
      </c>
      <c r="BJ8654" s="115">
        <v>2054089.7</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68</v>
      </c>
      <c r="BJ8655" s="115">
        <v>2125215.0299999998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69</v>
      </c>
      <c r="BJ8656" s="115">
        <v>2198803.66</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70</v>
      </c>
      <c r="BJ8657" s="115">
        <v>2274941.2799999998</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71</v>
      </c>
      <c r="BJ8658" s="115">
        <v>2353714.65</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72</v>
      </c>
      <c r="BJ8659" s="115">
        <v>2435215.73</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73</v>
      </c>
      <c r="BJ8660" s="115">
        <v>2519538.58</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74</v>
      </c>
      <c r="BJ8661" s="115">
        <v>2606781.4300000002</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75</v>
      </c>
      <c r="BJ8662" s="115">
        <v>2697045.68</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76</v>
      </c>
      <c r="BJ8663" s="115">
        <v>2790434.77</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77</v>
      </c>
      <c r="BJ8664" s="115">
        <v>2887057.4</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78</v>
      </c>
      <c r="BJ8665" s="115">
        <v>2987026.44</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79</v>
      </c>
      <c r="BJ8666" s="115">
        <v>3090456.85</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80</v>
      </c>
      <c r="BJ8667" s="115">
        <v>3197468.82</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81</v>
      </c>
      <c r="BJ8668" s="115">
        <v>3308185.67</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82</v>
      </c>
      <c r="BJ8669" s="115">
        <v>3422736.99</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83</v>
      </c>
      <c r="BJ8670" s="115">
        <v>3541253.42</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84</v>
      </c>
      <c r="BJ8671" s="115">
        <v>3663875</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85</v>
      </c>
      <c r="BJ8672" s="115">
        <v>3790742.83</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86</v>
      </c>
      <c r="BJ8673" s="115">
        <v>3922003.21</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87</v>
      </c>
      <c r="BJ8674" s="115">
        <v>4057807.68</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88</v>
      </c>
      <c r="BJ8675" s="115">
        <v>4198316.1500000004</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89</v>
      </c>
      <c r="BJ8676" s="115">
        <v>4343689.5599999996</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90</v>
      </c>
      <c r="BJ8677" s="115">
        <v>4494096.17</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91</v>
      </c>
      <c r="BJ8678" s="115">
        <v>4649711.5599999996</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92</v>
      </c>
      <c r="BJ8679" s="115">
        <v>4810714.4400000004</v>
      </c>
      <c r="BK8679" s="115" t="s">
        <v>205</v>
      </c>
      <c r="BL8679" s="115">
        <v>2024</v>
      </c>
      <c r="BM8679" t="s">
        <v>195</v>
      </c>
    </row>
    <row r="8680" spans="34:65" x14ac:dyDescent="0.3">
      <c r="AH8680" s="115">
        <v>25</v>
      </c>
      <c r="AI8680" s="115">
        <v>75</v>
      </c>
      <c r="AJ8680" s="115">
        <v>77</v>
      </c>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93</v>
      </c>
      <c r="BJ8680" s="115">
        <v>4977292.93</v>
      </c>
      <c r="BK8680" s="115" t="s">
        <v>205</v>
      </c>
      <c r="BL8680" s="115">
        <v>2024</v>
      </c>
      <c r="BM8680" t="s">
        <v>195</v>
      </c>
    </row>
    <row r="8681" spans="34:65" x14ac:dyDescent="0.3">
      <c r="AH8681" s="115">
        <v>25</v>
      </c>
      <c r="AI8681" s="115">
        <v>75</v>
      </c>
      <c r="AJ8681" s="115">
        <v>77</v>
      </c>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94</v>
      </c>
      <c r="BJ8681" s="115">
        <v>5149639.33</v>
      </c>
      <c r="BK8681" s="115" t="s">
        <v>205</v>
      </c>
      <c r="BL8681" s="115">
        <v>2024</v>
      </c>
      <c r="BM8681" t="s">
        <v>195</v>
      </c>
    </row>
    <row r="8682" spans="34:65" x14ac:dyDescent="0.3">
      <c r="AH8682" s="115">
        <v>25</v>
      </c>
      <c r="AI8682" s="115">
        <v>75</v>
      </c>
      <c r="AJ8682" s="115">
        <v>77</v>
      </c>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95</v>
      </c>
      <c r="BJ8682" s="115">
        <v>5327953.24</v>
      </c>
      <c r="BK8682" s="115" t="s">
        <v>205</v>
      </c>
      <c r="BL8682" s="115">
        <v>2024</v>
      </c>
      <c r="BM8682" t="s">
        <v>195</v>
      </c>
    </row>
    <row r="8683" spans="34:65" x14ac:dyDescent="0.3">
      <c r="AH8683" s="115">
        <v>25</v>
      </c>
      <c r="AI8683" s="115">
        <v>75</v>
      </c>
      <c r="AJ8683" s="115">
        <v>77</v>
      </c>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96</v>
      </c>
      <c r="BJ8683" s="115">
        <v>5512441.6100000003</v>
      </c>
      <c r="BK8683" s="115" t="s">
        <v>205</v>
      </c>
      <c r="BL8683" s="115">
        <v>2024</v>
      </c>
      <c r="BM8683" t="s">
        <v>195</v>
      </c>
    </row>
    <row r="8684" spans="34:65" x14ac:dyDescent="0.3">
      <c r="AH8684" s="115">
        <v>25</v>
      </c>
      <c r="AI8684" s="115">
        <v>75</v>
      </c>
      <c r="AJ8684" s="115">
        <v>77</v>
      </c>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97</v>
      </c>
      <c r="BJ8684" s="115">
        <v>5703317.6299999999</v>
      </c>
      <c r="BK8684" s="115" t="s">
        <v>205</v>
      </c>
      <c r="BL8684" s="115">
        <v>2024</v>
      </c>
      <c r="BM8684" t="s">
        <v>195</v>
      </c>
    </row>
    <row r="8685" spans="34:65" x14ac:dyDescent="0.3">
      <c r="AH8685" s="115">
        <v>25</v>
      </c>
      <c r="AI8685" s="115">
        <v>75</v>
      </c>
      <c r="AJ8685" s="115">
        <v>77</v>
      </c>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98</v>
      </c>
      <c r="BJ8685" s="115">
        <v>5900803.9100000001</v>
      </c>
      <c r="BK8685" s="115" t="s">
        <v>205</v>
      </c>
      <c r="BL8685" s="115">
        <v>2024</v>
      </c>
      <c r="BM8685" t="s">
        <v>195</v>
      </c>
    </row>
    <row r="8686" spans="34:65" x14ac:dyDescent="0.3">
      <c r="AH8686" s="115">
        <v>25</v>
      </c>
      <c r="AI8686" s="115">
        <v>75</v>
      </c>
      <c r="AJ8686" s="115">
        <v>77</v>
      </c>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99</v>
      </c>
      <c r="BJ8686" s="115">
        <v>6105129.3200000003</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1</v>
      </c>
      <c r="BJ8687" s="115">
        <v>20142.21</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2</v>
      </c>
      <c r="BJ8688" s="115">
        <v>42022.43</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3</v>
      </c>
      <c r="BJ8689" s="115">
        <v>64612.26</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4</v>
      </c>
      <c r="BJ8690" s="115">
        <v>87673.44</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5</v>
      </c>
      <c r="BJ8691" s="115">
        <v>111093.08</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6</v>
      </c>
      <c r="BJ8692" s="115">
        <v>134802.22</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7</v>
      </c>
      <c r="BJ8693" s="115">
        <v>158754.87</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8</v>
      </c>
      <c r="BJ8694" s="115">
        <v>182917.58</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9</v>
      </c>
      <c r="BJ8695" s="115">
        <v>207266.32</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10</v>
      </c>
      <c r="BJ8696" s="115">
        <v>231780.19</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11</v>
      </c>
      <c r="BJ8697" s="115">
        <v>256443.5</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12</v>
      </c>
      <c r="BJ8698" s="115">
        <v>281245.82</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13</v>
      </c>
      <c r="BJ8699" s="115">
        <v>306172.5</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14</v>
      </c>
      <c r="BJ8700" s="115">
        <v>331218.32</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15</v>
      </c>
      <c r="BJ8701" s="115">
        <v>356372.83</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16</v>
      </c>
      <c r="BJ8702" s="115">
        <v>381630.81</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17</v>
      </c>
      <c r="BJ8703" s="115">
        <v>406983.89</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18</v>
      </c>
      <c r="BJ8704" s="115">
        <v>432428.94</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19</v>
      </c>
      <c r="BJ8705" s="115">
        <v>457959.67999999999</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20</v>
      </c>
      <c r="BJ8706" s="115">
        <v>483573</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21</v>
      </c>
      <c r="BJ8707" s="115">
        <v>509264.69</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22</v>
      </c>
      <c r="BJ8708" s="115">
        <v>535030.57999999996</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23</v>
      </c>
      <c r="BJ8709" s="115">
        <v>560868.59</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24</v>
      </c>
      <c r="BJ8710" s="115">
        <v>586775.57999999996</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25</v>
      </c>
      <c r="BJ8711" s="115">
        <v>612747.36</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26</v>
      </c>
      <c r="BJ8712" s="115">
        <v>638783.93000000005</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27</v>
      </c>
      <c r="BJ8713" s="115">
        <v>664881.12</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28</v>
      </c>
      <c r="BJ8714" s="115">
        <v>691036.84</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29</v>
      </c>
      <c r="BJ8715" s="115">
        <v>717250.04</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30</v>
      </c>
      <c r="BJ8716" s="115">
        <v>743517.58</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31</v>
      </c>
      <c r="BJ8717" s="115">
        <v>769839.47</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32</v>
      </c>
      <c r="BJ8718" s="115">
        <v>796213.62</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33</v>
      </c>
      <c r="BJ8719" s="115">
        <v>822637.92</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34</v>
      </c>
      <c r="BJ8720" s="115">
        <v>849110.31</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35</v>
      </c>
      <c r="BJ8721" s="115">
        <v>875629.72</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36</v>
      </c>
      <c r="BJ8722" s="115">
        <v>902197.21</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37</v>
      </c>
      <c r="BJ8723" s="115">
        <v>928808.59</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38</v>
      </c>
      <c r="BJ8724" s="115">
        <v>955464.91</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39</v>
      </c>
      <c r="BJ8725" s="115">
        <v>982163.03</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40</v>
      </c>
      <c r="BJ8726" s="115">
        <v>1008901.92</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41</v>
      </c>
      <c r="BJ8727" s="115">
        <v>1035683.65</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42</v>
      </c>
      <c r="BJ8728" s="115">
        <v>1062504.05</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43</v>
      </c>
      <c r="BJ8729" s="115">
        <v>1089364.17</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44</v>
      </c>
      <c r="BJ8730" s="115">
        <v>1116261.8999999999</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45</v>
      </c>
      <c r="BJ8731" s="115">
        <v>1143196.22</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46</v>
      </c>
      <c r="BJ8732" s="115">
        <v>1170169.21</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47</v>
      </c>
      <c r="BJ8733" s="115">
        <v>1197176.68</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48</v>
      </c>
      <c r="BJ8734" s="115">
        <v>1224218.6399999999</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49</v>
      </c>
      <c r="BJ8735" s="115">
        <v>1251295.0900000001</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50</v>
      </c>
      <c r="BJ8736" s="115">
        <v>1278406.03</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51</v>
      </c>
      <c r="BJ8737" s="115">
        <v>1305549.3700000001</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52</v>
      </c>
      <c r="BJ8738" s="115">
        <v>1332726.1499999999</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53</v>
      </c>
      <c r="BJ8739" s="115">
        <v>1359934.28</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54</v>
      </c>
      <c r="BJ8740" s="115">
        <v>1387172.73</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55</v>
      </c>
      <c r="BJ8741" s="115">
        <v>1414443.57</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56</v>
      </c>
      <c r="BJ8742" s="115">
        <v>1441743.67</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57</v>
      </c>
      <c r="BJ8743" s="115">
        <v>1469074.08</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58</v>
      </c>
      <c r="BJ8744" s="115">
        <v>1496433.75</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59</v>
      </c>
      <c r="BJ8745" s="115">
        <v>1523821.64</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60</v>
      </c>
      <c r="BJ8746" s="115">
        <v>1551238.79</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61</v>
      </c>
      <c r="BJ8747" s="115">
        <v>1578683.12</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62</v>
      </c>
      <c r="BJ8748" s="115">
        <v>1606154.62</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63</v>
      </c>
      <c r="BJ8749" s="115">
        <v>1633653.29</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64</v>
      </c>
      <c r="BJ8750" s="115">
        <v>1661179.13</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65</v>
      </c>
      <c r="BJ8751" s="115">
        <v>1688731.11</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66</v>
      </c>
      <c r="BJ8752" s="115">
        <v>1716308.16</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67</v>
      </c>
      <c r="BJ8753" s="115">
        <v>1743911.34</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68</v>
      </c>
      <c r="BJ8754" s="115">
        <v>1771539.6</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69</v>
      </c>
      <c r="BJ8755" s="115">
        <v>1799192.95</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70</v>
      </c>
      <c r="BJ8756" s="115">
        <v>1826870.33</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71</v>
      </c>
      <c r="BJ8757" s="115">
        <v>1854571.75</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72</v>
      </c>
      <c r="BJ8758" s="115">
        <v>1882297.21</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73</v>
      </c>
      <c r="BJ8759" s="115">
        <v>1910046.71</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74</v>
      </c>
      <c r="BJ8760" s="115">
        <v>1937818.15</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75</v>
      </c>
      <c r="BJ8761" s="115">
        <v>1965613.63</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76</v>
      </c>
      <c r="BJ8762" s="115">
        <v>1993431.06</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77</v>
      </c>
      <c r="BJ8763" s="115">
        <v>2021271.47</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78</v>
      </c>
      <c r="BJ8764" s="115">
        <v>2049133.84</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79</v>
      </c>
      <c r="BJ8765" s="115">
        <v>2077017.11</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80</v>
      </c>
      <c r="BJ8766" s="115">
        <v>2104922.3199999998</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81</v>
      </c>
      <c r="BJ8767" s="115">
        <v>2132849.4900000002</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82</v>
      </c>
      <c r="BJ8768" s="115">
        <v>2160796.5</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83</v>
      </c>
      <c r="BJ8769" s="115">
        <v>2188765.4700000002</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84</v>
      </c>
      <c r="BJ8770" s="115">
        <v>2216754.29</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85</v>
      </c>
      <c r="BJ8771" s="115">
        <v>2244762.9700000002</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86</v>
      </c>
      <c r="BJ8772" s="115">
        <v>2272793.6000000001</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87</v>
      </c>
      <c r="BJ8773" s="115">
        <v>2300840.9500000002</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88</v>
      </c>
      <c r="BJ8774" s="115">
        <v>2328910.25</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89</v>
      </c>
      <c r="BJ8775" s="115">
        <v>2356999.4</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90</v>
      </c>
      <c r="BJ8776" s="115">
        <v>2385107.36</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91</v>
      </c>
      <c r="BJ8777" s="115">
        <v>2413233.09</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92</v>
      </c>
      <c r="BJ8778" s="115">
        <v>2441379.73</v>
      </c>
      <c r="BK8778" s="115" t="s">
        <v>205</v>
      </c>
      <c r="BL8778" s="115">
        <v>2024</v>
      </c>
      <c r="BM8778" t="s">
        <v>195</v>
      </c>
    </row>
    <row r="8779" spans="34:65" x14ac:dyDescent="0.3">
      <c r="AH8779" s="115">
        <v>28</v>
      </c>
      <c r="AI8779" s="115">
        <v>54</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93</v>
      </c>
      <c r="BJ8779" s="115">
        <v>2469544.13</v>
      </c>
      <c r="BK8779" s="115" t="s">
        <v>205</v>
      </c>
      <c r="BL8779" s="115">
        <v>2024</v>
      </c>
      <c r="BM8779" t="s">
        <v>195</v>
      </c>
    </row>
    <row r="8780" spans="34:65" x14ac:dyDescent="0.3">
      <c r="AH8780" s="115">
        <v>28</v>
      </c>
      <c r="AI8780" s="115">
        <v>54</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94</v>
      </c>
      <c r="BJ8780" s="115">
        <v>2497726.29</v>
      </c>
      <c r="BK8780" s="115" t="s">
        <v>205</v>
      </c>
      <c r="BL8780" s="115">
        <v>2024</v>
      </c>
      <c r="BM8780" t="s">
        <v>195</v>
      </c>
    </row>
    <row r="8781" spans="34:65" x14ac:dyDescent="0.3">
      <c r="AH8781" s="115">
        <v>28</v>
      </c>
      <c r="AI8781" s="115">
        <v>54</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95</v>
      </c>
      <c r="BJ8781" s="115">
        <v>2525927.27</v>
      </c>
      <c r="BK8781" s="115" t="s">
        <v>205</v>
      </c>
      <c r="BL8781" s="115">
        <v>2024</v>
      </c>
      <c r="BM8781" t="s">
        <v>195</v>
      </c>
    </row>
    <row r="8782" spans="34:65" x14ac:dyDescent="0.3">
      <c r="AH8782" s="115">
        <v>28</v>
      </c>
      <c r="AI8782" s="115">
        <v>54</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96</v>
      </c>
      <c r="BJ8782" s="115">
        <v>2554147.06</v>
      </c>
      <c r="BK8782" s="115" t="s">
        <v>205</v>
      </c>
      <c r="BL8782" s="115">
        <v>2024</v>
      </c>
      <c r="BM8782" t="s">
        <v>195</v>
      </c>
    </row>
    <row r="8783" spans="34:65" x14ac:dyDescent="0.3">
      <c r="AH8783" s="115">
        <v>28</v>
      </c>
      <c r="AI8783" s="115">
        <v>54</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97</v>
      </c>
      <c r="BJ8783" s="115">
        <v>2582383.5699999998</v>
      </c>
      <c r="BK8783" s="115" t="s">
        <v>205</v>
      </c>
      <c r="BL8783" s="115">
        <v>2024</v>
      </c>
      <c r="BM8783" t="s">
        <v>195</v>
      </c>
    </row>
    <row r="8784" spans="34:65" x14ac:dyDescent="0.3">
      <c r="AH8784" s="115">
        <v>28</v>
      </c>
      <c r="AI8784" s="115">
        <v>54</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98</v>
      </c>
      <c r="BJ8784" s="115">
        <v>2610638.9</v>
      </c>
      <c r="BK8784" s="115" t="s">
        <v>205</v>
      </c>
      <c r="BL8784" s="115">
        <v>2024</v>
      </c>
      <c r="BM8784" t="s">
        <v>195</v>
      </c>
    </row>
    <row r="8785" spans="34:65" x14ac:dyDescent="0.3">
      <c r="AH8785" s="115">
        <v>28</v>
      </c>
      <c r="AI8785" s="115">
        <v>54</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99</v>
      </c>
      <c r="BJ8785" s="115">
        <v>2638910.94</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1</v>
      </c>
      <c r="BJ8786" s="115">
        <v>8171.64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2</v>
      </c>
      <c r="BJ8787" s="115">
        <v>18979.02</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3</v>
      </c>
      <c r="BJ8788" s="115">
        <v>31068.73</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4</v>
      </c>
      <c r="BJ8789" s="115">
        <v>44077.09</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5</v>
      </c>
      <c r="BJ8790" s="115">
        <v>57812.84</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6</v>
      </c>
      <c r="BJ8791" s="115">
        <v>72156.84</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7</v>
      </c>
      <c r="BJ8792" s="115">
        <v>87029.66</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8</v>
      </c>
      <c r="BJ8793" s="115">
        <v>102367.54</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9</v>
      </c>
      <c r="BJ8794" s="115">
        <v>118125.56</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10</v>
      </c>
      <c r="BJ8795" s="115">
        <v>134268.18</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11</v>
      </c>
      <c r="BJ8796" s="115">
        <v>150761.95000000001</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12</v>
      </c>
      <c r="BJ8797" s="115">
        <v>167582.82999999999</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13</v>
      </c>
      <c r="BJ8798" s="115">
        <v>184708.88</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14</v>
      </c>
      <c r="BJ8799" s="115">
        <v>202122.34</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15</v>
      </c>
      <c r="BJ8800" s="115">
        <v>219806.48</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16</v>
      </c>
      <c r="BJ8801" s="115">
        <v>237746.66</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17</v>
      </c>
      <c r="BJ8802" s="115">
        <v>255929.31</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18</v>
      </c>
      <c r="BJ8803" s="115">
        <v>274345.02</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19</v>
      </c>
      <c r="BJ8804" s="115">
        <v>292983.33</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20</v>
      </c>
      <c r="BJ8805" s="115">
        <v>311833.8</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21</v>
      </c>
      <c r="BJ8806" s="115">
        <v>330889.11</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22</v>
      </c>
      <c r="BJ8807" s="115">
        <v>350140.9</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23</v>
      </c>
      <c r="BJ8808" s="115">
        <v>369582.89</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24</v>
      </c>
      <c r="BJ8809" s="115">
        <v>389206.74</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25</v>
      </c>
      <c r="BJ8810" s="115">
        <v>409009.29</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26</v>
      </c>
      <c r="BJ8811" s="115">
        <v>428982.2</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27</v>
      </c>
      <c r="BJ8812" s="115">
        <v>449123.36</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28</v>
      </c>
      <c r="BJ8813" s="115">
        <v>469424.43</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29</v>
      </c>
      <c r="BJ8814" s="115">
        <v>489883.31</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30</v>
      </c>
      <c r="BJ8815" s="115">
        <v>510494.77</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31</v>
      </c>
      <c r="BJ8816" s="115">
        <v>531254.64</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32</v>
      </c>
      <c r="BJ8817" s="115">
        <v>552158.73</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33</v>
      </c>
      <c r="BJ8818" s="115">
        <v>573206</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34</v>
      </c>
      <c r="BJ8819" s="115">
        <v>594390.17000000004</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35</v>
      </c>
      <c r="BJ8820" s="115">
        <v>615709.17000000004</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36</v>
      </c>
      <c r="BJ8821" s="115">
        <v>637160.89</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37</v>
      </c>
      <c r="BJ8822" s="115">
        <v>658741.16</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38</v>
      </c>
      <c r="BJ8823" s="115">
        <v>680446.84</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39</v>
      </c>
      <c r="BJ8824" s="115">
        <v>702275.85</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40</v>
      </c>
      <c r="BJ8825" s="115">
        <v>724227.13</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41</v>
      </c>
      <c r="BJ8826" s="115">
        <v>746296.5</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42</v>
      </c>
      <c r="BJ8827" s="115">
        <v>768481.89</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43</v>
      </c>
      <c r="BJ8828" s="115">
        <v>790782.23</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44</v>
      </c>
      <c r="BJ8829" s="115">
        <v>813193.36</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45</v>
      </c>
      <c r="BJ8830" s="115">
        <v>835715.26</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46</v>
      </c>
      <c r="BJ8831" s="115">
        <v>858346.9</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47</v>
      </c>
      <c r="BJ8832" s="115">
        <v>881083.05</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48</v>
      </c>
      <c r="BJ8833" s="115">
        <v>903924.76</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49</v>
      </c>
      <c r="BJ8834" s="115">
        <v>926868.88</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50</v>
      </c>
      <c r="BJ8835" s="115">
        <v>949914.38</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51</v>
      </c>
      <c r="BJ8836" s="115">
        <v>973060.21</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52</v>
      </c>
      <c r="BJ8837" s="115">
        <v>996303.24</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53</v>
      </c>
      <c r="BJ8838" s="115">
        <v>1019642.41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54</v>
      </c>
      <c r="BJ8839" s="115">
        <v>1043077.73</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55</v>
      </c>
      <c r="BJ8840" s="115">
        <v>1066606.07</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56</v>
      </c>
      <c r="BJ8841" s="115">
        <v>1090227.42</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57</v>
      </c>
      <c r="BJ8842" s="115">
        <v>1113939.69</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58</v>
      </c>
      <c r="BJ8843" s="115">
        <v>1137741.8400000001</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59</v>
      </c>
      <c r="BJ8844" s="115">
        <v>1161632.83</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60</v>
      </c>
      <c r="BJ8845" s="115">
        <v>1185611.6000000001</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61</v>
      </c>
      <c r="BJ8846" s="115">
        <v>1209676.08</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62</v>
      </c>
      <c r="BJ8847" s="115">
        <v>1233826.25</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63</v>
      </c>
      <c r="BJ8848" s="115">
        <v>1258060.03</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64</v>
      </c>
      <c r="BJ8849" s="115">
        <v>1282377.4099999999</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65</v>
      </c>
      <c r="BJ8850" s="115">
        <v>1306776.32</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66</v>
      </c>
      <c r="BJ8851" s="115">
        <v>1331256.74</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67</v>
      </c>
      <c r="BJ8852" s="115">
        <v>1355816.59</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68</v>
      </c>
      <c r="BJ8853" s="115">
        <v>1380456.91</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69</v>
      </c>
      <c r="BJ8854" s="115">
        <v>1405175.62</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70</v>
      </c>
      <c r="BJ8855" s="115">
        <v>1429970.62</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71</v>
      </c>
      <c r="BJ8856" s="115">
        <v>1454842.95</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72</v>
      </c>
      <c r="BJ8857" s="115">
        <v>1479790.53</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73</v>
      </c>
      <c r="BJ8858" s="115">
        <v>1504812.32</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74</v>
      </c>
      <c r="BJ8859" s="115">
        <v>1529909.35</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75</v>
      </c>
      <c r="BJ8860" s="115">
        <v>1555078.49</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76</v>
      </c>
      <c r="BJ8861" s="115">
        <v>1580320.79</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77</v>
      </c>
      <c r="BJ8862" s="115">
        <v>1605634.16</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78</v>
      </c>
      <c r="BJ8863" s="115">
        <v>1631018.59</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79</v>
      </c>
      <c r="BJ8864" s="115">
        <v>1656474.09</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80</v>
      </c>
      <c r="BJ8865" s="115">
        <v>1681998.57</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81</v>
      </c>
      <c r="BJ8866" s="115">
        <v>1707593.07</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82</v>
      </c>
      <c r="BJ8867" s="115">
        <v>1733255.5</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83</v>
      </c>
      <c r="BJ8868" s="115">
        <v>1758984.82</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84</v>
      </c>
      <c r="BJ8869" s="115">
        <v>1784781.02</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85</v>
      </c>
      <c r="BJ8870" s="115">
        <v>1810643.07</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86</v>
      </c>
      <c r="BJ8871" s="115">
        <v>1836572</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87</v>
      </c>
      <c r="BJ8872" s="115">
        <v>1862564.68</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88</v>
      </c>
      <c r="BJ8873" s="115">
        <v>1888624.25</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89</v>
      </c>
      <c r="BJ8874" s="115">
        <v>1914745.48</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90</v>
      </c>
      <c r="BJ8875" s="115">
        <v>1940930.46</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91</v>
      </c>
      <c r="BJ8876" s="115">
        <v>1967179.19</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92</v>
      </c>
      <c r="BJ8877" s="115">
        <v>1993489.58</v>
      </c>
      <c r="BK8877" s="115" t="s">
        <v>205</v>
      </c>
      <c r="BL8877" s="115">
        <v>2024</v>
      </c>
      <c r="BM8877" t="s">
        <v>195</v>
      </c>
    </row>
    <row r="8878" spans="34:65" x14ac:dyDescent="0.3">
      <c r="AH8878" s="115">
        <v>34</v>
      </c>
      <c r="AI8878" s="115">
        <v>55</v>
      </c>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93</v>
      </c>
      <c r="BJ8878" s="115">
        <v>2019861.63</v>
      </c>
      <c r="BK8878" s="115" t="s">
        <v>205</v>
      </c>
      <c r="BL8878" s="115">
        <v>2024</v>
      </c>
      <c r="BM8878" t="s">
        <v>195</v>
      </c>
    </row>
    <row r="8879" spans="34:65" x14ac:dyDescent="0.3">
      <c r="AH8879" s="115">
        <v>34</v>
      </c>
      <c r="AI8879" s="115">
        <v>55</v>
      </c>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94</v>
      </c>
      <c r="BJ8879" s="115">
        <v>2046295.35</v>
      </c>
      <c r="BK8879" s="115" t="s">
        <v>205</v>
      </c>
      <c r="BL8879" s="115">
        <v>2024</v>
      </c>
      <c r="BM8879" t="s">
        <v>195</v>
      </c>
    </row>
    <row r="8880" spans="34:65" x14ac:dyDescent="0.3">
      <c r="AH8880" s="115">
        <v>34</v>
      </c>
      <c r="AI8880" s="115">
        <v>55</v>
      </c>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95</v>
      </c>
      <c r="BJ8880" s="115">
        <v>2072789.68</v>
      </c>
      <c r="BK8880" s="115" t="s">
        <v>205</v>
      </c>
      <c r="BL8880" s="115">
        <v>2024</v>
      </c>
      <c r="BM8880" t="s">
        <v>195</v>
      </c>
    </row>
    <row r="8881" spans="34:65" x14ac:dyDescent="0.3">
      <c r="AH8881" s="115">
        <v>34</v>
      </c>
      <c r="AI8881" s="115">
        <v>55</v>
      </c>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96</v>
      </c>
      <c r="BJ8881" s="115">
        <v>2099344.62</v>
      </c>
      <c r="BK8881" s="115" t="s">
        <v>205</v>
      </c>
      <c r="BL8881" s="115">
        <v>2024</v>
      </c>
      <c r="BM8881" t="s">
        <v>195</v>
      </c>
    </row>
    <row r="8882" spans="34:65" x14ac:dyDescent="0.3">
      <c r="AH8882" s="115">
        <v>34</v>
      </c>
      <c r="AI8882" s="115">
        <v>55</v>
      </c>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97</v>
      </c>
      <c r="BJ8882" s="115">
        <v>2125958.1</v>
      </c>
      <c r="BK8882" s="115" t="s">
        <v>205</v>
      </c>
      <c r="BL8882" s="115">
        <v>2024</v>
      </c>
      <c r="BM8882" t="s">
        <v>195</v>
      </c>
    </row>
    <row r="8883" spans="34:65" x14ac:dyDescent="0.3">
      <c r="AH8883" s="115">
        <v>34</v>
      </c>
      <c r="AI8883" s="115">
        <v>55</v>
      </c>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98</v>
      </c>
      <c r="BJ8883" s="115">
        <v>2152631.14</v>
      </c>
      <c r="BK8883" s="115" t="s">
        <v>205</v>
      </c>
      <c r="BL8883" s="115">
        <v>2024</v>
      </c>
      <c r="BM8883" t="s">
        <v>195</v>
      </c>
    </row>
    <row r="8884" spans="34:65" x14ac:dyDescent="0.3">
      <c r="AH8884" s="115">
        <v>34</v>
      </c>
      <c r="AI8884" s="115">
        <v>55</v>
      </c>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99</v>
      </c>
      <c r="BJ8884" s="115">
        <v>2179363.75</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1</v>
      </c>
      <c r="BJ8885" s="115">
        <v>182157.79</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2</v>
      </c>
      <c r="BJ8886" s="115">
        <v>188047.98</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3</v>
      </c>
      <c r="BJ8887" s="115">
        <v>194128.37</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4</v>
      </c>
      <c r="BJ8888" s="115">
        <v>200406.29</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5</v>
      </c>
      <c r="BJ8889" s="115">
        <v>206886.95</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6</v>
      </c>
      <c r="BJ8890" s="115">
        <v>213576.64</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7</v>
      </c>
      <c r="BJ8891" s="115">
        <v>220483.7</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8</v>
      </c>
      <c r="BJ8892" s="115">
        <v>227612.33</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9</v>
      </c>
      <c r="BJ8893" s="115">
        <v>234974.01</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10</v>
      </c>
      <c r="BJ8894" s="115">
        <v>242572.94</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11</v>
      </c>
      <c r="BJ8895" s="115">
        <v>250416.41</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12</v>
      </c>
      <c r="BJ8896" s="115">
        <v>258513.85</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13</v>
      </c>
      <c r="BJ8897" s="115">
        <v>266873.59999999998</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14</v>
      </c>
      <c r="BJ8898" s="115">
        <v>275504.03999999998</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15</v>
      </c>
      <c r="BJ8899" s="115">
        <v>284412.46999999997</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16</v>
      </c>
      <c r="BJ8900" s="115">
        <v>293609.34999999998</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17</v>
      </c>
      <c r="BJ8901" s="115">
        <v>303104.08</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18</v>
      </c>
      <c r="BJ8902" s="115">
        <v>312906.08</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19</v>
      </c>
      <c r="BJ8903" s="115">
        <v>323024.73</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20</v>
      </c>
      <c r="BJ8904" s="115">
        <v>333470.51</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21</v>
      </c>
      <c r="BJ8905" s="115">
        <v>344253.85</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22</v>
      </c>
      <c r="BJ8906" s="115">
        <v>355385.21</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23</v>
      </c>
      <c r="BJ8907" s="115">
        <v>366878.17</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24</v>
      </c>
      <c r="BJ8908" s="115">
        <v>378741.1</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25</v>
      </c>
      <c r="BJ8909" s="115">
        <v>390989.68</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26</v>
      </c>
      <c r="BJ8910" s="115">
        <v>403632.25</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27</v>
      </c>
      <c r="BJ8911" s="115">
        <v>416685.55</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28</v>
      </c>
      <c r="BJ8912" s="115">
        <v>430160.02</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29</v>
      </c>
      <c r="BJ8913" s="115">
        <v>444069.26</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30</v>
      </c>
      <c r="BJ8914" s="115">
        <v>458429.98</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31</v>
      </c>
      <c r="BJ8915" s="115">
        <v>473253.68</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32</v>
      </c>
      <c r="BJ8916" s="115">
        <v>488558.12</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33</v>
      </c>
      <c r="BJ8917" s="115">
        <v>504355.85</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34</v>
      </c>
      <c r="BJ8918" s="115">
        <v>520665.68</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35</v>
      </c>
      <c r="BJ8919" s="115">
        <v>537502.25</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36</v>
      </c>
      <c r="BJ8920" s="115">
        <v>554884.35</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37</v>
      </c>
      <c r="BJ8921" s="115">
        <v>572827.67000000004</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38</v>
      </c>
      <c r="BJ8922" s="115">
        <v>591352.06999999995</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39</v>
      </c>
      <c r="BJ8923" s="115">
        <v>610474.26</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40</v>
      </c>
      <c r="BJ8924" s="115">
        <v>630215.16</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41</v>
      </c>
      <c r="BJ8925" s="115">
        <v>650593.56000000006</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42</v>
      </c>
      <c r="BJ8926" s="115">
        <v>671632.47</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43</v>
      </c>
      <c r="BJ8927" s="115">
        <v>693352.78</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44</v>
      </c>
      <c r="BJ8928" s="115">
        <v>715773.31</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45</v>
      </c>
      <c r="BJ8929" s="115">
        <v>738918.1</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46</v>
      </c>
      <c r="BJ8930" s="115">
        <v>762813.26</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47</v>
      </c>
      <c r="BJ8931" s="115">
        <v>787481.8</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48</v>
      </c>
      <c r="BJ8932" s="115">
        <v>812945.67</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49</v>
      </c>
      <c r="BJ8933" s="115">
        <v>839234.11</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50</v>
      </c>
      <c r="BJ8934" s="115">
        <v>866373.27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51</v>
      </c>
      <c r="BJ8935" s="115">
        <v>894389.26</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52</v>
      </c>
      <c r="BJ8936" s="115">
        <v>923311.36</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53</v>
      </c>
      <c r="BJ8937" s="115">
        <v>953168.82</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54</v>
      </c>
      <c r="BJ8938" s="115">
        <v>983991.96</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55</v>
      </c>
      <c r="BJ8939" s="115">
        <v>1015811.07</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56</v>
      </c>
      <c r="BJ8940" s="115">
        <v>1048658.57</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57</v>
      </c>
      <c r="BJ8941" s="115">
        <v>1082569.97</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58</v>
      </c>
      <c r="BJ8942" s="115">
        <v>1117577.68</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59</v>
      </c>
      <c r="BJ8943" s="115">
        <v>1153717.24</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60</v>
      </c>
      <c r="BJ8944" s="115">
        <v>1191025.22</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61</v>
      </c>
      <c r="BJ8945" s="115">
        <v>1229539.25</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62</v>
      </c>
      <c r="BJ8946" s="115">
        <v>1269299.03</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63</v>
      </c>
      <c r="BJ8947" s="115">
        <v>1310345.33</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64</v>
      </c>
      <c r="BJ8948" s="115">
        <v>1352717.87</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65</v>
      </c>
      <c r="BJ8949" s="115">
        <v>1396461.57</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66</v>
      </c>
      <c r="BJ8950" s="115">
        <v>1441619.3</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67</v>
      </c>
      <c r="BJ8951" s="115">
        <v>1488237.03</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68</v>
      </c>
      <c r="BJ8952" s="115">
        <v>1536362.84</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69</v>
      </c>
      <c r="BJ8953" s="115">
        <v>1586044.81</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70</v>
      </c>
      <c r="BJ8954" s="115">
        <v>1637332.04</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71</v>
      </c>
      <c r="BJ8955" s="115">
        <v>1690279.94</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72</v>
      </c>
      <c r="BJ8956" s="115">
        <v>1744938.67</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73</v>
      </c>
      <c r="BJ8957" s="115">
        <v>1801364.67</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74</v>
      </c>
      <c r="BJ8958" s="115">
        <v>1859615.41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75</v>
      </c>
      <c r="BJ8959" s="115">
        <v>1919750.46</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76</v>
      </c>
      <c r="BJ8960" s="115">
        <v>1981830.45</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77</v>
      </c>
      <c r="BJ8961" s="115">
        <v>2045917.02</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78</v>
      </c>
      <c r="BJ8962" s="115">
        <v>2112077.08</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79</v>
      </c>
      <c r="BJ8963" s="115">
        <v>2180375.41</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80</v>
      </c>
      <c r="BJ8964" s="115">
        <v>2250883.08</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81</v>
      </c>
      <c r="BJ8965" s="115">
        <v>2323670.11</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82</v>
      </c>
      <c r="BJ8966" s="115">
        <v>2398811.7599999998</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83</v>
      </c>
      <c r="BJ8967" s="115">
        <v>2476382.2200000002</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84</v>
      </c>
      <c r="BJ8968" s="115">
        <v>2556461.96</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85</v>
      </c>
      <c r="BJ8969" s="115">
        <v>2639131.46</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86</v>
      </c>
      <c r="BJ8970" s="115">
        <v>2724474.33</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87</v>
      </c>
      <c r="BJ8971" s="115">
        <v>2812575.21</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88</v>
      </c>
      <c r="BJ8972" s="115">
        <v>2903526.08</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89</v>
      </c>
      <c r="BJ8973" s="115">
        <v>2997417.87</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90</v>
      </c>
      <c r="BJ8974" s="115">
        <v>3094346.71</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91</v>
      </c>
      <c r="BJ8975" s="115">
        <v>3194409.81</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92</v>
      </c>
      <c r="BJ8976" s="115">
        <v>3297708.54</v>
      </c>
      <c r="BK8976" s="115" t="s">
        <v>205</v>
      </c>
      <c r="BL8976" s="115">
        <v>2024</v>
      </c>
      <c r="BM8976" t="s">
        <v>195</v>
      </c>
    </row>
    <row r="8977" spans="34:65" x14ac:dyDescent="0.3">
      <c r="AH8977" s="115">
        <v>71</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93</v>
      </c>
      <c r="BJ8977" s="115">
        <v>3404346.36</v>
      </c>
      <c r="BK8977" s="115" t="s">
        <v>205</v>
      </c>
      <c r="BL8977" s="115">
        <v>2024</v>
      </c>
      <c r="BM8977" t="s">
        <v>195</v>
      </c>
    </row>
    <row r="8978" spans="34:65" x14ac:dyDescent="0.3">
      <c r="AH8978" s="115">
        <v>71</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94</v>
      </c>
      <c r="BJ8978" s="115">
        <v>3514434.06</v>
      </c>
      <c r="BK8978" s="115" t="s">
        <v>205</v>
      </c>
      <c r="BL8978" s="115">
        <v>2024</v>
      </c>
      <c r="BM8978" t="s">
        <v>195</v>
      </c>
    </row>
    <row r="8979" spans="34:65" x14ac:dyDescent="0.3">
      <c r="AH8979" s="115">
        <v>71</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95</v>
      </c>
      <c r="BJ8979" s="115">
        <v>3628081.37</v>
      </c>
      <c r="BK8979" s="115" t="s">
        <v>205</v>
      </c>
      <c r="BL8979" s="115">
        <v>2024</v>
      </c>
      <c r="BM8979" t="s">
        <v>195</v>
      </c>
    </row>
    <row r="8980" spans="34:65" x14ac:dyDescent="0.3">
      <c r="AH8980" s="115">
        <v>71</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96</v>
      </c>
      <c r="BJ8980" s="115">
        <v>3745404.3</v>
      </c>
      <c r="BK8980" s="115" t="s">
        <v>205</v>
      </c>
      <c r="BL8980" s="115">
        <v>2024</v>
      </c>
      <c r="BM8980" t="s">
        <v>195</v>
      </c>
    </row>
    <row r="8981" spans="34:65" x14ac:dyDescent="0.3">
      <c r="AH8981" s="115">
        <v>71</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97</v>
      </c>
      <c r="BJ8981" s="115">
        <v>3866519.89</v>
      </c>
      <c r="BK8981" s="115" t="s">
        <v>205</v>
      </c>
      <c r="BL8981" s="115">
        <v>2024</v>
      </c>
      <c r="BM8981" t="s">
        <v>195</v>
      </c>
    </row>
    <row r="8982" spans="34:65" x14ac:dyDescent="0.3">
      <c r="AH8982" s="115">
        <v>71</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98</v>
      </c>
      <c r="BJ8982" s="115">
        <v>3991552.52</v>
      </c>
      <c r="BK8982" s="115" t="s">
        <v>205</v>
      </c>
      <c r="BL8982" s="115">
        <v>2024</v>
      </c>
      <c r="BM8982" t="s">
        <v>195</v>
      </c>
    </row>
    <row r="8983" spans="34:65" x14ac:dyDescent="0.3">
      <c r="AH8983" s="115">
        <v>71</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99</v>
      </c>
      <c r="BJ8983" s="115">
        <v>4120628.64</v>
      </c>
      <c r="BK8983" s="115" t="s">
        <v>205</v>
      </c>
      <c r="BL8983" s="115">
        <v>2024</v>
      </c>
      <c r="BM8983" t="s">
        <v>195</v>
      </c>
    </row>
    <row r="8984" spans="34:65" x14ac:dyDescent="0.3">
      <c r="AH8984" s="115">
        <v>2</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20</v>
      </c>
      <c r="BJ8984" s="115">
        <v>21976.36</v>
      </c>
      <c r="BK8984" s="115" t="s">
        <v>205</v>
      </c>
      <c r="BL8984" s="115">
        <v>2024</v>
      </c>
      <c r="BM8984" t="s">
        <v>195</v>
      </c>
    </row>
    <row r="8985" spans="34:65" x14ac:dyDescent="0.3">
      <c r="AH8985" s="115">
        <v>2</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40</v>
      </c>
      <c r="BJ8985" s="115">
        <v>39557.03</v>
      </c>
      <c r="BK8985" s="115" t="s">
        <v>205</v>
      </c>
      <c r="BL8985" s="115">
        <v>2024</v>
      </c>
      <c r="BM8985" t="s">
        <v>195</v>
      </c>
    </row>
    <row r="8986" spans="34:65" x14ac:dyDescent="0.3">
      <c r="AH8986" s="115">
        <v>2</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60</v>
      </c>
      <c r="BJ8986" s="115">
        <v>52743.06</v>
      </c>
      <c r="BK8986" s="115" t="s">
        <v>205</v>
      </c>
      <c r="BL8986" s="115">
        <v>2024</v>
      </c>
      <c r="BM8986" t="s">
        <v>195</v>
      </c>
    </row>
    <row r="8987" spans="34:65" x14ac:dyDescent="0.3">
      <c r="AH8987" s="115">
        <v>2</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80</v>
      </c>
      <c r="BJ8987" s="115">
        <v>70576.649999999994</v>
      </c>
      <c r="BK8987" s="115" t="s">
        <v>205</v>
      </c>
      <c r="BL8987" s="115">
        <v>2024</v>
      </c>
      <c r="BM8987" t="s">
        <v>195</v>
      </c>
    </row>
    <row r="8988" spans="34:65" x14ac:dyDescent="0.3">
      <c r="AH8988" s="115">
        <v>3</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20</v>
      </c>
      <c r="BJ8988" s="115">
        <v>26371.01</v>
      </c>
      <c r="BK8988" s="115" t="s">
        <v>205</v>
      </c>
      <c r="BL8988" s="115">
        <v>2024</v>
      </c>
      <c r="BM8988" t="s">
        <v>195</v>
      </c>
    </row>
    <row r="8989" spans="34:65" x14ac:dyDescent="0.3">
      <c r="AH8989" s="115">
        <v>3</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40</v>
      </c>
      <c r="BJ8989" s="115">
        <v>35161.339999999997</v>
      </c>
      <c r="BK8989" s="115" t="s">
        <v>205</v>
      </c>
      <c r="BL8989" s="115">
        <v>2024</v>
      </c>
      <c r="BM8989" t="s">
        <v>195</v>
      </c>
    </row>
    <row r="8990" spans="34:65" x14ac:dyDescent="0.3">
      <c r="AH8990" s="115">
        <v>3</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60</v>
      </c>
      <c r="BJ8990" s="115">
        <v>52743.06</v>
      </c>
      <c r="BK8990" s="115" t="s">
        <v>205</v>
      </c>
      <c r="BL8990" s="115">
        <v>2024</v>
      </c>
      <c r="BM8990" t="s">
        <v>195</v>
      </c>
    </row>
    <row r="8991" spans="34:65" x14ac:dyDescent="0.3">
      <c r="AH8991" s="115">
        <v>3</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80</v>
      </c>
      <c r="BJ8991" s="115">
        <v>61532.35</v>
      </c>
      <c r="BK8991" s="115" t="s">
        <v>205</v>
      </c>
      <c r="BL8991" s="115">
        <v>2024</v>
      </c>
      <c r="BM8991" t="s">
        <v>195</v>
      </c>
    </row>
    <row r="8992" spans="34:65" x14ac:dyDescent="0.3">
      <c r="AH8992" s="115">
        <v>4</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20</v>
      </c>
      <c r="BJ8992" s="115">
        <v>16857.46</v>
      </c>
      <c r="BK8992" s="115" t="s">
        <v>205</v>
      </c>
      <c r="BL8992" s="115">
        <v>2024</v>
      </c>
      <c r="BM8992" t="s">
        <v>195</v>
      </c>
    </row>
    <row r="8993" spans="34:65" x14ac:dyDescent="0.3">
      <c r="AH8993" s="115">
        <v>4</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40</v>
      </c>
      <c r="BJ8993" s="115">
        <v>44373.9</v>
      </c>
      <c r="BK8993" s="115" t="s">
        <v>205</v>
      </c>
      <c r="BL8993" s="115">
        <v>2024</v>
      </c>
      <c r="BM8993" t="s">
        <v>195</v>
      </c>
    </row>
    <row r="8994" spans="34:65" x14ac:dyDescent="0.3">
      <c r="AH8994" s="115">
        <v>4</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60</v>
      </c>
      <c r="BJ8994" s="115">
        <v>66569.73</v>
      </c>
      <c r="BK8994" s="115" t="s">
        <v>205</v>
      </c>
      <c r="BL8994" s="115">
        <v>2024</v>
      </c>
      <c r="BM8994" t="s">
        <v>195</v>
      </c>
    </row>
    <row r="8995" spans="34:65" x14ac:dyDescent="0.3">
      <c r="AH8995" s="115">
        <v>4</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80</v>
      </c>
      <c r="BJ8995" s="115">
        <v>88753.03</v>
      </c>
      <c r="BK8995" s="115" t="s">
        <v>205</v>
      </c>
      <c r="BL8995" s="115">
        <v>2024</v>
      </c>
      <c r="BM8995" t="s">
        <v>195</v>
      </c>
    </row>
    <row r="8996" spans="34:65" x14ac:dyDescent="0.3">
      <c r="AH8996" s="115">
        <v>5</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20</v>
      </c>
      <c r="BJ8996" s="115">
        <v>20128.63</v>
      </c>
      <c r="BK8996" s="115" t="s">
        <v>205</v>
      </c>
      <c r="BL8996" s="115">
        <v>2024</v>
      </c>
      <c r="BM8996" t="s">
        <v>195</v>
      </c>
    </row>
    <row r="8997" spans="34:65" x14ac:dyDescent="0.3">
      <c r="AH8997" s="115">
        <v>5</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40</v>
      </c>
      <c r="BJ8997" s="115">
        <v>44373.9</v>
      </c>
      <c r="BK8997" s="115" t="s">
        <v>205</v>
      </c>
      <c r="BL8997" s="115">
        <v>2024</v>
      </c>
      <c r="BM8997" t="s">
        <v>195</v>
      </c>
    </row>
    <row r="8998" spans="34:65" x14ac:dyDescent="0.3">
      <c r="AH8998" s="115">
        <v>5</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60</v>
      </c>
      <c r="BJ8998" s="115">
        <v>66569.73</v>
      </c>
      <c r="BK8998" s="115" t="s">
        <v>205</v>
      </c>
      <c r="BL8998" s="115">
        <v>2024</v>
      </c>
      <c r="BM8998" t="s">
        <v>195</v>
      </c>
    </row>
    <row r="8999" spans="34:65" x14ac:dyDescent="0.3">
      <c r="AH8999" s="115">
        <v>5</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80</v>
      </c>
      <c r="BJ8999" s="115">
        <v>88753.03</v>
      </c>
      <c r="BK8999" s="115" t="s">
        <v>205</v>
      </c>
      <c r="BL8999" s="115">
        <v>2024</v>
      </c>
      <c r="BM8999" t="s">
        <v>195</v>
      </c>
    </row>
    <row r="9000" spans="34:65" x14ac:dyDescent="0.3">
      <c r="AH9000" s="115">
        <v>8</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60</v>
      </c>
      <c r="BJ9000" s="115">
        <v>25657.200000000001</v>
      </c>
      <c r="BK9000" s="115" t="s">
        <v>205</v>
      </c>
      <c r="BL9000" s="115">
        <v>2024</v>
      </c>
      <c r="BM9000" t="s">
        <v>195</v>
      </c>
    </row>
    <row r="9001" spans="34:65" x14ac:dyDescent="0.3">
      <c r="AH9001" s="115">
        <v>8</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80</v>
      </c>
      <c r="BJ9001" s="115">
        <v>35532.35</v>
      </c>
      <c r="BK9001" s="115" t="s">
        <v>205</v>
      </c>
      <c r="BL9001" s="115">
        <v>2024</v>
      </c>
      <c r="BM9001" t="s">
        <v>195</v>
      </c>
    </row>
    <row r="9002" spans="34:65" x14ac:dyDescent="0.3">
      <c r="AH9002" s="115">
        <v>9</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40</v>
      </c>
      <c r="BJ9002" s="115">
        <v>77659.289999999994</v>
      </c>
      <c r="BK9002" s="115" t="s">
        <v>205</v>
      </c>
      <c r="BL9002" s="115">
        <v>2024</v>
      </c>
      <c r="BM9002" t="s">
        <v>195</v>
      </c>
    </row>
    <row r="9003" spans="34:65" x14ac:dyDescent="0.3">
      <c r="AH9003" s="115">
        <v>9</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50</v>
      </c>
      <c r="BJ9003" s="115">
        <v>155318.57999999999</v>
      </c>
      <c r="BK9003" s="115" t="s">
        <v>205</v>
      </c>
      <c r="BL9003" s="115">
        <v>2024</v>
      </c>
      <c r="BM9003" t="s">
        <v>195</v>
      </c>
    </row>
    <row r="9004" spans="34:65" x14ac:dyDescent="0.3">
      <c r="AH9004" s="115">
        <v>9</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232978.92</v>
      </c>
      <c r="BK9004" s="115" t="s">
        <v>205</v>
      </c>
      <c r="BL9004" s="115">
        <v>2024</v>
      </c>
      <c r="BM9004" t="s">
        <v>195</v>
      </c>
    </row>
    <row r="9005" spans="34:65" x14ac:dyDescent="0.3">
      <c r="AH9005" s="115">
        <v>9</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310630.89</v>
      </c>
      <c r="BK9005" s="115" t="s">
        <v>205</v>
      </c>
      <c r="BL9005" s="115">
        <v>2024</v>
      </c>
      <c r="BM9005" t="s">
        <v>195</v>
      </c>
    </row>
    <row r="9006" spans="34:65" x14ac:dyDescent="0.3">
      <c r="AH9006" s="115">
        <v>10</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20</v>
      </c>
      <c r="BJ9006" s="115">
        <v>33288.53</v>
      </c>
      <c r="BK9006" s="115" t="s">
        <v>205</v>
      </c>
      <c r="BL9006" s="115">
        <v>2024</v>
      </c>
      <c r="BM9006" t="s">
        <v>195</v>
      </c>
    </row>
    <row r="9007" spans="34:65" x14ac:dyDescent="0.3">
      <c r="AH9007" s="115">
        <v>10</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40</v>
      </c>
      <c r="BJ9007" s="115">
        <v>77656.160000000003</v>
      </c>
      <c r="BK9007" s="115" t="s">
        <v>205</v>
      </c>
      <c r="BL9007" s="115">
        <v>2024</v>
      </c>
      <c r="BM9007" t="s">
        <v>195</v>
      </c>
    </row>
    <row r="9008" spans="34:65" x14ac:dyDescent="0.3">
      <c r="AH9008" s="115">
        <v>10</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60</v>
      </c>
      <c r="BJ9008" s="115">
        <v>122034.24000000001</v>
      </c>
      <c r="BK9008" s="115" t="s">
        <v>205</v>
      </c>
      <c r="BL9008" s="115">
        <v>2024</v>
      </c>
      <c r="BM9008" t="s">
        <v>195</v>
      </c>
    </row>
    <row r="9009" spans="34:65" x14ac:dyDescent="0.3">
      <c r="AH9009" s="115">
        <v>10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80</v>
      </c>
      <c r="BJ9009" s="115">
        <v>166417.54</v>
      </c>
      <c r="BK9009" s="115" t="s">
        <v>205</v>
      </c>
      <c r="BL9009" s="115">
        <v>2024</v>
      </c>
      <c r="BM9009" t="s">
        <v>195</v>
      </c>
    </row>
    <row r="9010" spans="34:65" x14ac:dyDescent="0.3">
      <c r="AH9010" s="115">
        <v>11</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40</v>
      </c>
      <c r="BJ9010" s="115">
        <v>33288.53</v>
      </c>
      <c r="BK9010" s="115" t="s">
        <v>205</v>
      </c>
      <c r="BL9010" s="115">
        <v>2024</v>
      </c>
      <c r="BM9010" t="s">
        <v>195</v>
      </c>
    </row>
    <row r="9011" spans="34:65" x14ac:dyDescent="0.3">
      <c r="AH9011" s="115">
        <v>11</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60</v>
      </c>
      <c r="BJ9011" s="115">
        <v>66566.600000000006</v>
      </c>
      <c r="BK9011" s="115" t="s">
        <v>205</v>
      </c>
      <c r="BL9011" s="115">
        <v>2024</v>
      </c>
      <c r="BM9011" t="s">
        <v>195</v>
      </c>
    </row>
    <row r="9012" spans="34:65" x14ac:dyDescent="0.3">
      <c r="AH9012" s="115">
        <v>11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80</v>
      </c>
      <c r="BJ9012" s="115">
        <v>110941.55</v>
      </c>
      <c r="BK9012" s="115" t="s">
        <v>205</v>
      </c>
      <c r="BL9012" s="115">
        <v>2024</v>
      </c>
      <c r="BM9012" t="s">
        <v>195</v>
      </c>
    </row>
    <row r="9013" spans="34:65" x14ac:dyDescent="0.3">
      <c r="AH9013" s="115">
        <v>18</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33288.53</v>
      </c>
      <c r="BK9013" s="115" t="s">
        <v>205</v>
      </c>
      <c r="BL9013" s="115">
        <v>2024</v>
      </c>
      <c r="BM9013" t="s">
        <v>195</v>
      </c>
    </row>
    <row r="9014" spans="34:65" x14ac:dyDescent="0.3">
      <c r="AH9014" s="115">
        <v>18</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55472.86</v>
      </c>
      <c r="BK9014" s="115" t="s">
        <v>205</v>
      </c>
      <c r="BL9014" s="115">
        <v>2024</v>
      </c>
      <c r="BM9014" t="s">
        <v>195</v>
      </c>
    </row>
    <row r="9015" spans="34:65" x14ac:dyDescent="0.3">
      <c r="AH9015" s="115">
        <v>18</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77660.34</v>
      </c>
      <c r="BK9015" s="115" t="s">
        <v>205</v>
      </c>
      <c r="BL9015" s="115">
        <v>2024</v>
      </c>
      <c r="BM9015" t="s">
        <v>195</v>
      </c>
    </row>
    <row r="9016" spans="34:65" x14ac:dyDescent="0.3">
      <c r="AH9016" s="115">
        <v>20</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14213.36</v>
      </c>
      <c r="BK9016" s="115" t="s">
        <v>205</v>
      </c>
      <c r="BL9016" s="115">
        <v>2024</v>
      </c>
      <c r="BM9016" t="s">
        <v>195</v>
      </c>
    </row>
    <row r="9017" spans="34:65" x14ac:dyDescent="0.3">
      <c r="AH9017" s="115">
        <v>20</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21317.95</v>
      </c>
      <c r="BK9017" s="115" t="s">
        <v>205</v>
      </c>
      <c r="BL9017" s="115">
        <v>2024</v>
      </c>
      <c r="BM9017" t="s">
        <v>195</v>
      </c>
    </row>
    <row r="9018" spans="34:65" x14ac:dyDescent="0.3">
      <c r="AH9018" s="115">
        <v>20</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35532.35</v>
      </c>
      <c r="BK9018" s="115" t="s">
        <v>205</v>
      </c>
      <c r="BL9018" s="115">
        <v>2024</v>
      </c>
      <c r="BM9018" t="s">
        <v>195</v>
      </c>
    </row>
    <row r="9019" spans="34:65" x14ac:dyDescent="0.3">
      <c r="AH9019" s="115">
        <v>21</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22511.45</v>
      </c>
      <c r="BK9019" s="115" t="s">
        <v>205</v>
      </c>
      <c r="BL9019" s="115">
        <v>2024</v>
      </c>
      <c r="BM9019" t="s">
        <v>195</v>
      </c>
    </row>
    <row r="9020" spans="34:65" x14ac:dyDescent="0.3">
      <c r="AH9020" s="115">
        <v>21</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56815.82</v>
      </c>
      <c r="BK9020" s="115" t="s">
        <v>205</v>
      </c>
      <c r="BL9020" s="115">
        <v>2024</v>
      </c>
      <c r="BM9020" t="s">
        <v>195</v>
      </c>
    </row>
    <row r="9021" spans="34:65" x14ac:dyDescent="0.3">
      <c r="AH9021" s="115">
        <v>21</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78784.86</v>
      </c>
      <c r="BK9021" s="115" t="s">
        <v>205</v>
      </c>
      <c r="BL9021" s="115">
        <v>2024</v>
      </c>
      <c r="BM9021" t="s">
        <v>195</v>
      </c>
    </row>
    <row r="9022" spans="34:65" x14ac:dyDescent="0.3">
      <c r="AH9022" s="115">
        <v>21</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112544.73</v>
      </c>
      <c r="BK9022" s="115" t="s">
        <v>205</v>
      </c>
      <c r="BL9022" s="115">
        <v>2024</v>
      </c>
      <c r="BM9022" t="s">
        <v>195</v>
      </c>
    </row>
    <row r="9023" spans="34:65" x14ac:dyDescent="0.3">
      <c r="AH9023" s="115">
        <v>23</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40</v>
      </c>
      <c r="BJ9023" s="115">
        <v>33767.18</v>
      </c>
      <c r="BK9023" s="115" t="s">
        <v>205</v>
      </c>
      <c r="BL9023" s="115">
        <v>2024</v>
      </c>
      <c r="BM9023" t="s">
        <v>195</v>
      </c>
    </row>
    <row r="9024" spans="34:65" x14ac:dyDescent="0.3">
      <c r="AH9024" s="115">
        <v>23</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60</v>
      </c>
      <c r="BJ9024" s="115">
        <v>67528.09</v>
      </c>
      <c r="BK9024" s="115" t="s">
        <v>205</v>
      </c>
      <c r="BL9024" s="115">
        <v>2024</v>
      </c>
      <c r="BM9024" t="s">
        <v>195</v>
      </c>
    </row>
    <row r="9025" spans="34:65" x14ac:dyDescent="0.3">
      <c r="AH9025" s="115">
        <v>23</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80</v>
      </c>
      <c r="BJ9025" s="115">
        <v>112544.73</v>
      </c>
      <c r="BK9025" s="115" t="s">
        <v>205</v>
      </c>
      <c r="BL9025" s="115">
        <v>2024</v>
      </c>
      <c r="BM9025" t="s">
        <v>195</v>
      </c>
    </row>
    <row r="9026" spans="34:65" x14ac:dyDescent="0.3">
      <c r="AH9026" s="115">
        <v>26</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20</v>
      </c>
      <c r="BJ9026" s="115">
        <v>22190.61</v>
      </c>
      <c r="BK9026" s="115" t="s">
        <v>205</v>
      </c>
      <c r="BL9026" s="115">
        <v>2024</v>
      </c>
      <c r="BM9026" t="s">
        <v>195</v>
      </c>
    </row>
    <row r="9027" spans="34:65" x14ac:dyDescent="0.3">
      <c r="AH9027" s="115">
        <v>26</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40</v>
      </c>
      <c r="BJ9027" s="115">
        <v>33288.53</v>
      </c>
      <c r="BK9027" s="115" t="s">
        <v>205</v>
      </c>
      <c r="BL9027" s="115">
        <v>2024</v>
      </c>
      <c r="BM9027" t="s">
        <v>195</v>
      </c>
    </row>
    <row r="9028" spans="34:65" x14ac:dyDescent="0.3">
      <c r="AH9028" s="115">
        <v>26</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60</v>
      </c>
      <c r="BJ9028" s="115">
        <v>44373.9</v>
      </c>
      <c r="BK9028" s="115" t="s">
        <v>205</v>
      </c>
      <c r="BL9028" s="115">
        <v>2024</v>
      </c>
      <c r="BM9028" t="s">
        <v>195</v>
      </c>
    </row>
    <row r="9029" spans="34:65" x14ac:dyDescent="0.3">
      <c r="AH9029" s="115">
        <v>26</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80</v>
      </c>
      <c r="BJ9029" s="115">
        <v>55472.86</v>
      </c>
      <c r="BK9029" s="115" t="s">
        <v>205</v>
      </c>
      <c r="BL9029" s="115">
        <v>2024</v>
      </c>
      <c r="BM9029" t="s">
        <v>195</v>
      </c>
    </row>
    <row r="9030" spans="34:65" x14ac:dyDescent="0.3">
      <c r="AH9030" s="115">
        <v>60</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10</v>
      </c>
      <c r="BJ9030" s="115">
        <v>43428.09</v>
      </c>
      <c r="BK9030" s="115" t="s">
        <v>205</v>
      </c>
      <c r="BL9030" s="115">
        <v>2024</v>
      </c>
      <c r="BM9030" t="s">
        <v>195</v>
      </c>
    </row>
    <row r="9031" spans="34:65" x14ac:dyDescent="0.3">
      <c r="AH9031" s="115">
        <v>60</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20</v>
      </c>
      <c r="BJ9031" s="115">
        <v>71058.44</v>
      </c>
      <c r="BK9031" s="115" t="s">
        <v>205</v>
      </c>
      <c r="BL9031" s="115">
        <v>2024</v>
      </c>
      <c r="BM9031" t="s">
        <v>195</v>
      </c>
    </row>
    <row r="9032" spans="34:65" x14ac:dyDescent="0.3">
      <c r="AH9032" s="115">
        <v>62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40</v>
      </c>
      <c r="BJ9032" s="115">
        <v>592185.01</v>
      </c>
      <c r="BK9032" s="115" t="s">
        <v>205</v>
      </c>
      <c r="BL9032" s="115">
        <v>2024</v>
      </c>
      <c r="BM9032" t="s">
        <v>195</v>
      </c>
    </row>
    <row r="9033" spans="34:65" x14ac:dyDescent="0.3">
      <c r="AH9033" s="115">
        <v>62</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50</v>
      </c>
      <c r="BJ9033" s="115">
        <v>621787.47</v>
      </c>
      <c r="BK9033" s="115" t="s">
        <v>205</v>
      </c>
      <c r="BL9033" s="115">
        <v>2024</v>
      </c>
      <c r="BM9033" t="s">
        <v>195</v>
      </c>
    </row>
    <row r="9034" spans="34:65" x14ac:dyDescent="0.3">
      <c r="AH9034" s="115">
        <v>62</v>
      </c>
      <c r="AI9034" s="115"/>
      <c r="AJ9034" s="115"/>
      <c r="AK9034" s="115"/>
      <c r="AL9034" s="115"/>
      <c r="AM9034" s="115"/>
      <c r="AN9034" s="115"/>
      <c r="AO9034" s="115"/>
      <c r="AP9034" s="115"/>
      <c r="AQ9034" s="115"/>
      <c r="AR9034" s="115"/>
      <c r="AS9034" s="115"/>
      <c r="AT9034" s="115"/>
      <c r="AU9034" s="115"/>
      <c r="AV9034" s="115"/>
      <c r="AW9034" s="115"/>
      <c r="AX9034" s="115"/>
      <c r="AY9034" s="115"/>
      <c r="AZ9034" s="115"/>
      <c r="BA9034" s="115"/>
      <c r="BB9034" s="115"/>
      <c r="BC9034" s="115"/>
      <c r="BD9034" s="115"/>
      <c r="BE9034" s="115"/>
      <c r="BF9034" s="115"/>
      <c r="BG9034" s="115"/>
      <c r="BH9034" s="115"/>
      <c r="BI9034" s="115">
        <v>60</v>
      </c>
      <c r="BJ9034" s="115">
        <v>986965.27</v>
      </c>
      <c r="BK9034" s="115" t="s">
        <v>205</v>
      </c>
      <c r="BL9034" s="115">
        <v>2024</v>
      </c>
      <c r="BM9034" t="s">
        <v>195</v>
      </c>
    </row>
    <row r="9035" spans="34:65" x14ac:dyDescent="0.3">
      <c r="AH9035" s="115">
        <v>82</v>
      </c>
      <c r="AI9035" s="115"/>
      <c r="AJ9035" s="115"/>
      <c r="AK9035" s="115"/>
      <c r="AL9035" s="115"/>
      <c r="AM9035" s="115"/>
      <c r="AN9035" s="115"/>
      <c r="AO9035" s="115"/>
      <c r="AP9035" s="115"/>
      <c r="AQ9035" s="115"/>
      <c r="AR9035" s="115"/>
      <c r="AS9035" s="115"/>
      <c r="AT9035" s="115"/>
      <c r="AU9035" s="115"/>
      <c r="AV9035" s="115"/>
      <c r="AW9035" s="115"/>
      <c r="AX9035" s="115"/>
      <c r="AY9035" s="115"/>
      <c r="AZ9035" s="115"/>
      <c r="BA9035" s="115"/>
      <c r="BB9035" s="115"/>
      <c r="BC9035" s="115"/>
      <c r="BD9035" s="115"/>
      <c r="BE9035" s="115"/>
      <c r="BF9035" s="115"/>
      <c r="BG9035" s="115"/>
      <c r="BH9035" s="115"/>
      <c r="BI9035" s="115">
        <v>20</v>
      </c>
      <c r="BJ9035" s="115">
        <v>25011.33</v>
      </c>
      <c r="BK9035" s="115" t="s">
        <v>205</v>
      </c>
      <c r="BL9035" s="115">
        <v>2024</v>
      </c>
      <c r="BM9035" t="s">
        <v>195</v>
      </c>
    </row>
    <row r="9036" spans="34:65" x14ac:dyDescent="0.3">
      <c r="AH9036" s="115">
        <v>82</v>
      </c>
      <c r="AI9036" s="115"/>
      <c r="AJ9036" s="115"/>
      <c r="AK9036" s="115"/>
      <c r="AL9036" s="115"/>
      <c r="AM9036" s="115"/>
      <c r="AN9036" s="115"/>
      <c r="AO9036" s="115"/>
      <c r="AP9036" s="115"/>
      <c r="AQ9036" s="115"/>
      <c r="AR9036" s="115"/>
      <c r="AS9036" s="115"/>
      <c r="AT9036" s="115"/>
      <c r="AU9036" s="115"/>
      <c r="AV9036" s="115"/>
      <c r="AW9036" s="115"/>
      <c r="AX9036" s="115"/>
      <c r="AY9036" s="115"/>
      <c r="AZ9036" s="115"/>
      <c r="BA9036" s="115"/>
      <c r="BB9036" s="115"/>
      <c r="BC9036" s="115"/>
      <c r="BD9036" s="115"/>
      <c r="BE9036" s="115"/>
      <c r="BF9036" s="115"/>
      <c r="BG9036" s="115"/>
      <c r="BH9036" s="115"/>
      <c r="BI9036" s="115">
        <v>40</v>
      </c>
      <c r="BJ9036" s="115">
        <v>35532.35</v>
      </c>
      <c r="BK9036" s="115" t="s">
        <v>205</v>
      </c>
      <c r="BL9036" s="115">
        <v>2024</v>
      </c>
      <c r="BM9036" t="s">
        <v>195</v>
      </c>
    </row>
    <row r="9037" spans="34:65" x14ac:dyDescent="0.3">
      <c r="AH9037" s="115">
        <v>82</v>
      </c>
      <c r="AI9037" s="115"/>
      <c r="AJ9037" s="115"/>
      <c r="AK9037" s="115"/>
      <c r="AL9037" s="115"/>
      <c r="AM9037" s="115"/>
      <c r="AN9037" s="115"/>
      <c r="AO9037" s="115"/>
      <c r="AP9037" s="115"/>
      <c r="AQ9037" s="115"/>
      <c r="AR9037" s="115"/>
      <c r="AS9037" s="115"/>
      <c r="AT9037" s="115"/>
      <c r="AU9037" s="115"/>
      <c r="AV9037" s="115"/>
      <c r="AW9037" s="115"/>
      <c r="AX9037" s="115"/>
      <c r="AY9037" s="115"/>
      <c r="AZ9037" s="115"/>
      <c r="BA9037" s="115"/>
      <c r="BB9037" s="115"/>
      <c r="BC9037" s="115"/>
      <c r="BD9037" s="115"/>
      <c r="BE9037" s="115"/>
      <c r="BF9037" s="115"/>
      <c r="BG9037" s="115"/>
      <c r="BH9037" s="115"/>
      <c r="BI9037" s="115">
        <v>60</v>
      </c>
      <c r="BJ9037" s="115">
        <v>71058.44</v>
      </c>
      <c r="BK9037" s="115" t="s">
        <v>205</v>
      </c>
      <c r="BL9037" s="115">
        <v>2024</v>
      </c>
      <c r="BM9037" t="s">
        <v>195</v>
      </c>
    </row>
    <row r="9038" spans="34:65" x14ac:dyDescent="0.3">
      <c r="AH9038" s="115">
        <v>82</v>
      </c>
      <c r="AI9038" s="115"/>
      <c r="AJ9038" s="115"/>
      <c r="AK9038" s="115"/>
      <c r="AL9038" s="115"/>
      <c r="AM9038" s="115"/>
      <c r="AN9038" s="115"/>
      <c r="AO9038" s="115"/>
      <c r="AP9038" s="115"/>
      <c r="AQ9038" s="115"/>
      <c r="AR9038" s="115"/>
      <c r="AS9038" s="115"/>
      <c r="AT9038" s="115"/>
      <c r="AU9038" s="115"/>
      <c r="AV9038" s="115"/>
      <c r="AW9038" s="115"/>
      <c r="AX9038" s="115"/>
      <c r="AY9038" s="115"/>
      <c r="AZ9038" s="115"/>
      <c r="BA9038" s="115"/>
      <c r="BB9038" s="115"/>
      <c r="BC9038" s="115"/>
      <c r="BD9038" s="115"/>
      <c r="BE9038" s="115"/>
      <c r="BF9038" s="115"/>
      <c r="BG9038" s="115"/>
      <c r="BH9038" s="115"/>
      <c r="BI9038" s="115">
        <v>80</v>
      </c>
      <c r="BJ9038" s="115">
        <v>142122.1</v>
      </c>
      <c r="BK9038" s="115" t="s">
        <v>205</v>
      </c>
      <c r="BL9038" s="115">
        <v>2024</v>
      </c>
      <c r="BM9038" t="s">
        <v>195</v>
      </c>
    </row>
    <row r="9039" spans="34:65" x14ac:dyDescent="0.3">
      <c r="AH9039" s="115">
        <v>82</v>
      </c>
      <c r="AI9039" s="115"/>
      <c r="AJ9039" s="115"/>
      <c r="AK9039" s="115"/>
      <c r="AL9039" s="115"/>
      <c r="AM9039" s="115"/>
      <c r="AN9039" s="115"/>
      <c r="AO9039" s="115"/>
      <c r="AP9039" s="115"/>
      <c r="AQ9039" s="115"/>
      <c r="AR9039" s="115"/>
      <c r="AS9039" s="115"/>
      <c r="AT9039" s="115"/>
      <c r="AU9039" s="115"/>
      <c r="AV9039" s="115"/>
      <c r="AW9039" s="115"/>
      <c r="AX9039" s="115"/>
      <c r="AY9039" s="115"/>
      <c r="AZ9039" s="115"/>
      <c r="BA9039" s="115"/>
      <c r="BB9039" s="115"/>
      <c r="BC9039" s="115"/>
      <c r="BD9039" s="115"/>
      <c r="BE9039" s="115"/>
      <c r="BF9039" s="115"/>
      <c r="BG9039" s="115"/>
      <c r="BH9039" s="115"/>
      <c r="BI9039" s="115">
        <v>90</v>
      </c>
      <c r="BJ9039" s="115">
        <v>236871.91</v>
      </c>
      <c r="BK9039" s="115" t="s">
        <v>205</v>
      </c>
      <c r="BL9039" s="115">
        <v>2024</v>
      </c>
      <c r="BM9039" t="s">
        <v>195</v>
      </c>
    </row>
    <row r="9040" spans="34:65" x14ac:dyDescent="0.3">
      <c r="AH9040" s="115">
        <v>83</v>
      </c>
      <c r="AI9040" s="115"/>
      <c r="AJ9040" s="115"/>
      <c r="AK9040" s="115"/>
      <c r="AL9040" s="115"/>
      <c r="AM9040" s="115"/>
      <c r="AN9040" s="115"/>
      <c r="AO9040" s="115"/>
      <c r="AP9040" s="115"/>
      <c r="AQ9040" s="115"/>
      <c r="AR9040" s="115"/>
      <c r="AS9040" s="115"/>
      <c r="AT9040" s="115"/>
      <c r="AU9040" s="115"/>
      <c r="AV9040" s="115"/>
      <c r="AW9040" s="115"/>
      <c r="AX9040" s="115"/>
      <c r="AY9040" s="115"/>
      <c r="AZ9040" s="115"/>
      <c r="BA9040" s="115"/>
      <c r="BB9040" s="115"/>
      <c r="BC9040" s="115"/>
      <c r="BD9040" s="115"/>
      <c r="BE9040" s="115"/>
      <c r="BF9040" s="115"/>
      <c r="BG9040" s="115"/>
      <c r="BH9040" s="115"/>
      <c r="BI9040" s="115">
        <v>20</v>
      </c>
      <c r="BJ9040" s="115">
        <v>356730.25</v>
      </c>
      <c r="BK9040" s="115" t="s">
        <v>205</v>
      </c>
      <c r="BL9040" s="115">
        <v>2024</v>
      </c>
      <c r="BM9040" t="s">
        <v>195</v>
      </c>
    </row>
  </sheetData>
  <mergeCells count="83">
    <mergeCell ref="A52:L54"/>
    <mergeCell ref="A51:L51"/>
    <mergeCell ref="A41:L41"/>
    <mergeCell ref="A28:E28"/>
    <mergeCell ref="F28:L28"/>
    <mergeCell ref="L29:L31"/>
    <mergeCell ref="A36:L36"/>
    <mergeCell ref="L32:L35"/>
    <mergeCell ref="E32:E35"/>
    <mergeCell ref="A42:G42"/>
    <mergeCell ref="H42:L42"/>
    <mergeCell ref="A37:L40"/>
    <mergeCell ref="A29:E30"/>
    <mergeCell ref="F30:G30"/>
    <mergeCell ref="I30:J30"/>
    <mergeCell ref="A46:D46"/>
    <mergeCell ref="A56:L56"/>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55:L55"/>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45:D45"/>
    <mergeCell ref="E45:G45"/>
    <mergeCell ref="H45:L45"/>
    <mergeCell ref="A43:D43"/>
    <mergeCell ref="E43:G43"/>
    <mergeCell ref="H43:L43"/>
    <mergeCell ref="A44:D44"/>
    <mergeCell ref="E44:G44"/>
    <mergeCell ref="H44:L44"/>
    <mergeCell ref="E46:G46"/>
    <mergeCell ref="H46:L46"/>
    <mergeCell ref="A50:D50"/>
    <mergeCell ref="E50:G50"/>
    <mergeCell ref="H50:L50"/>
    <mergeCell ref="A47:D47"/>
    <mergeCell ref="E47:G47"/>
    <mergeCell ref="H47:L47"/>
    <mergeCell ref="A48:D48"/>
    <mergeCell ref="E48:G48"/>
    <mergeCell ref="H48:L48"/>
    <mergeCell ref="A49:D49"/>
    <mergeCell ref="E49:G49"/>
    <mergeCell ref="H49:L49"/>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69"/>
  <sheetViews>
    <sheetView topLeftCell="A6" zoomScale="70" zoomScaleNormal="70" workbookViewId="0">
      <selection activeCell="J5" sqref="J5:W56"/>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60" t="s">
        <v>40</v>
      </c>
      <c r="B1" s="260"/>
      <c r="C1" s="260"/>
      <c r="D1" s="260"/>
      <c r="E1" s="260"/>
      <c r="F1" s="260"/>
      <c r="G1" s="260"/>
      <c r="H1" s="260"/>
      <c r="I1" s="260"/>
      <c r="J1" s="260"/>
      <c r="K1" s="260"/>
      <c r="L1" s="260"/>
      <c r="M1" s="260"/>
      <c r="N1" s="260"/>
      <c r="O1" s="260"/>
      <c r="P1" s="260"/>
      <c r="Q1" s="260"/>
      <c r="R1" s="260"/>
      <c r="S1" s="260"/>
      <c r="T1" s="260"/>
      <c r="U1" s="260"/>
      <c r="V1" s="260"/>
      <c r="W1" s="260"/>
    </row>
    <row r="2" spans="1:24" s="9" customFormat="1" ht="33.75" customHeight="1" x14ac:dyDescent="0.3">
      <c r="A2" s="446"/>
      <c r="B2" s="104" t="s">
        <v>41</v>
      </c>
      <c r="C2" s="447" t="s">
        <v>42</v>
      </c>
      <c r="D2" s="447"/>
      <c r="E2" s="447"/>
      <c r="F2" s="105" t="str">
        <f>INFORME!E13</f>
        <v>300-63080</v>
      </c>
      <c r="G2" s="106" t="str">
        <f>INFORME!E8</f>
        <v>ID:326.297 \Pref:CR \Cons:2.074</v>
      </c>
      <c r="H2" s="447" t="s">
        <v>43</v>
      </c>
      <c r="I2" s="447"/>
      <c r="J2" s="437">
        <f>INFORME!J8</f>
        <v>45701</v>
      </c>
      <c r="K2" s="438"/>
      <c r="L2" s="439"/>
      <c r="M2" s="443"/>
      <c r="N2" s="443"/>
      <c r="O2" s="443"/>
      <c r="P2" s="443"/>
      <c r="Q2" s="443"/>
      <c r="R2" s="443"/>
      <c r="S2" s="443"/>
      <c r="T2" s="443"/>
      <c r="U2" s="443"/>
      <c r="V2" s="443"/>
      <c r="W2" s="443"/>
    </row>
    <row r="3" spans="1:24" s="9" customFormat="1" ht="50.25" customHeight="1" thickBot="1" x14ac:dyDescent="0.35">
      <c r="A3" s="349"/>
      <c r="B3" s="10" t="str">
        <f>INFORME!E15</f>
        <v>BUCARAMANGA</v>
      </c>
      <c r="C3" s="448"/>
      <c r="D3" s="441"/>
      <c r="E3" s="441"/>
      <c r="F3" s="449"/>
      <c r="G3" s="11" t="s">
        <v>44</v>
      </c>
      <c r="H3" s="440" t="str">
        <f>INFORME!E11</f>
        <v>680010101000001040901900000071</v>
      </c>
      <c r="I3" s="441"/>
      <c r="J3" s="442"/>
      <c r="K3" s="442"/>
      <c r="L3" s="442"/>
      <c r="M3" s="443"/>
      <c r="N3" s="443"/>
      <c r="O3" s="443"/>
      <c r="P3" s="443"/>
      <c r="Q3" s="443"/>
      <c r="R3" s="443"/>
      <c r="S3" s="443"/>
      <c r="T3" s="443"/>
      <c r="U3" s="443"/>
      <c r="V3" s="443"/>
      <c r="W3" s="443"/>
    </row>
    <row r="4" spans="1:24" ht="21" customHeight="1" thickBot="1" x14ac:dyDescent="0.3">
      <c r="A4" s="258" t="s">
        <v>45</v>
      </c>
      <c r="B4" s="259"/>
      <c r="C4" s="259"/>
      <c r="D4" s="259"/>
      <c r="E4" s="259"/>
      <c r="F4" s="259"/>
      <c r="G4" s="259"/>
      <c r="H4" s="259"/>
      <c r="I4" s="259"/>
      <c r="J4" s="260" t="s">
        <v>173</v>
      </c>
      <c r="K4" s="260"/>
      <c r="L4" s="260"/>
      <c r="M4" s="260"/>
      <c r="N4" s="260"/>
      <c r="O4" s="260"/>
      <c r="P4" s="260"/>
      <c r="Q4" s="260"/>
      <c r="R4" s="260"/>
      <c r="S4" s="260"/>
      <c r="T4" s="260"/>
      <c r="U4" s="260"/>
      <c r="V4" s="260"/>
      <c r="W4" s="260"/>
    </row>
    <row r="5" spans="1:24" ht="20.25" customHeight="1" x14ac:dyDescent="0.25">
      <c r="A5" s="339" t="s">
        <v>46</v>
      </c>
      <c r="B5" s="340"/>
      <c r="C5" s="341" t="s">
        <v>47</v>
      </c>
      <c r="D5" s="342"/>
      <c r="E5" s="343"/>
      <c r="F5" s="340" t="s">
        <v>46</v>
      </c>
      <c r="G5" s="340"/>
      <c r="H5" s="341" t="s">
        <v>47</v>
      </c>
      <c r="I5" s="444"/>
      <c r="J5" s="261"/>
      <c r="K5" s="261"/>
      <c r="L5" s="261"/>
      <c r="M5" s="261"/>
      <c r="N5" s="261"/>
      <c r="O5" s="261"/>
      <c r="P5" s="261"/>
      <c r="Q5" s="261"/>
      <c r="R5" s="261"/>
      <c r="S5" s="261"/>
      <c r="T5" s="261"/>
      <c r="U5" s="261"/>
      <c r="V5" s="261"/>
      <c r="W5" s="261"/>
      <c r="X5" s="103"/>
    </row>
    <row r="6" spans="1:24" ht="27.75" customHeight="1" x14ac:dyDescent="0.25">
      <c r="A6" s="329" t="s">
        <v>48</v>
      </c>
      <c r="B6" s="330"/>
      <c r="C6" s="427"/>
      <c r="D6" s="428"/>
      <c r="E6" s="445"/>
      <c r="F6" s="330" t="s">
        <v>48</v>
      </c>
      <c r="G6" s="330"/>
      <c r="H6" s="427"/>
      <c r="I6" s="428"/>
      <c r="J6" s="261"/>
      <c r="K6" s="261"/>
      <c r="L6" s="261"/>
      <c r="M6" s="261"/>
      <c r="N6" s="261"/>
      <c r="O6" s="261"/>
      <c r="P6" s="261"/>
      <c r="Q6" s="261"/>
      <c r="R6" s="261"/>
      <c r="S6" s="261"/>
      <c r="T6" s="261"/>
      <c r="U6" s="261"/>
      <c r="V6" s="261"/>
      <c r="W6" s="261"/>
      <c r="X6" s="103"/>
    </row>
    <row r="7" spans="1:24" ht="19.5" customHeight="1" thickBot="1" x14ac:dyDescent="0.3">
      <c r="A7" s="429" t="s">
        <v>49</v>
      </c>
      <c r="B7" s="430"/>
      <c r="C7" s="431"/>
      <c r="D7" s="432"/>
      <c r="E7" s="433"/>
      <c r="F7" s="430" t="s">
        <v>50</v>
      </c>
      <c r="G7" s="434"/>
      <c r="H7" s="435"/>
      <c r="I7" s="436"/>
      <c r="J7" s="261"/>
      <c r="K7" s="261"/>
      <c r="L7" s="261"/>
      <c r="M7" s="261"/>
      <c r="N7" s="261"/>
      <c r="O7" s="261"/>
      <c r="P7" s="261"/>
      <c r="Q7" s="261"/>
      <c r="R7" s="261"/>
      <c r="S7" s="261"/>
      <c r="T7" s="261"/>
      <c r="U7" s="261"/>
      <c r="V7" s="261"/>
      <c r="W7" s="261"/>
      <c r="X7" s="103"/>
    </row>
    <row r="8" spans="1:24" ht="16.5" customHeight="1" x14ac:dyDescent="0.25">
      <c r="A8" s="365" t="s">
        <v>51</v>
      </c>
      <c r="B8" s="376"/>
      <c r="C8" s="375">
        <f>IF(A139=1,IF(A71=1,C90,IF(A71=2,C91,IF(A71=3,C92,IF(A71=4,C93,IF(A71=5,C94))))),IF(A139=2,IF(A71=1,D90,IF(A71=2,D91,IF(A71=3,D92,IF(A71=4,D93,IF(A71=5,D94))))),IF(A139=3,IF(A71=1,E90,IF(A71=2,E91,IF(A71=3,E92,IF(A71=4,E93,IF(A71=5,E94))))))))</f>
        <v>22</v>
      </c>
      <c r="D8" s="376"/>
      <c r="E8" s="377"/>
      <c r="F8" s="407" t="s">
        <v>52</v>
      </c>
      <c r="G8" s="376"/>
      <c r="H8" s="424">
        <f>IF(A139=1,IF(B71=1,H90,IF(B71=2,H91,IF(B71=3,H92,IF(B71=4,H93)))),IF(A139=2,IF(B71=1,0,IF(B71=2,0,IF(B71=3,0,IF(B71=4,0)))),IF(A139=3,IF(B71=1,0,IF(B71=2,0,IF(B71=3,0,IF(B71=4,0)))))))</f>
        <v>0</v>
      </c>
      <c r="I8" s="425"/>
      <c r="J8" s="261"/>
      <c r="K8" s="261"/>
      <c r="L8" s="261"/>
      <c r="M8" s="261"/>
      <c r="N8" s="261"/>
      <c r="O8" s="261"/>
      <c r="P8" s="261"/>
      <c r="Q8" s="261"/>
      <c r="R8" s="261"/>
      <c r="S8" s="261"/>
      <c r="T8" s="261"/>
      <c r="U8" s="261"/>
      <c r="V8" s="261"/>
      <c r="W8" s="261"/>
      <c r="X8" s="103"/>
    </row>
    <row r="9" spans="1:24" ht="6" customHeight="1" x14ac:dyDescent="0.25">
      <c r="A9" s="365"/>
      <c r="B9" s="379"/>
      <c r="C9" s="378"/>
      <c r="D9" s="379"/>
      <c r="E9" s="380"/>
      <c r="F9" s="408"/>
      <c r="G9" s="379"/>
      <c r="H9" s="424"/>
      <c r="I9" s="425"/>
      <c r="J9" s="261"/>
      <c r="K9" s="261"/>
      <c r="L9" s="261"/>
      <c r="M9" s="261"/>
      <c r="N9" s="261"/>
      <c r="O9" s="261"/>
      <c r="P9" s="261"/>
      <c r="Q9" s="261"/>
      <c r="R9" s="261"/>
      <c r="S9" s="261"/>
      <c r="T9" s="261"/>
      <c r="U9" s="261"/>
      <c r="V9" s="261"/>
      <c r="W9" s="261"/>
      <c r="X9" s="103"/>
    </row>
    <row r="10" spans="1:24" ht="6" customHeight="1" x14ac:dyDescent="0.25">
      <c r="A10" s="365"/>
      <c r="B10" s="380"/>
      <c r="C10" s="378"/>
      <c r="D10" s="379"/>
      <c r="E10" s="380"/>
      <c r="F10" s="408"/>
      <c r="G10" s="379"/>
      <c r="H10" s="424"/>
      <c r="I10" s="425"/>
      <c r="J10" s="261"/>
      <c r="K10" s="261"/>
      <c r="L10" s="261"/>
      <c r="M10" s="261"/>
      <c r="N10" s="261"/>
      <c r="O10" s="261"/>
      <c r="P10" s="261"/>
      <c r="Q10" s="261"/>
      <c r="R10" s="261"/>
      <c r="S10" s="261"/>
      <c r="T10" s="261"/>
      <c r="U10" s="261"/>
      <c r="V10" s="261"/>
      <c r="W10" s="261"/>
      <c r="X10" s="103"/>
    </row>
    <row r="11" spans="1:24" ht="12.75" hidden="1" customHeight="1" x14ac:dyDescent="0.25">
      <c r="A11" s="365"/>
      <c r="B11" s="380"/>
      <c r="C11" s="378"/>
      <c r="D11" s="379"/>
      <c r="E11" s="380"/>
      <c r="F11" s="408"/>
      <c r="G11" s="379"/>
      <c r="H11" s="424"/>
      <c r="I11" s="425"/>
      <c r="J11" s="261"/>
      <c r="K11" s="261"/>
      <c r="L11" s="261"/>
      <c r="M11" s="261"/>
      <c r="N11" s="261"/>
      <c r="O11" s="261"/>
      <c r="P11" s="261"/>
      <c r="Q11" s="261"/>
      <c r="R11" s="261"/>
      <c r="S11" s="261"/>
      <c r="T11" s="261"/>
      <c r="U11" s="261"/>
      <c r="V11" s="261"/>
      <c r="W11" s="261"/>
      <c r="X11" s="103"/>
    </row>
    <row r="12" spans="1:24" ht="12.75" hidden="1" customHeight="1" x14ac:dyDescent="0.25">
      <c r="A12" s="365"/>
      <c r="B12" s="380"/>
      <c r="C12" s="378"/>
      <c r="D12" s="379"/>
      <c r="E12" s="380"/>
      <c r="F12" s="408"/>
      <c r="G12" s="379"/>
      <c r="H12" s="424"/>
      <c r="I12" s="425"/>
      <c r="J12" s="261"/>
      <c r="K12" s="261"/>
      <c r="L12" s="261"/>
      <c r="M12" s="261"/>
      <c r="N12" s="261"/>
      <c r="O12" s="261"/>
      <c r="P12" s="261"/>
      <c r="Q12" s="261"/>
      <c r="R12" s="261"/>
      <c r="S12" s="261"/>
      <c r="T12" s="261"/>
      <c r="U12" s="261"/>
      <c r="V12" s="261"/>
      <c r="W12" s="261"/>
      <c r="X12" s="103"/>
    </row>
    <row r="13" spans="1:24" ht="4.2" customHeight="1" thickBot="1" x14ac:dyDescent="0.3">
      <c r="A13" s="365"/>
      <c r="B13" s="383"/>
      <c r="C13" s="381"/>
      <c r="D13" s="382"/>
      <c r="E13" s="383"/>
      <c r="F13" s="408"/>
      <c r="G13" s="397"/>
      <c r="H13" s="424"/>
      <c r="I13" s="425"/>
      <c r="J13" s="261"/>
      <c r="K13" s="261"/>
      <c r="L13" s="261"/>
      <c r="M13" s="261"/>
      <c r="N13" s="261"/>
      <c r="O13" s="261"/>
      <c r="P13" s="261"/>
      <c r="Q13" s="261"/>
      <c r="R13" s="261"/>
      <c r="S13" s="261"/>
      <c r="T13" s="261"/>
      <c r="U13" s="261"/>
      <c r="V13" s="261"/>
      <c r="W13" s="261"/>
      <c r="X13" s="103"/>
    </row>
    <row r="14" spans="1:24" ht="16.5" customHeight="1" x14ac:dyDescent="0.25">
      <c r="A14" s="365" t="s">
        <v>53</v>
      </c>
      <c r="B14" s="372"/>
      <c r="C14" s="375">
        <f>IF(A139=1,IF(A72=1,C95,IF(A72=2,C96,IF(A72=3,C97,IF(A72=4,C98,IF(A72=5,C99))))),IF(A139=2,IF(A72=1,D95,IF(A72=2,D96,IF(A72=3,D97,IF(A72=4,D98,IF(A72=5,D99))))),IF(A139=3,IF(A72=1,E95,IF(A72=2,E96,IF(A72=3,E97,IF(A72=4,E98,IF(A72=5,E99))))))))</f>
        <v>4</v>
      </c>
      <c r="D14" s="376"/>
      <c r="E14" s="377"/>
      <c r="F14" s="426" t="s">
        <v>54</v>
      </c>
      <c r="G14" s="394"/>
      <c r="H14" s="415">
        <f>IF(A139=1,IF(B72=1,H94,IF(B72=2,H95,IF(B72=3,H96,IF(B72=4,H97,IF(B72=5,H98,IF(B72=6,H99)))))),IF(A139=2,IF(B72=1,0,IF(B72=2,I94,IF(B72=3,I94,IF(B72=4,I94,IF(B72=5,I94,IF(B72=6,I94)))))),IF(A139=3,IF(B72=1,I94,IF(B72=2,I94,IF(B72=3,I94,IF(B72=4,I94,IF(B72=5,I94,IF(B72=6,I94)))))))))</f>
        <v>0</v>
      </c>
      <c r="I14" s="416"/>
      <c r="J14" s="261"/>
      <c r="K14" s="261"/>
      <c r="L14" s="261"/>
      <c r="M14" s="261"/>
      <c r="N14" s="261"/>
      <c r="O14" s="261"/>
      <c r="P14" s="261"/>
      <c r="Q14" s="261"/>
      <c r="R14" s="261"/>
      <c r="S14" s="261"/>
      <c r="T14" s="261"/>
      <c r="U14" s="261"/>
      <c r="V14" s="261"/>
      <c r="W14" s="261"/>
      <c r="X14" s="103"/>
    </row>
    <row r="15" spans="1:24" ht="9" customHeight="1" thickBot="1" x14ac:dyDescent="0.3">
      <c r="A15" s="365"/>
      <c r="B15" s="373"/>
      <c r="C15" s="396"/>
      <c r="D15" s="397"/>
      <c r="E15" s="395"/>
      <c r="F15" s="386"/>
      <c r="G15" s="397"/>
      <c r="H15" s="422"/>
      <c r="I15" s="423"/>
      <c r="J15" s="261"/>
      <c r="K15" s="261"/>
      <c r="L15" s="261"/>
      <c r="M15" s="261"/>
      <c r="N15" s="261"/>
      <c r="O15" s="261"/>
      <c r="P15" s="261"/>
      <c r="Q15" s="261"/>
      <c r="R15" s="261"/>
      <c r="S15" s="261"/>
      <c r="T15" s="261"/>
      <c r="U15" s="261"/>
      <c r="V15" s="261"/>
      <c r="W15" s="261"/>
      <c r="X15" s="103"/>
    </row>
    <row r="16" spans="1:24" ht="16.5" hidden="1" customHeight="1" x14ac:dyDescent="0.25">
      <c r="A16" s="365"/>
      <c r="B16" s="373"/>
      <c r="C16" s="15"/>
      <c r="D16" s="13"/>
      <c r="E16" s="16"/>
      <c r="F16" s="17"/>
      <c r="G16" s="18"/>
      <c r="H16" s="19"/>
      <c r="I16" s="20"/>
      <c r="J16" s="261"/>
      <c r="K16" s="261"/>
      <c r="L16" s="261"/>
      <c r="M16" s="261"/>
      <c r="N16" s="261"/>
      <c r="O16" s="261"/>
      <c r="P16" s="261"/>
      <c r="Q16" s="261"/>
      <c r="R16" s="261"/>
      <c r="S16" s="261"/>
      <c r="T16" s="261"/>
      <c r="U16" s="261"/>
      <c r="V16" s="261"/>
      <c r="W16" s="261"/>
      <c r="X16" s="103"/>
    </row>
    <row r="17" spans="1:24" ht="16.5" hidden="1" customHeight="1" x14ac:dyDescent="0.25">
      <c r="A17" s="365"/>
      <c r="B17" s="373"/>
      <c r="C17" s="15"/>
      <c r="D17" s="13"/>
      <c r="E17" s="16"/>
      <c r="F17" s="17"/>
      <c r="G17" s="18"/>
      <c r="H17" s="19"/>
      <c r="I17" s="20"/>
      <c r="J17" s="261"/>
      <c r="K17" s="261"/>
      <c r="L17" s="261"/>
      <c r="M17" s="261"/>
      <c r="N17" s="261"/>
      <c r="O17" s="261"/>
      <c r="P17" s="261"/>
      <c r="Q17" s="261"/>
      <c r="R17" s="261"/>
      <c r="S17" s="261"/>
      <c r="T17" s="261"/>
      <c r="U17" s="261"/>
      <c r="V17" s="261"/>
      <c r="W17" s="261"/>
      <c r="X17" s="103"/>
    </row>
    <row r="18" spans="1:24" ht="21" hidden="1" customHeight="1" x14ac:dyDescent="0.25">
      <c r="A18" s="365"/>
      <c r="B18" s="373"/>
      <c r="C18" s="21"/>
      <c r="D18" s="22"/>
      <c r="E18" s="23"/>
      <c r="F18" s="17"/>
      <c r="G18" s="24"/>
      <c r="H18" s="19"/>
      <c r="I18" s="20"/>
      <c r="J18" s="261"/>
      <c r="K18" s="261"/>
      <c r="L18" s="261"/>
      <c r="M18" s="261"/>
      <c r="N18" s="261"/>
      <c r="O18" s="261"/>
      <c r="P18" s="261"/>
      <c r="Q18" s="261"/>
      <c r="R18" s="261"/>
      <c r="S18" s="261"/>
      <c r="T18" s="261"/>
      <c r="U18" s="261"/>
      <c r="V18" s="261"/>
      <c r="W18" s="261"/>
      <c r="X18" s="103"/>
    </row>
    <row r="19" spans="1:24" ht="24" customHeight="1" x14ac:dyDescent="0.25">
      <c r="A19" s="365" t="s">
        <v>55</v>
      </c>
      <c r="B19" s="420"/>
      <c r="C19" s="375">
        <f>IF(A139=1,IF(A73=1,C100,IF(A73=2,C101,IF(A73=3,C102,IF(A73=4,C103,IF(A73=5,C104,IF(A73=6,C105)))))),IF(A139=2,IF(A73=1,D100,IF(A73=2,D101,IF(A73=3,D102,IF(A73=4,D103,IF(A73=5,D104,IF(A73=6,D105)))))),IF(A139=3,IF(A73=1,E100,IF(A73=2,E101,IF(A73=3,E102,IF(A73=4,E103,IF(A73=5,E104,IF(A73=6,E105)))))))))</f>
        <v>13</v>
      </c>
      <c r="D19" s="376"/>
      <c r="E19" s="377"/>
      <c r="F19" s="384" t="s">
        <v>56</v>
      </c>
      <c r="G19" s="375" t="s">
        <v>57</v>
      </c>
      <c r="H19" s="415">
        <f>IF(A139=1,IF(B73=1,H100,IF(B73=2,H101,IF(B73=3,H102,IF(B73=4,H103,IF(B73=5,H104))))),IF(A139=2,IF(B73=1,I100,IF(B73=2,I101,IF(B73=3,I102,IF(B73=4,I103,IF(B73=5,I104))))),IF(A139=3,IF(B73=1,I99,IF(B73=2,I99,IF(B73=3,I99,IF(B73=4,I99,IF(B73=5,I99))))))))</f>
        <v>3</v>
      </c>
      <c r="I19" s="416"/>
      <c r="J19" s="261"/>
      <c r="K19" s="261"/>
      <c r="L19" s="261"/>
      <c r="M19" s="261"/>
      <c r="N19" s="261"/>
      <c r="O19" s="261"/>
      <c r="P19" s="261"/>
      <c r="Q19" s="261"/>
      <c r="R19" s="261"/>
      <c r="S19" s="261"/>
      <c r="T19" s="261"/>
      <c r="U19" s="261"/>
      <c r="V19" s="261"/>
      <c r="W19" s="261"/>
      <c r="X19" s="103"/>
    </row>
    <row r="20" spans="1:24" ht="16.5" hidden="1" customHeight="1" x14ac:dyDescent="0.25">
      <c r="A20" s="365"/>
      <c r="B20" s="420"/>
      <c r="C20" s="378"/>
      <c r="D20" s="379"/>
      <c r="E20" s="380"/>
      <c r="F20" s="385"/>
      <c r="G20" s="378"/>
      <c r="H20" s="417"/>
      <c r="I20" s="418"/>
      <c r="J20" s="261"/>
      <c r="K20" s="261"/>
      <c r="L20" s="261"/>
      <c r="M20" s="261"/>
      <c r="N20" s="261"/>
      <c r="O20" s="261"/>
      <c r="P20" s="261"/>
      <c r="Q20" s="261"/>
      <c r="R20" s="261"/>
      <c r="S20" s="261"/>
      <c r="T20" s="261"/>
      <c r="U20" s="261"/>
      <c r="V20" s="261"/>
      <c r="W20" s="261"/>
      <c r="X20" s="103"/>
    </row>
    <row r="21" spans="1:24" ht="24.75" hidden="1" customHeight="1" x14ac:dyDescent="0.25">
      <c r="A21" s="365"/>
      <c r="B21" s="420"/>
      <c r="C21" s="378"/>
      <c r="D21" s="379"/>
      <c r="E21" s="380"/>
      <c r="F21" s="385"/>
      <c r="G21" s="378"/>
      <c r="H21" s="417"/>
      <c r="I21" s="418"/>
      <c r="J21" s="261"/>
      <c r="K21" s="261"/>
      <c r="L21" s="261"/>
      <c r="M21" s="261"/>
      <c r="N21" s="261"/>
      <c r="O21" s="261"/>
      <c r="P21" s="261"/>
      <c r="Q21" s="261"/>
      <c r="R21" s="261"/>
      <c r="S21" s="261"/>
      <c r="T21" s="261"/>
      <c r="U21" s="261"/>
      <c r="V21" s="261"/>
      <c r="W21" s="261"/>
      <c r="X21" s="103"/>
    </row>
    <row r="22" spans="1:24" ht="30" hidden="1" customHeight="1" x14ac:dyDescent="0.25">
      <c r="A22" s="365"/>
      <c r="B22" s="420"/>
      <c r="C22" s="378"/>
      <c r="D22" s="379"/>
      <c r="E22" s="380"/>
      <c r="F22" s="385"/>
      <c r="G22" s="378"/>
      <c r="H22" s="417"/>
      <c r="I22" s="418"/>
      <c r="J22" s="261"/>
      <c r="K22" s="261"/>
      <c r="L22" s="261"/>
      <c r="M22" s="261"/>
      <c r="N22" s="261"/>
      <c r="O22" s="261"/>
      <c r="P22" s="261"/>
      <c r="Q22" s="261"/>
      <c r="R22" s="261"/>
      <c r="S22" s="261"/>
      <c r="T22" s="261"/>
      <c r="U22" s="261"/>
      <c r="V22" s="261"/>
      <c r="W22" s="261"/>
      <c r="X22" s="103"/>
    </row>
    <row r="23" spans="1:24" ht="24.75" hidden="1" customHeight="1" x14ac:dyDescent="0.25">
      <c r="A23" s="365"/>
      <c r="B23" s="420"/>
      <c r="C23" s="378"/>
      <c r="D23" s="379"/>
      <c r="E23" s="380"/>
      <c r="F23" s="385"/>
      <c r="G23" s="378"/>
      <c r="H23" s="417"/>
      <c r="I23" s="418"/>
      <c r="J23" s="261"/>
      <c r="K23" s="261"/>
      <c r="L23" s="261"/>
      <c r="M23" s="261"/>
      <c r="N23" s="261"/>
      <c r="O23" s="261"/>
      <c r="P23" s="261"/>
      <c r="Q23" s="261"/>
      <c r="R23" s="261"/>
      <c r="S23" s="261"/>
      <c r="T23" s="261"/>
      <c r="U23" s="261"/>
      <c r="V23" s="261"/>
      <c r="W23" s="261"/>
      <c r="X23" s="103"/>
    </row>
    <row r="24" spans="1:24" ht="4.5" customHeight="1" thickBot="1" x14ac:dyDescent="0.3">
      <c r="A24" s="419"/>
      <c r="B24" s="421"/>
      <c r="C24" s="378"/>
      <c r="D24" s="379"/>
      <c r="E24" s="380"/>
      <c r="F24" s="386"/>
      <c r="G24" s="378"/>
      <c r="H24" s="422"/>
      <c r="I24" s="423"/>
      <c r="J24" s="261"/>
      <c r="K24" s="261"/>
      <c r="L24" s="261"/>
      <c r="M24" s="261"/>
      <c r="N24" s="261"/>
      <c r="O24" s="261"/>
      <c r="P24" s="261"/>
      <c r="Q24" s="261"/>
      <c r="R24" s="261"/>
      <c r="S24" s="261"/>
      <c r="T24" s="261"/>
      <c r="U24" s="261"/>
      <c r="V24" s="261"/>
      <c r="W24" s="261"/>
      <c r="X24" s="103"/>
    </row>
    <row r="25" spans="1:24" s="26" customFormat="1" ht="16.5" customHeight="1" x14ac:dyDescent="0.25">
      <c r="A25" s="407" t="s">
        <v>58</v>
      </c>
      <c r="B25" s="377"/>
      <c r="C25" s="410">
        <f>IF(A139=1,IF(A74=1,C106,IF(A74=2,C107,IF(A74=3,C108,IF(A74=4,C109)))),IF(A139=2,IF(A74=1,D106,IF(A74=2,D107,IF(A74=3,D108,IF(A74=4,D109)))),IF(A139=3,IF(A74=1,E106,IF(A74=2,E107,IF(A74=3,E108,IF(A74=4,E109)))))))</f>
        <v>2</v>
      </c>
      <c r="D25" s="261"/>
      <c r="E25" s="411"/>
      <c r="F25" s="412" t="s">
        <v>58</v>
      </c>
      <c r="G25" s="375"/>
      <c r="H25" s="415">
        <f>IF(A139=1,IF(B74=1,H105,IF(B74=2,H106,IF(B74=3,H107,IF(B74=4,H108)))),IF(A139=2,IF(B74=1,0,IF(B74=2,0,IF(B74=3,0,IF(B74=4,0)))),IF(A139=3,IF(B74=1,0,IF(B74=2,0,IF(B74=3,0,IF(B74=4,0)))))))</f>
        <v>0</v>
      </c>
      <c r="I25" s="416"/>
      <c r="J25" s="261"/>
      <c r="K25" s="261"/>
      <c r="L25" s="261"/>
      <c r="M25" s="261"/>
      <c r="N25" s="261"/>
      <c r="O25" s="261"/>
      <c r="P25" s="261"/>
      <c r="Q25" s="261"/>
      <c r="R25" s="261"/>
      <c r="S25" s="261"/>
      <c r="T25" s="261"/>
      <c r="U25" s="261"/>
      <c r="V25" s="261"/>
      <c r="W25" s="261"/>
      <c r="X25" s="103"/>
    </row>
    <row r="26" spans="1:24" s="26" customFormat="1" ht="8.25" customHeight="1" x14ac:dyDescent="0.25">
      <c r="A26" s="408"/>
      <c r="B26" s="380"/>
      <c r="C26" s="410"/>
      <c r="D26" s="261"/>
      <c r="E26" s="411"/>
      <c r="F26" s="413"/>
      <c r="G26" s="378"/>
      <c r="H26" s="417"/>
      <c r="I26" s="418"/>
      <c r="J26" s="261"/>
      <c r="K26" s="261"/>
      <c r="L26" s="261"/>
      <c r="M26" s="261"/>
      <c r="N26" s="261"/>
      <c r="O26" s="261"/>
      <c r="P26" s="261"/>
      <c r="Q26" s="261"/>
      <c r="R26" s="261"/>
      <c r="S26" s="261"/>
      <c r="T26" s="261"/>
      <c r="U26" s="261"/>
      <c r="V26" s="261"/>
      <c r="W26" s="261"/>
      <c r="X26" s="103"/>
    </row>
    <row r="27" spans="1:24" ht="16.5" hidden="1" customHeight="1" x14ac:dyDescent="0.25">
      <c r="A27" s="408"/>
      <c r="B27" s="380"/>
      <c r="C27" s="410"/>
      <c r="D27" s="261"/>
      <c r="E27" s="411"/>
      <c r="F27" s="413"/>
      <c r="G27" s="378"/>
      <c r="H27" s="417"/>
      <c r="I27" s="418"/>
      <c r="J27" s="261"/>
      <c r="K27" s="261"/>
      <c r="L27" s="261"/>
      <c r="M27" s="261"/>
      <c r="N27" s="261"/>
      <c r="O27" s="261"/>
      <c r="P27" s="261"/>
      <c r="Q27" s="261"/>
      <c r="R27" s="261"/>
      <c r="S27" s="261"/>
      <c r="T27" s="261"/>
      <c r="U27" s="261"/>
      <c r="V27" s="261"/>
      <c r="W27" s="261"/>
      <c r="X27" s="103"/>
    </row>
    <row r="28" spans="1:24" ht="4.5" customHeight="1" thickBot="1" x14ac:dyDescent="0.3">
      <c r="A28" s="409"/>
      <c r="B28" s="383"/>
      <c r="C28" s="410"/>
      <c r="D28" s="261"/>
      <c r="E28" s="411"/>
      <c r="F28" s="414"/>
      <c r="G28" s="381"/>
      <c r="H28" s="417"/>
      <c r="I28" s="418"/>
      <c r="J28" s="261"/>
      <c r="K28" s="261"/>
      <c r="L28" s="261"/>
      <c r="M28" s="261"/>
      <c r="N28" s="261"/>
      <c r="O28" s="261"/>
      <c r="P28" s="261"/>
      <c r="Q28" s="261"/>
      <c r="R28" s="261"/>
      <c r="S28" s="261"/>
      <c r="T28" s="261"/>
      <c r="U28" s="261"/>
      <c r="V28" s="261"/>
      <c r="W28" s="261"/>
      <c r="X28" s="103"/>
    </row>
    <row r="29" spans="1:24" ht="20.100000000000001" customHeight="1" thickBot="1" x14ac:dyDescent="0.3">
      <c r="A29" s="398" t="s">
        <v>59</v>
      </c>
      <c r="B29" s="399"/>
      <c r="C29" s="400">
        <f>SUM(C8:E28)</f>
        <v>41</v>
      </c>
      <c r="D29" s="401"/>
      <c r="E29" s="402"/>
      <c r="F29" s="398" t="s">
        <v>59</v>
      </c>
      <c r="G29" s="399"/>
      <c r="H29" s="403">
        <f>SUM(H8:I28)</f>
        <v>3</v>
      </c>
      <c r="I29" s="404"/>
      <c r="J29" s="261"/>
      <c r="K29" s="261"/>
      <c r="L29" s="261"/>
      <c r="M29" s="261"/>
      <c r="N29" s="261"/>
      <c r="O29" s="261"/>
      <c r="P29" s="261"/>
      <c r="Q29" s="261"/>
      <c r="R29" s="261"/>
      <c r="S29" s="261"/>
      <c r="T29" s="261"/>
      <c r="U29" s="261"/>
      <c r="V29" s="261"/>
      <c r="W29" s="261"/>
      <c r="X29" s="103"/>
    </row>
    <row r="30" spans="1:24" ht="16.5" customHeight="1" thickBot="1" x14ac:dyDescent="0.3">
      <c r="A30" s="405" t="s">
        <v>60</v>
      </c>
      <c r="B30" s="406"/>
      <c r="C30" s="27"/>
      <c r="D30" s="27"/>
      <c r="E30" s="28"/>
      <c r="F30" s="405" t="s">
        <v>61</v>
      </c>
      <c r="G30" s="406"/>
      <c r="H30" s="29"/>
      <c r="I30" s="29"/>
      <c r="J30" s="261"/>
      <c r="K30" s="261"/>
      <c r="L30" s="261"/>
      <c r="M30" s="261"/>
      <c r="N30" s="261"/>
      <c r="O30" s="261"/>
      <c r="P30" s="261"/>
      <c r="Q30" s="261"/>
      <c r="R30" s="261"/>
      <c r="S30" s="261"/>
      <c r="T30" s="261"/>
      <c r="U30" s="261"/>
      <c r="V30" s="261"/>
      <c r="W30" s="261"/>
      <c r="X30" s="103"/>
    </row>
    <row r="31" spans="1:24" ht="16.5" customHeight="1" x14ac:dyDescent="0.25">
      <c r="A31" s="262" t="s">
        <v>62</v>
      </c>
      <c r="B31" s="372"/>
      <c r="C31" s="375">
        <f>IF(A139=1,IF(A76=1,C112,IF(A76=2,C113,IF(A76=3,C114,IF(A76=4,C115,IF(A76=5,C116))))),IF(A139=2,IF(A76=1,D112,IF(A76=2,D113,IF(A76=3,D114,IF(A76=4,D115,IF(A76=5,D116))))),IF(A139=3,IF(A76=1,E112,IF(A76=2,E113,IF(A76=3,E114,IF(A76=4,E115,IF(A76=5,E116))))))))</f>
        <v>6</v>
      </c>
      <c r="D31" s="376"/>
      <c r="E31" s="377"/>
      <c r="F31" s="384" t="s">
        <v>52</v>
      </c>
      <c r="G31" s="377"/>
      <c r="H31" s="375">
        <f>IF(A139=1,IF(B76=1,H112,IF(B76=2,H113,IF(B76=3,H114,IF(B76=4,H115)))),IF(A139=2,IF(B76=1,0,IF(B76=2,0,IF(B76=3,0,IF(B76=4,0)))),IF(A139=3,IF(B76=1,0,IF(B76=2,0,IF(B76=3,0,IF(B76=4,0)))))))</f>
        <v>0</v>
      </c>
      <c r="I31" s="376"/>
      <c r="J31" s="261"/>
      <c r="K31" s="261"/>
      <c r="L31" s="261"/>
      <c r="M31" s="261"/>
      <c r="N31" s="261"/>
      <c r="O31" s="261"/>
      <c r="P31" s="261"/>
      <c r="Q31" s="261"/>
      <c r="R31" s="261"/>
      <c r="S31" s="261"/>
      <c r="T31" s="261"/>
      <c r="U31" s="261"/>
      <c r="V31" s="261"/>
      <c r="W31" s="261"/>
      <c r="X31" s="103"/>
    </row>
    <row r="32" spans="1:24" ht="3.75" customHeight="1" x14ac:dyDescent="0.25">
      <c r="A32" s="263"/>
      <c r="B32" s="373"/>
      <c r="C32" s="378"/>
      <c r="D32" s="379"/>
      <c r="E32" s="380"/>
      <c r="F32" s="385"/>
      <c r="G32" s="380"/>
      <c r="H32" s="378"/>
      <c r="I32" s="379"/>
      <c r="J32" s="261"/>
      <c r="K32" s="261"/>
      <c r="L32" s="261"/>
      <c r="M32" s="261"/>
      <c r="N32" s="261"/>
      <c r="O32" s="261"/>
      <c r="P32" s="261"/>
      <c r="Q32" s="261"/>
      <c r="R32" s="261"/>
      <c r="S32" s="261"/>
      <c r="T32" s="261"/>
      <c r="U32" s="261"/>
      <c r="V32" s="261"/>
      <c r="W32" s="261"/>
      <c r="X32" s="103"/>
    </row>
    <row r="33" spans="1:24" ht="16.5" hidden="1" customHeight="1" x14ac:dyDescent="0.25">
      <c r="A33" s="263"/>
      <c r="B33" s="373"/>
      <c r="C33" s="378"/>
      <c r="D33" s="379"/>
      <c r="E33" s="380"/>
      <c r="F33" s="385"/>
      <c r="G33" s="380"/>
      <c r="H33" s="378"/>
      <c r="I33" s="379"/>
      <c r="J33" s="261"/>
      <c r="K33" s="261"/>
      <c r="L33" s="261"/>
      <c r="M33" s="261"/>
      <c r="N33" s="261"/>
      <c r="O33" s="261"/>
      <c r="P33" s="261"/>
      <c r="Q33" s="261"/>
      <c r="R33" s="261"/>
      <c r="S33" s="261"/>
      <c r="T33" s="261"/>
      <c r="U33" s="261"/>
      <c r="V33" s="261"/>
      <c r="W33" s="261"/>
      <c r="X33" s="103"/>
    </row>
    <row r="34" spans="1:24" ht="16.5" hidden="1" customHeight="1" x14ac:dyDescent="0.25">
      <c r="A34" s="263"/>
      <c r="B34" s="373"/>
      <c r="C34" s="378"/>
      <c r="D34" s="379"/>
      <c r="E34" s="380"/>
      <c r="F34" s="385"/>
      <c r="G34" s="380"/>
      <c r="H34" s="378"/>
      <c r="I34" s="379"/>
      <c r="J34" s="261"/>
      <c r="K34" s="261"/>
      <c r="L34" s="261"/>
      <c r="M34" s="261"/>
      <c r="N34" s="261"/>
      <c r="O34" s="261"/>
      <c r="P34" s="261"/>
      <c r="Q34" s="261"/>
      <c r="R34" s="261"/>
      <c r="S34" s="261"/>
      <c r="T34" s="261"/>
      <c r="U34" s="261"/>
      <c r="V34" s="261"/>
      <c r="W34" s="261"/>
      <c r="X34" s="103"/>
    </row>
    <row r="35" spans="1:24" ht="8.25" customHeight="1" thickBot="1" x14ac:dyDescent="0.3">
      <c r="A35" s="264"/>
      <c r="B35" s="374"/>
      <c r="C35" s="381"/>
      <c r="D35" s="382"/>
      <c r="E35" s="383"/>
      <c r="F35" s="386"/>
      <c r="G35" s="395"/>
      <c r="H35" s="396"/>
      <c r="I35" s="397"/>
      <c r="J35" s="261"/>
      <c r="K35" s="261"/>
      <c r="L35" s="261"/>
      <c r="M35" s="261"/>
      <c r="N35" s="261"/>
      <c r="O35" s="261"/>
      <c r="P35" s="261"/>
      <c r="Q35" s="261"/>
      <c r="R35" s="261"/>
      <c r="S35" s="261"/>
      <c r="T35" s="261"/>
      <c r="U35" s="261"/>
      <c r="V35" s="261"/>
      <c r="W35" s="261"/>
      <c r="X35" s="103"/>
    </row>
    <row r="36" spans="1:24" ht="21.75" customHeight="1" x14ac:dyDescent="0.25">
      <c r="A36" s="285" t="s">
        <v>63</v>
      </c>
      <c r="B36" s="372"/>
      <c r="C36" s="375">
        <f>IF(A139=1,IF(A77=1,C117,IF(A77=2,C118,IF(A77=3,C119,IF(A77=4,C120,IF(A77=5,C121))))),IF(A139=2,IF(A77=1,D117,IF(A77=2,D118,IF(A77=3,D119,IF(A77=4,D120,IF(A77=5,D121))))),IF(A139=3,IF(A77=1,E117,IF(A77=2,E118,IF(A77=3,E119,IF(A77=4,E120,IF(A77=5,E121))))))))</f>
        <v>3</v>
      </c>
      <c r="D36" s="376"/>
      <c r="E36" s="377"/>
      <c r="F36" s="262" t="s">
        <v>54</v>
      </c>
      <c r="G36" s="392"/>
      <c r="H36" s="393">
        <f>IF(A139=1,IF(B77=1,H116,IF(B77=2,H117,IF(B77=3,H118,IF(B77=4,H119,IF(B77=5,H120,IF(B77=6,H121)))))),IF(A139=2,IF(B77=1,0,IF(B77=2,I94,IF(B77=3,I94,IF(B77=4,I94,IF(B77=5,I94,IF(B77=6,I94)))))),IF(A139=3,IF(B77=1,I94,IF(B77=2,I94,IF(B77=3,I94,IF(B77=4,I94,IF(B77=5,I94,IF(B77=6,I94)))))))))</f>
        <v>0</v>
      </c>
      <c r="I36" s="394"/>
      <c r="J36" s="261"/>
      <c r="K36" s="261"/>
      <c r="L36" s="261"/>
      <c r="M36" s="261"/>
      <c r="N36" s="261"/>
      <c r="O36" s="261"/>
      <c r="P36" s="261"/>
      <c r="Q36" s="261"/>
      <c r="R36" s="261"/>
      <c r="S36" s="261"/>
      <c r="T36" s="261"/>
      <c r="U36" s="261"/>
      <c r="V36" s="261"/>
      <c r="W36" s="261"/>
      <c r="X36" s="103"/>
    </row>
    <row r="37" spans="1:24" ht="11.25" customHeight="1" thickBot="1" x14ac:dyDescent="0.3">
      <c r="A37" s="285"/>
      <c r="B37" s="373"/>
      <c r="C37" s="378"/>
      <c r="D37" s="379"/>
      <c r="E37" s="380"/>
      <c r="F37" s="263"/>
      <c r="G37" s="373"/>
      <c r="H37" s="378"/>
      <c r="I37" s="379"/>
      <c r="J37" s="261"/>
      <c r="K37" s="261"/>
      <c r="L37" s="261"/>
      <c r="M37" s="261"/>
      <c r="N37" s="261"/>
      <c r="O37" s="261"/>
      <c r="P37" s="261"/>
      <c r="Q37" s="261"/>
      <c r="R37" s="261"/>
      <c r="S37" s="261"/>
      <c r="T37" s="261"/>
      <c r="U37" s="261"/>
      <c r="V37" s="261"/>
      <c r="W37" s="261"/>
      <c r="X37" s="103"/>
    </row>
    <row r="38" spans="1:24" ht="16.5" hidden="1" customHeight="1" x14ac:dyDescent="0.25">
      <c r="A38" s="285"/>
      <c r="B38" s="373"/>
      <c r="C38" s="378"/>
      <c r="D38" s="379"/>
      <c r="E38" s="380"/>
      <c r="F38" s="263"/>
      <c r="G38" s="373"/>
      <c r="H38" s="378"/>
      <c r="I38" s="379"/>
      <c r="J38" s="261"/>
      <c r="K38" s="261"/>
      <c r="L38" s="261"/>
      <c r="M38" s="261"/>
      <c r="N38" s="261"/>
      <c r="O38" s="261"/>
      <c r="P38" s="261"/>
      <c r="Q38" s="261"/>
      <c r="R38" s="261"/>
      <c r="S38" s="261"/>
      <c r="T38" s="261"/>
      <c r="U38" s="261"/>
      <c r="V38" s="261"/>
      <c r="W38" s="261"/>
      <c r="X38" s="103"/>
    </row>
    <row r="39" spans="1:24" ht="16.5" hidden="1" customHeight="1" x14ac:dyDescent="0.25">
      <c r="A39" s="285"/>
      <c r="B39" s="373"/>
      <c r="C39" s="378"/>
      <c r="D39" s="379"/>
      <c r="E39" s="380"/>
      <c r="F39" s="263"/>
      <c r="G39" s="373"/>
      <c r="H39" s="378"/>
      <c r="I39" s="379"/>
      <c r="J39" s="261"/>
      <c r="K39" s="261"/>
      <c r="L39" s="261"/>
      <c r="M39" s="261"/>
      <c r="N39" s="261"/>
      <c r="O39" s="261"/>
      <c r="P39" s="261"/>
      <c r="Q39" s="261"/>
      <c r="R39" s="261"/>
      <c r="S39" s="261"/>
      <c r="T39" s="261"/>
      <c r="U39" s="261"/>
      <c r="V39" s="261"/>
      <c r="W39" s="261"/>
      <c r="X39" s="103"/>
    </row>
    <row r="40" spans="1:24" ht="16.5" hidden="1" customHeight="1" x14ac:dyDescent="0.25">
      <c r="A40" s="285"/>
      <c r="B40" s="374"/>
      <c r="C40" s="381"/>
      <c r="D40" s="382"/>
      <c r="E40" s="383"/>
      <c r="F40" s="264"/>
      <c r="G40" s="374"/>
      <c r="H40" s="381"/>
      <c r="I40" s="382"/>
      <c r="J40" s="261"/>
      <c r="K40" s="261"/>
      <c r="L40" s="261"/>
      <c r="M40" s="261"/>
      <c r="N40" s="261"/>
      <c r="O40" s="261"/>
      <c r="P40" s="261"/>
      <c r="Q40" s="261"/>
      <c r="R40" s="261"/>
      <c r="S40" s="261"/>
      <c r="T40" s="261"/>
      <c r="U40" s="261"/>
      <c r="V40" s="261"/>
      <c r="W40" s="261"/>
      <c r="X40" s="103"/>
    </row>
    <row r="41" spans="1:24" ht="16.5" customHeight="1" x14ac:dyDescent="0.25">
      <c r="A41" s="262" t="s">
        <v>64</v>
      </c>
      <c r="B41" s="372"/>
      <c r="C41" s="375">
        <f>IF(A139=1,IF(A78=1,C122,IF(A78=2,C123,IF(A78=3,C124,IF(A78=4,C125,IF(A78=5,C126,IF(A78=6,C127,IF(A78=7,C128))))))),IF(A139=2,IF(A78=1,D122,IF(A78=2,D123,IF(A78=3,D124,IF(A78=4,D125,IF(A78=5,D126,IF(A78=6,D127,IF(A78=7,D128))))))),IF(A139=3,IF(A78=1,E122,IF(A78=2,E123,IF(A78=3,E124,IF(A78=4,E125,IF(A78=5,E126,IF(A78=6,E127,IF(A78=7,E128))))))))))</f>
        <v>5</v>
      </c>
      <c r="D41" s="376"/>
      <c r="E41" s="377"/>
      <c r="F41" s="265" t="s">
        <v>56</v>
      </c>
      <c r="G41" s="372"/>
      <c r="H41" s="375">
        <f>IF(A139=1,IF(B78=1,H122,IF(B78=2,H123,IF(B78=3,H124,IF(B78=4,H125,IF(B78=5,H126))))),IF(A139=2,IF(B78=1,I122,IF(B78=2,I123,IF(B78=3,I124,IF(B78=4,I125,IF(B78=5,I126))))),IF(A139=3,IF(B78=1,I99,IF(B78=2,I99,IF(B78=3,I99,IF(B78=4,I99,IF(B78=5,I99))))))))</f>
        <v>0</v>
      </c>
      <c r="I41" s="376"/>
      <c r="J41" s="261"/>
      <c r="K41" s="261"/>
      <c r="L41" s="261"/>
      <c r="M41" s="261"/>
      <c r="N41" s="261"/>
      <c r="O41" s="261"/>
      <c r="P41" s="261"/>
      <c r="Q41" s="261"/>
      <c r="R41" s="261"/>
      <c r="S41" s="261"/>
      <c r="T41" s="261"/>
      <c r="U41" s="261"/>
      <c r="V41" s="261"/>
      <c r="W41" s="261"/>
      <c r="X41" s="103"/>
    </row>
    <row r="42" spans="1:24" ht="16.5" customHeight="1" x14ac:dyDescent="0.25">
      <c r="A42" s="263"/>
      <c r="B42" s="373"/>
      <c r="C42" s="378"/>
      <c r="D42" s="379"/>
      <c r="E42" s="380"/>
      <c r="F42" s="266"/>
      <c r="G42" s="373"/>
      <c r="H42" s="378"/>
      <c r="I42" s="379"/>
      <c r="J42" s="261"/>
      <c r="K42" s="261"/>
      <c r="L42" s="261"/>
      <c r="M42" s="261"/>
      <c r="N42" s="261"/>
      <c r="O42" s="261"/>
      <c r="P42" s="261"/>
      <c r="Q42" s="261"/>
      <c r="R42" s="261"/>
      <c r="S42" s="261"/>
      <c r="T42" s="261"/>
      <c r="U42" s="261"/>
      <c r="V42" s="261"/>
      <c r="W42" s="261"/>
      <c r="X42" s="103"/>
    </row>
    <row r="43" spans="1:24" ht="3.75" customHeight="1" thickBot="1" x14ac:dyDescent="0.3">
      <c r="A43" s="263"/>
      <c r="B43" s="373"/>
      <c r="C43" s="378"/>
      <c r="D43" s="379"/>
      <c r="E43" s="380"/>
      <c r="F43" s="266"/>
      <c r="G43" s="373"/>
      <c r="H43" s="378"/>
      <c r="I43" s="379"/>
      <c r="J43" s="261"/>
      <c r="K43" s="261"/>
      <c r="L43" s="261"/>
      <c r="M43" s="261"/>
      <c r="N43" s="261"/>
      <c r="O43" s="261"/>
      <c r="P43" s="261"/>
      <c r="Q43" s="261"/>
      <c r="R43" s="261"/>
      <c r="S43" s="261"/>
      <c r="T43" s="261"/>
      <c r="U43" s="261"/>
      <c r="V43" s="261"/>
      <c r="W43" s="261"/>
      <c r="X43" s="103"/>
    </row>
    <row r="44" spans="1:24" ht="16.5" hidden="1" customHeight="1" x14ac:dyDescent="0.25">
      <c r="A44" s="263"/>
      <c r="B44" s="373"/>
      <c r="C44" s="378"/>
      <c r="D44" s="379"/>
      <c r="E44" s="380"/>
      <c r="F44" s="266"/>
      <c r="G44" s="373"/>
      <c r="H44" s="378"/>
      <c r="I44" s="379"/>
      <c r="J44" s="261"/>
      <c r="K44" s="261"/>
      <c r="L44" s="261"/>
      <c r="M44" s="261"/>
      <c r="N44" s="261"/>
      <c r="O44" s="261"/>
      <c r="P44" s="261"/>
      <c r="Q44" s="261"/>
      <c r="R44" s="261"/>
      <c r="S44" s="261"/>
      <c r="T44" s="261"/>
      <c r="U44" s="261"/>
      <c r="V44" s="261"/>
      <c r="W44" s="261"/>
      <c r="X44" s="103"/>
    </row>
    <row r="45" spans="1:24" ht="30" hidden="1" customHeight="1" x14ac:dyDescent="0.25">
      <c r="A45" s="263"/>
      <c r="B45" s="373"/>
      <c r="C45" s="378"/>
      <c r="D45" s="379"/>
      <c r="E45" s="380"/>
      <c r="F45" s="267"/>
      <c r="G45" s="374"/>
      <c r="H45" s="381"/>
      <c r="I45" s="382"/>
      <c r="J45" s="261"/>
      <c r="K45" s="261"/>
      <c r="L45" s="261"/>
      <c r="M45" s="261"/>
      <c r="N45" s="261"/>
      <c r="O45" s="261"/>
      <c r="P45" s="261"/>
      <c r="Q45" s="261"/>
      <c r="R45" s="261"/>
      <c r="S45" s="261"/>
      <c r="T45" s="261"/>
      <c r="U45" s="261"/>
      <c r="V45" s="261"/>
      <c r="W45" s="261"/>
      <c r="X45" s="103"/>
    </row>
    <row r="46" spans="1:24" ht="21.75" customHeight="1" x14ac:dyDescent="0.25">
      <c r="A46" s="262" t="s">
        <v>65</v>
      </c>
      <c r="B46" s="372"/>
      <c r="C46" s="375">
        <f>IF(A139=1,IF(A79=1,C129,IF(A79=2,C130,IF(A79=3,C131,IF(A79=4,C132)))),IF(A139=2,IF(A79=1,D129,IF(A79=2,D130,IF(A79=3,D131,IF(A79=4,D132)))),IF(A139=3,IF(A79=1,E129,IF(A79=2,E130,IF(A79=3,E131,IF(A79=4,E132)))))))</f>
        <v>4</v>
      </c>
      <c r="D46" s="376"/>
      <c r="E46" s="377"/>
      <c r="F46" s="384" t="s">
        <v>58</v>
      </c>
      <c r="G46" s="377"/>
      <c r="H46" s="375">
        <f>IF(A139=1,IF(B79=1,H127,IF(B79=2,H128,IF(B79=3,H129,IF(B79=4,H130)))),IF(A139=2,IF(B79=1,0,IF(B79=2,0,IF(B79=3,0,IF(B79=4,0)))),IF(A139=3,IF(B79=1,0,IF(B79=2,0,IF(B79=3,0,IF(B79=4,0)))))))</f>
        <v>0</v>
      </c>
      <c r="I46" s="376"/>
      <c r="J46" s="261"/>
      <c r="K46" s="261"/>
      <c r="L46" s="261"/>
      <c r="M46" s="261"/>
      <c r="N46" s="261"/>
      <c r="O46" s="261"/>
      <c r="P46" s="261"/>
      <c r="Q46" s="261"/>
      <c r="R46" s="261"/>
      <c r="S46" s="261"/>
      <c r="T46" s="261"/>
      <c r="U46" s="261"/>
      <c r="V46" s="261"/>
      <c r="W46" s="261"/>
      <c r="X46" s="103"/>
    </row>
    <row r="47" spans="1:24" ht="2.25" hidden="1" customHeight="1" x14ac:dyDescent="0.25">
      <c r="A47" s="263"/>
      <c r="B47" s="373"/>
      <c r="C47" s="378"/>
      <c r="D47" s="379"/>
      <c r="E47" s="380"/>
      <c r="F47" s="385"/>
      <c r="G47" s="380"/>
      <c r="H47" s="378"/>
      <c r="I47" s="379"/>
      <c r="J47" s="261"/>
      <c r="K47" s="261"/>
      <c r="L47" s="261"/>
      <c r="M47" s="261"/>
      <c r="N47" s="261"/>
      <c r="O47" s="261"/>
      <c r="P47" s="261"/>
      <c r="Q47" s="261"/>
      <c r="R47" s="261"/>
      <c r="S47" s="261"/>
      <c r="T47" s="261"/>
      <c r="U47" s="261"/>
      <c r="V47" s="261"/>
      <c r="W47" s="261"/>
      <c r="X47" s="103"/>
    </row>
    <row r="48" spans="1:24" ht="16.5" hidden="1" customHeight="1" x14ac:dyDescent="0.25">
      <c r="A48" s="263"/>
      <c r="B48" s="373"/>
      <c r="C48" s="378"/>
      <c r="D48" s="379"/>
      <c r="E48" s="380"/>
      <c r="F48" s="385"/>
      <c r="G48" s="380"/>
      <c r="H48" s="378"/>
      <c r="I48" s="379"/>
      <c r="J48" s="261"/>
      <c r="K48" s="261"/>
      <c r="L48" s="261"/>
      <c r="M48" s="261"/>
      <c r="N48" s="261"/>
      <c r="O48" s="261"/>
      <c r="P48" s="261"/>
      <c r="Q48" s="261"/>
      <c r="R48" s="261"/>
      <c r="S48" s="261"/>
      <c r="T48" s="261"/>
      <c r="U48" s="261"/>
      <c r="V48" s="261"/>
      <c r="W48" s="261"/>
      <c r="X48" s="103"/>
    </row>
    <row r="49" spans="1:24" ht="12" customHeight="1" thickBot="1" x14ac:dyDescent="0.3">
      <c r="A49" s="264"/>
      <c r="B49" s="374"/>
      <c r="C49" s="381"/>
      <c r="D49" s="382"/>
      <c r="E49" s="383"/>
      <c r="F49" s="386"/>
      <c r="G49" s="383"/>
      <c r="H49" s="381"/>
      <c r="I49" s="382"/>
      <c r="J49" s="261"/>
      <c r="K49" s="261"/>
      <c r="L49" s="261"/>
      <c r="M49" s="261"/>
      <c r="N49" s="261"/>
      <c r="O49" s="261"/>
      <c r="P49" s="261"/>
      <c r="Q49" s="261"/>
      <c r="R49" s="261"/>
      <c r="S49" s="261"/>
      <c r="T49" s="261"/>
      <c r="U49" s="261"/>
      <c r="V49" s="261"/>
      <c r="W49" s="261"/>
      <c r="X49" s="103"/>
    </row>
    <row r="50" spans="1:24" ht="24.9" customHeight="1" x14ac:dyDescent="0.25">
      <c r="A50" s="268" t="s">
        <v>59</v>
      </c>
      <c r="B50" s="390"/>
      <c r="C50" s="363">
        <f>SUM(C31:E49)</f>
        <v>18</v>
      </c>
      <c r="D50" s="364"/>
      <c r="E50" s="391"/>
      <c r="F50" s="268" t="s">
        <v>59</v>
      </c>
      <c r="G50" s="269"/>
      <c r="H50" s="363">
        <f>SUM(H31:I49)</f>
        <v>0</v>
      </c>
      <c r="I50" s="364"/>
      <c r="J50" s="261"/>
      <c r="K50" s="261"/>
      <c r="L50" s="261"/>
      <c r="M50" s="261"/>
      <c r="N50" s="261"/>
      <c r="O50" s="261"/>
      <c r="P50" s="261"/>
      <c r="Q50" s="261"/>
      <c r="R50" s="261"/>
      <c r="S50" s="261"/>
      <c r="T50" s="261"/>
      <c r="U50" s="261"/>
      <c r="V50" s="261"/>
      <c r="W50" s="261"/>
      <c r="X50" s="103"/>
    </row>
    <row r="51" spans="1:24" ht="13.2" customHeight="1" x14ac:dyDescent="0.25">
      <c r="A51" s="365"/>
      <c r="B51" s="365"/>
      <c r="C51" s="365"/>
      <c r="D51" s="365"/>
      <c r="E51" s="365"/>
      <c r="F51" s="365"/>
      <c r="G51" s="365"/>
      <c r="H51" s="365"/>
      <c r="I51" s="366"/>
      <c r="J51" s="261"/>
      <c r="K51" s="261"/>
      <c r="L51" s="261"/>
      <c r="M51" s="261"/>
      <c r="N51" s="261"/>
      <c r="O51" s="261"/>
      <c r="P51" s="261"/>
      <c r="Q51" s="261"/>
      <c r="R51" s="261"/>
      <c r="S51" s="261"/>
      <c r="T51" s="261"/>
      <c r="U51" s="261"/>
      <c r="V51" s="261"/>
      <c r="W51" s="261"/>
      <c r="X51" s="103"/>
    </row>
    <row r="52" spans="1:24" ht="19.2" customHeight="1" x14ac:dyDescent="0.25">
      <c r="A52" s="367" t="s">
        <v>174</v>
      </c>
      <c r="B52" s="367"/>
      <c r="C52" s="365" t="s">
        <v>66</v>
      </c>
      <c r="D52" s="365"/>
      <c r="E52" s="365"/>
      <c r="F52" s="368" t="s">
        <v>67</v>
      </c>
      <c r="G52" s="368"/>
      <c r="H52" s="369">
        <f>C29+C50+H29+H50+C56</f>
        <v>62</v>
      </c>
      <c r="I52" s="370"/>
      <c r="J52" s="261"/>
      <c r="K52" s="261"/>
      <c r="L52" s="261"/>
      <c r="M52" s="261"/>
      <c r="N52" s="261"/>
      <c r="O52" s="261"/>
      <c r="P52" s="261"/>
      <c r="Q52" s="261"/>
      <c r="R52" s="261"/>
      <c r="S52" s="261"/>
      <c r="T52" s="261"/>
      <c r="U52" s="261"/>
      <c r="V52" s="261"/>
      <c r="W52" s="261"/>
      <c r="X52" s="103"/>
    </row>
    <row r="53" spans="1:24" ht="34.200000000000003" customHeight="1" x14ac:dyDescent="0.25">
      <c r="A53" s="371" t="s">
        <v>48</v>
      </c>
      <c r="B53" s="371"/>
      <c r="C53" s="387"/>
      <c r="D53" s="330"/>
      <c r="E53" s="331"/>
      <c r="F53" s="368"/>
      <c r="G53" s="368"/>
      <c r="H53" s="369"/>
      <c r="I53" s="370"/>
      <c r="J53" s="261"/>
      <c r="K53" s="261"/>
      <c r="L53" s="261"/>
      <c r="M53" s="261"/>
      <c r="N53" s="261"/>
      <c r="O53" s="261"/>
      <c r="P53" s="261"/>
      <c r="Q53" s="261"/>
      <c r="R53" s="261"/>
      <c r="S53" s="261"/>
      <c r="T53" s="261"/>
      <c r="U53" s="261"/>
      <c r="V53" s="261"/>
      <c r="W53" s="261"/>
      <c r="X53" s="103"/>
    </row>
    <row r="54" spans="1:24" ht="30.6" customHeight="1" x14ac:dyDescent="0.25">
      <c r="A54" s="365" t="s">
        <v>68</v>
      </c>
      <c r="B54" s="13"/>
      <c r="C54" s="261">
        <f>IF(A139=3,IF(F71=1,L90,IF(F71=2,L91,IF(F71=3,L92,IF(F71=4,L93,IF(F71=5,C116))))),0)</f>
        <v>0</v>
      </c>
      <c r="D54" s="261"/>
      <c r="E54" s="261"/>
      <c r="F54" s="368"/>
      <c r="G54" s="368"/>
      <c r="H54" s="369"/>
      <c r="I54" s="370"/>
      <c r="J54" s="261"/>
      <c r="K54" s="261"/>
      <c r="L54" s="261"/>
      <c r="M54" s="261"/>
      <c r="N54" s="261"/>
      <c r="O54" s="261"/>
      <c r="P54" s="261"/>
      <c r="Q54" s="261"/>
      <c r="R54" s="261"/>
      <c r="S54" s="261"/>
      <c r="T54" s="261"/>
      <c r="U54" s="261"/>
      <c r="V54" s="261"/>
      <c r="W54" s="261"/>
      <c r="X54" s="103"/>
    </row>
    <row r="55" spans="1:24" ht="28.95" customHeight="1" x14ac:dyDescent="0.25">
      <c r="A55" s="365"/>
      <c r="B55" s="31" t="s">
        <v>69</v>
      </c>
      <c r="C55" s="261">
        <f>IF(A139=3,IF(G77=1,L94,IF(G77=2,0)),0)</f>
        <v>0</v>
      </c>
      <c r="D55" s="261"/>
      <c r="E55" s="261"/>
      <c r="F55" s="368"/>
      <c r="G55" s="368"/>
      <c r="H55" s="369"/>
      <c r="I55" s="370"/>
      <c r="J55" s="261"/>
      <c r="K55" s="261"/>
      <c r="L55" s="261"/>
      <c r="M55" s="261"/>
      <c r="N55" s="261"/>
      <c r="O55" s="261"/>
      <c r="P55" s="261"/>
      <c r="Q55" s="261"/>
      <c r="R55" s="261"/>
      <c r="S55" s="261"/>
      <c r="T55" s="261"/>
      <c r="U55" s="261"/>
      <c r="V55" s="261"/>
      <c r="W55" s="261"/>
      <c r="X55" s="103"/>
    </row>
    <row r="56" spans="1:24" ht="19.95" customHeight="1" x14ac:dyDescent="0.25">
      <c r="A56" s="388" t="s">
        <v>59</v>
      </c>
      <c r="B56" s="388"/>
      <c r="C56" s="389">
        <f>C54+C55</f>
        <v>0</v>
      </c>
      <c r="D56" s="389"/>
      <c r="E56" s="389"/>
      <c r="F56" s="368"/>
      <c r="G56" s="368"/>
      <c r="H56" s="369"/>
      <c r="I56" s="370"/>
      <c r="J56" s="261"/>
      <c r="K56" s="261"/>
      <c r="L56" s="261"/>
      <c r="M56" s="261"/>
      <c r="N56" s="261"/>
      <c r="O56" s="261"/>
      <c r="P56" s="261"/>
      <c r="Q56" s="261"/>
      <c r="R56" s="261"/>
      <c r="S56" s="261"/>
      <c r="T56" s="261"/>
      <c r="U56" s="261"/>
      <c r="V56" s="261"/>
      <c r="W56" s="261"/>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5</v>
      </c>
      <c r="B71" s="8">
        <v>2</v>
      </c>
      <c r="F71" s="8">
        <v>2</v>
      </c>
    </row>
    <row r="72" spans="1:7" hidden="1" x14ac:dyDescent="0.25">
      <c r="A72" s="8">
        <v>5</v>
      </c>
      <c r="B72" s="8">
        <v>4</v>
      </c>
    </row>
    <row r="73" spans="1:7" hidden="1" x14ac:dyDescent="0.25">
      <c r="A73" s="8">
        <v>5</v>
      </c>
      <c r="B73" s="8">
        <v>2</v>
      </c>
    </row>
    <row r="74" spans="1:7" hidden="1" x14ac:dyDescent="0.25">
      <c r="A74" s="8">
        <v>2</v>
      </c>
      <c r="B74" s="8">
        <v>2</v>
      </c>
      <c r="G74" s="8" t="s">
        <v>70</v>
      </c>
    </row>
    <row r="75" spans="1:7" hidden="1" x14ac:dyDescent="0.25">
      <c r="G75" s="8" t="s">
        <v>71</v>
      </c>
    </row>
    <row r="76" spans="1:7" hidden="1" x14ac:dyDescent="0.25">
      <c r="A76" s="8">
        <v>3</v>
      </c>
      <c r="B76" s="8">
        <v>2</v>
      </c>
    </row>
    <row r="77" spans="1:7" hidden="1" x14ac:dyDescent="0.25">
      <c r="A77" s="8">
        <v>3</v>
      </c>
      <c r="B77" s="8">
        <v>3</v>
      </c>
      <c r="G77" s="8">
        <v>2</v>
      </c>
    </row>
    <row r="78" spans="1:7" hidden="1" x14ac:dyDescent="0.25">
      <c r="A78" s="8">
        <v>3</v>
      </c>
      <c r="B78" s="8">
        <v>1</v>
      </c>
    </row>
    <row r="79" spans="1:7" hidden="1" x14ac:dyDescent="0.25">
      <c r="A79" s="8">
        <v>3</v>
      </c>
      <c r="B79" s="8">
        <v>2</v>
      </c>
    </row>
    <row r="80" spans="1:7" hidden="1" x14ac:dyDescent="0.25"/>
    <row r="81" spans="1:18" hidden="1" x14ac:dyDescent="0.25"/>
    <row r="82" spans="1:18" hidden="1" x14ac:dyDescent="0.25"/>
    <row r="83" spans="1:18" ht="21" hidden="1" customHeight="1" x14ac:dyDescent="0.25">
      <c r="A83" s="345" t="s">
        <v>40</v>
      </c>
      <c r="B83" s="346"/>
      <c r="C83" s="346"/>
      <c r="D83" s="346"/>
      <c r="E83" s="346"/>
      <c r="F83" s="346"/>
      <c r="G83" s="346"/>
      <c r="H83" s="346"/>
      <c r="I83" s="346"/>
      <c r="J83" s="346"/>
      <c r="K83" s="346"/>
      <c r="L83" s="346"/>
      <c r="M83" s="259"/>
      <c r="N83" s="259"/>
      <c r="O83" s="259"/>
      <c r="P83" s="259"/>
      <c r="Q83" s="259"/>
      <c r="R83" s="347"/>
    </row>
    <row r="84" spans="1:18" s="9" customFormat="1" ht="33.75" hidden="1" customHeight="1" x14ac:dyDescent="0.3">
      <c r="A84" s="348" t="s">
        <v>72</v>
      </c>
      <c r="B84" s="35" t="s">
        <v>73</v>
      </c>
      <c r="C84" s="350" t="s">
        <v>42</v>
      </c>
      <c r="D84" s="350"/>
      <c r="E84" s="350"/>
      <c r="F84" s="36" t="s">
        <v>74</v>
      </c>
      <c r="G84" s="37" t="s">
        <v>75</v>
      </c>
      <c r="H84" s="350" t="s">
        <v>76</v>
      </c>
      <c r="I84" s="350"/>
      <c r="J84" s="351">
        <v>44544</v>
      </c>
      <c r="K84" s="352"/>
      <c r="L84" s="353"/>
      <c r="M84" s="354" t="s">
        <v>77</v>
      </c>
      <c r="N84" s="355"/>
      <c r="O84" s="355"/>
      <c r="P84" s="355"/>
      <c r="Q84" s="355"/>
      <c r="R84" s="356"/>
    </row>
    <row r="85" spans="1:18" s="9" customFormat="1" ht="50.25" hidden="1" customHeight="1" x14ac:dyDescent="0.3">
      <c r="A85" s="349"/>
      <c r="B85" s="10" t="s">
        <v>78</v>
      </c>
      <c r="C85" s="360" t="s">
        <v>79</v>
      </c>
      <c r="D85" s="360"/>
      <c r="E85" s="360"/>
      <c r="F85" s="39" t="s">
        <v>80</v>
      </c>
      <c r="G85" s="361" t="s">
        <v>81</v>
      </c>
      <c r="H85" s="361"/>
      <c r="I85" s="361"/>
      <c r="J85" s="361"/>
      <c r="K85" s="361"/>
      <c r="L85" s="362"/>
      <c r="M85" s="357"/>
      <c r="N85" s="358"/>
      <c r="O85" s="358"/>
      <c r="P85" s="358"/>
      <c r="Q85" s="358"/>
      <c r="R85" s="359"/>
    </row>
    <row r="86" spans="1:18" ht="21" hidden="1" customHeight="1" x14ac:dyDescent="0.25">
      <c r="A86" s="334" t="s">
        <v>45</v>
      </c>
      <c r="B86" s="335"/>
      <c r="C86" s="335"/>
      <c r="D86" s="335"/>
      <c r="E86" s="335"/>
      <c r="F86" s="335"/>
      <c r="G86" s="335"/>
      <c r="H86" s="335"/>
      <c r="I86" s="335"/>
      <c r="J86" s="335"/>
      <c r="K86" s="335"/>
      <c r="L86" s="335"/>
      <c r="M86" s="336" t="s">
        <v>82</v>
      </c>
      <c r="N86" s="337"/>
      <c r="O86" s="337"/>
      <c r="P86" s="337"/>
      <c r="Q86" s="337"/>
      <c r="R86" s="338"/>
    </row>
    <row r="87" spans="1:18" ht="20.25" hidden="1" customHeight="1" x14ac:dyDescent="0.25">
      <c r="A87" s="339" t="s">
        <v>46</v>
      </c>
      <c r="B87" s="340"/>
      <c r="C87" s="341" t="s">
        <v>47</v>
      </c>
      <c r="D87" s="342"/>
      <c r="E87" s="343"/>
      <c r="F87" s="340" t="s">
        <v>46</v>
      </c>
      <c r="G87" s="340"/>
      <c r="H87" s="341" t="s">
        <v>47</v>
      </c>
      <c r="I87" s="343"/>
      <c r="J87" s="340" t="s">
        <v>46</v>
      </c>
      <c r="K87" s="344"/>
      <c r="L87" s="12" t="s">
        <v>47</v>
      </c>
      <c r="M87" s="336" t="s">
        <v>11</v>
      </c>
      <c r="N87" s="337"/>
      <c r="O87" s="337"/>
      <c r="P87" s="337"/>
      <c r="Q87" s="337"/>
      <c r="R87" s="338"/>
    </row>
    <row r="88" spans="1:18" ht="15" hidden="1" customHeight="1" x14ac:dyDescent="0.25">
      <c r="A88" s="329" t="s">
        <v>48</v>
      </c>
      <c r="B88" s="330"/>
      <c r="C88" s="40" t="s">
        <v>83</v>
      </c>
      <c r="D88" s="14" t="s">
        <v>84</v>
      </c>
      <c r="E88" s="41" t="s">
        <v>85</v>
      </c>
      <c r="F88" s="330" t="s">
        <v>48</v>
      </c>
      <c r="G88" s="330"/>
      <c r="H88" s="40" t="s">
        <v>83</v>
      </c>
      <c r="I88" s="41" t="s">
        <v>84</v>
      </c>
      <c r="J88" s="330" t="s">
        <v>48</v>
      </c>
      <c r="K88" s="331"/>
      <c r="L88" s="30" t="s">
        <v>85</v>
      </c>
      <c r="M88" s="332" t="s">
        <v>86</v>
      </c>
      <c r="N88" s="333"/>
      <c r="O88" s="333" t="s">
        <v>87</v>
      </c>
      <c r="P88" s="333"/>
      <c r="Q88" s="333" t="s">
        <v>88</v>
      </c>
      <c r="R88" s="324" t="s">
        <v>89</v>
      </c>
    </row>
    <row r="89" spans="1:18" ht="19.5" hidden="1" customHeight="1" x14ac:dyDescent="0.25">
      <c r="A89" s="325" t="s">
        <v>49</v>
      </c>
      <c r="B89" s="326"/>
      <c r="C89" s="42" t="s">
        <v>90</v>
      </c>
      <c r="D89" s="43"/>
      <c r="E89" s="44"/>
      <c r="F89" s="327" t="s">
        <v>50</v>
      </c>
      <c r="G89" s="327"/>
      <c r="H89" s="45" t="s">
        <v>90</v>
      </c>
      <c r="I89" s="46"/>
      <c r="J89" s="327" t="s">
        <v>91</v>
      </c>
      <c r="K89" s="327"/>
      <c r="L89" s="327"/>
      <c r="M89" s="332"/>
      <c r="N89" s="333"/>
      <c r="O89" s="333"/>
      <c r="P89" s="333"/>
      <c r="Q89" s="333"/>
      <c r="R89" s="324"/>
    </row>
    <row r="90" spans="1:18" ht="16.5" hidden="1" customHeight="1" x14ac:dyDescent="0.25">
      <c r="A90" s="262" t="s">
        <v>51</v>
      </c>
      <c r="B90" s="47" t="s">
        <v>92</v>
      </c>
      <c r="C90" s="48">
        <v>0</v>
      </c>
      <c r="D90" s="36">
        <v>4</v>
      </c>
      <c r="E90" s="38">
        <v>4</v>
      </c>
      <c r="F90" s="266" t="s">
        <v>52</v>
      </c>
      <c r="G90" s="49" t="s">
        <v>93</v>
      </c>
      <c r="H90" s="50">
        <v>0</v>
      </c>
      <c r="I90" s="51"/>
      <c r="J90" s="328" t="s">
        <v>68</v>
      </c>
      <c r="K90" s="52" t="s">
        <v>92</v>
      </c>
      <c r="L90" s="53">
        <v>6</v>
      </c>
      <c r="M90" s="318"/>
      <c r="N90" s="319"/>
      <c r="O90" s="319"/>
      <c r="P90" s="319"/>
      <c r="Q90" s="56"/>
      <c r="R90" s="57"/>
    </row>
    <row r="91" spans="1:18" ht="16.5" hidden="1" customHeight="1" x14ac:dyDescent="0.25">
      <c r="A91" s="263"/>
      <c r="B91" s="18" t="s">
        <v>94</v>
      </c>
      <c r="C91" s="15">
        <v>1</v>
      </c>
      <c r="D91" s="13">
        <v>8</v>
      </c>
      <c r="E91" s="16">
        <v>8</v>
      </c>
      <c r="F91" s="266"/>
      <c r="G91" s="18" t="s">
        <v>95</v>
      </c>
      <c r="H91" s="58">
        <v>1</v>
      </c>
      <c r="I91" s="59"/>
      <c r="J91" s="298"/>
      <c r="K91" s="60" t="s">
        <v>96</v>
      </c>
      <c r="L91" s="25">
        <v>12</v>
      </c>
      <c r="M91" s="318"/>
      <c r="N91" s="319"/>
      <c r="O91" s="319"/>
      <c r="P91" s="319"/>
      <c r="Q91" s="56"/>
      <c r="R91" s="57"/>
    </row>
    <row r="92" spans="1:18" ht="16.5" hidden="1" customHeight="1" x14ac:dyDescent="0.25">
      <c r="A92" s="263"/>
      <c r="B92" s="18" t="s">
        <v>97</v>
      </c>
      <c r="C92" s="15">
        <v>2</v>
      </c>
      <c r="D92" s="13">
        <v>12</v>
      </c>
      <c r="E92" s="16">
        <v>12</v>
      </c>
      <c r="F92" s="266"/>
      <c r="G92" s="18" t="s">
        <v>98</v>
      </c>
      <c r="H92" s="15">
        <v>2</v>
      </c>
      <c r="I92" s="59"/>
      <c r="J92" s="298"/>
      <c r="K92" s="60" t="s">
        <v>99</v>
      </c>
      <c r="L92" s="25">
        <v>22</v>
      </c>
      <c r="M92" s="318"/>
      <c r="N92" s="319"/>
      <c r="O92" s="319"/>
      <c r="P92" s="319"/>
      <c r="Q92" s="56"/>
      <c r="R92" s="57"/>
    </row>
    <row r="93" spans="1:18" ht="16.5" hidden="1" customHeight="1" x14ac:dyDescent="0.25">
      <c r="A93" s="263"/>
      <c r="B93" s="18" t="s">
        <v>100</v>
      </c>
      <c r="C93" s="15">
        <v>4</v>
      </c>
      <c r="D93" s="13">
        <v>22</v>
      </c>
      <c r="E93" s="16">
        <v>22</v>
      </c>
      <c r="F93" s="266"/>
      <c r="G93" s="61" t="s">
        <v>101</v>
      </c>
      <c r="H93" s="21">
        <v>3</v>
      </c>
      <c r="I93" s="62"/>
      <c r="J93" s="298"/>
      <c r="K93" s="60" t="s">
        <v>102</v>
      </c>
      <c r="L93" s="25">
        <v>34</v>
      </c>
      <c r="M93" s="318"/>
      <c r="N93" s="319"/>
      <c r="O93" s="319"/>
      <c r="P93" s="319"/>
      <c r="Q93" s="56"/>
      <c r="R93" s="57"/>
    </row>
    <row r="94" spans="1:18" ht="16.5" hidden="1" customHeight="1" x14ac:dyDescent="0.25">
      <c r="A94" s="264"/>
      <c r="B94" s="24" t="s">
        <v>103</v>
      </c>
      <c r="C94" s="63">
        <v>6</v>
      </c>
      <c r="D94" s="39">
        <v>22</v>
      </c>
      <c r="E94" s="64">
        <v>22</v>
      </c>
      <c r="F94" s="265" t="s">
        <v>54</v>
      </c>
      <c r="G94" s="47" t="s">
        <v>104</v>
      </c>
      <c r="H94" s="48">
        <v>0</v>
      </c>
      <c r="I94" s="65"/>
      <c r="J94" s="301"/>
      <c r="K94" s="66" t="s">
        <v>105</v>
      </c>
      <c r="L94" s="67">
        <v>6</v>
      </c>
      <c r="M94" s="318"/>
      <c r="N94" s="319"/>
      <c r="O94" s="319"/>
      <c r="P94" s="319"/>
      <c r="Q94" s="56"/>
      <c r="R94" s="57"/>
    </row>
    <row r="95" spans="1:18" ht="16.5" hidden="1" customHeight="1" x14ac:dyDescent="0.25">
      <c r="A95" s="285" t="s">
        <v>53</v>
      </c>
      <c r="B95" s="49" t="s">
        <v>106</v>
      </c>
      <c r="C95" s="50">
        <v>0</v>
      </c>
      <c r="D95" s="68">
        <v>0</v>
      </c>
      <c r="E95" s="69">
        <v>0</v>
      </c>
      <c r="F95" s="266"/>
      <c r="G95" s="18" t="s">
        <v>107</v>
      </c>
      <c r="H95" s="15">
        <v>1</v>
      </c>
      <c r="I95" s="59"/>
      <c r="J95" s="316" t="s">
        <v>59</v>
      </c>
      <c r="K95" s="317"/>
      <c r="L95" s="70"/>
      <c r="M95" s="318"/>
      <c r="N95" s="319"/>
      <c r="O95" s="319"/>
      <c r="P95" s="319"/>
      <c r="Q95" s="56"/>
      <c r="R95" s="57"/>
    </row>
    <row r="96" spans="1:18" ht="16.5" hidden="1" customHeight="1" x14ac:dyDescent="0.25">
      <c r="A96" s="285"/>
      <c r="B96" s="18" t="s">
        <v>108</v>
      </c>
      <c r="C96" s="15">
        <v>1</v>
      </c>
      <c r="D96" s="13">
        <v>1</v>
      </c>
      <c r="E96" s="16">
        <v>1</v>
      </c>
      <c r="F96" s="266"/>
      <c r="G96" s="18" t="s">
        <v>109</v>
      </c>
      <c r="H96" s="15">
        <v>2</v>
      </c>
      <c r="I96" s="59"/>
      <c r="J96" s="320" t="s">
        <v>110</v>
      </c>
      <c r="K96" s="320"/>
      <c r="L96" s="320"/>
      <c r="M96" s="318"/>
      <c r="N96" s="319"/>
      <c r="O96" s="319"/>
      <c r="P96" s="319"/>
      <c r="Q96" s="56"/>
      <c r="R96" s="57"/>
    </row>
    <row r="97" spans="1:18" ht="16.5" hidden="1" customHeight="1" x14ac:dyDescent="0.25">
      <c r="A97" s="285"/>
      <c r="B97" s="18" t="s">
        <v>92</v>
      </c>
      <c r="C97" s="15">
        <v>2</v>
      </c>
      <c r="D97" s="13">
        <v>2</v>
      </c>
      <c r="E97" s="16">
        <v>2</v>
      </c>
      <c r="F97" s="266"/>
      <c r="G97" s="18" t="s">
        <v>111</v>
      </c>
      <c r="H97" s="58">
        <v>3</v>
      </c>
      <c r="I97" s="59"/>
      <c r="J97" s="321"/>
      <c r="K97" s="321"/>
      <c r="L97" s="321"/>
      <c r="M97" s="318"/>
      <c r="N97" s="319"/>
      <c r="O97" s="319"/>
      <c r="P97" s="319"/>
      <c r="Q97" s="56"/>
      <c r="R97" s="57"/>
    </row>
    <row r="98" spans="1:18" ht="16.5" hidden="1" customHeight="1" x14ac:dyDescent="0.25">
      <c r="A98" s="285"/>
      <c r="B98" s="18" t="s">
        <v>112</v>
      </c>
      <c r="C98" s="15">
        <v>3</v>
      </c>
      <c r="D98" s="13">
        <v>3</v>
      </c>
      <c r="E98" s="16">
        <v>3</v>
      </c>
      <c r="F98" s="266"/>
      <c r="G98" s="18" t="s">
        <v>113</v>
      </c>
      <c r="H98" s="15">
        <v>4</v>
      </c>
      <c r="I98" s="59"/>
      <c r="J98" s="322" t="s">
        <v>114</v>
      </c>
      <c r="K98" s="323"/>
      <c r="L98" s="71"/>
      <c r="M98" s="305"/>
      <c r="N98" s="306"/>
      <c r="O98" s="306"/>
      <c r="P98" s="306"/>
      <c r="Q98" s="72"/>
      <c r="R98" s="73"/>
    </row>
    <row r="99" spans="1:18" ht="16.5" hidden="1" customHeight="1" x14ac:dyDescent="0.25">
      <c r="A99" s="285"/>
      <c r="B99" s="61" t="s">
        <v>115</v>
      </c>
      <c r="C99" s="74">
        <v>4</v>
      </c>
      <c r="D99" s="22">
        <v>4</v>
      </c>
      <c r="E99" s="23">
        <v>4</v>
      </c>
      <c r="F99" s="267"/>
      <c r="G99" s="24" t="s">
        <v>116</v>
      </c>
      <c r="H99" s="75">
        <v>5</v>
      </c>
      <c r="I99" s="76"/>
      <c r="J99" s="298" t="s">
        <v>117</v>
      </c>
      <c r="K99" s="60" t="s">
        <v>118</v>
      </c>
      <c r="L99" s="25"/>
      <c r="M99" s="307" t="s">
        <v>119</v>
      </c>
      <c r="N99" s="308"/>
      <c r="O99" s="308"/>
      <c r="P99" s="308"/>
      <c r="Q99" s="308"/>
      <c r="R99" s="309"/>
    </row>
    <row r="100" spans="1:18" ht="30" hidden="1" customHeight="1" x14ac:dyDescent="0.25">
      <c r="A100" s="262" t="s">
        <v>55</v>
      </c>
      <c r="B100" s="47" t="s">
        <v>120</v>
      </c>
      <c r="C100" s="48">
        <v>1</v>
      </c>
      <c r="D100" s="36">
        <v>1</v>
      </c>
      <c r="E100" s="38">
        <v>1</v>
      </c>
      <c r="F100" s="266" t="s">
        <v>56</v>
      </c>
      <c r="G100" s="49" t="s">
        <v>121</v>
      </c>
      <c r="H100" s="77">
        <v>0</v>
      </c>
      <c r="I100" s="69">
        <v>0</v>
      </c>
      <c r="J100" s="298"/>
      <c r="K100" s="60" t="s">
        <v>122</v>
      </c>
      <c r="L100" s="25"/>
      <c r="M100" s="310" t="s">
        <v>123</v>
      </c>
      <c r="N100" s="312" t="s">
        <v>124</v>
      </c>
      <c r="O100" s="312" t="s">
        <v>66</v>
      </c>
      <c r="P100" s="312" t="s">
        <v>125</v>
      </c>
      <c r="Q100" s="312" t="s">
        <v>126</v>
      </c>
      <c r="R100" s="314" t="s">
        <v>89</v>
      </c>
    </row>
    <row r="101" spans="1:18" ht="16.5" hidden="1" customHeight="1" x14ac:dyDescent="0.25">
      <c r="A101" s="263"/>
      <c r="B101" s="18" t="s">
        <v>127</v>
      </c>
      <c r="C101" s="15">
        <v>3</v>
      </c>
      <c r="D101" s="13">
        <v>3</v>
      </c>
      <c r="E101" s="16">
        <v>3</v>
      </c>
      <c r="F101" s="266"/>
      <c r="G101" s="18" t="s">
        <v>128</v>
      </c>
      <c r="H101" s="58">
        <v>3</v>
      </c>
      <c r="I101" s="16">
        <v>3</v>
      </c>
      <c r="J101" s="298"/>
      <c r="K101" s="60" t="s">
        <v>129</v>
      </c>
      <c r="L101" s="25"/>
      <c r="M101" s="311"/>
      <c r="N101" s="313"/>
      <c r="O101" s="313"/>
      <c r="P101" s="313"/>
      <c r="Q101" s="313"/>
      <c r="R101" s="315"/>
    </row>
    <row r="102" spans="1:18" ht="24.75" hidden="1" customHeight="1" x14ac:dyDescent="0.25">
      <c r="A102" s="263"/>
      <c r="B102" s="18" t="s">
        <v>130</v>
      </c>
      <c r="C102" s="15">
        <v>6</v>
      </c>
      <c r="D102" s="13">
        <v>6</v>
      </c>
      <c r="E102" s="16">
        <v>6</v>
      </c>
      <c r="F102" s="266"/>
      <c r="G102" s="18" t="s">
        <v>131</v>
      </c>
      <c r="H102" s="15">
        <v>6</v>
      </c>
      <c r="I102" s="16">
        <v>6</v>
      </c>
      <c r="J102" s="298"/>
      <c r="K102" s="60" t="s">
        <v>132</v>
      </c>
      <c r="L102" s="25"/>
      <c r="M102" s="78"/>
      <c r="N102" s="79"/>
      <c r="O102" s="79"/>
      <c r="P102" s="80"/>
      <c r="Q102" s="80"/>
      <c r="R102" s="81"/>
    </row>
    <row r="103" spans="1:18" ht="30" hidden="1" customHeight="1" x14ac:dyDescent="0.25">
      <c r="A103" s="263"/>
      <c r="B103" s="61" t="s">
        <v>133</v>
      </c>
      <c r="C103" s="82">
        <v>9</v>
      </c>
      <c r="D103" s="13">
        <v>9</v>
      </c>
      <c r="E103" s="16">
        <v>9</v>
      </c>
      <c r="F103" s="266"/>
      <c r="G103" s="61" t="s">
        <v>134</v>
      </c>
      <c r="H103" s="21">
        <v>9</v>
      </c>
      <c r="I103" s="23">
        <v>9</v>
      </c>
      <c r="J103" s="298" t="s">
        <v>135</v>
      </c>
      <c r="K103" s="83" t="s">
        <v>136</v>
      </c>
      <c r="L103" s="25" t="s">
        <v>137</v>
      </c>
      <c r="M103" s="54"/>
      <c r="N103" s="55"/>
      <c r="O103" s="55"/>
      <c r="P103" s="56"/>
      <c r="Q103" s="56"/>
      <c r="R103" s="57"/>
    </row>
    <row r="104" spans="1:18" ht="24.9" hidden="1" customHeight="1" x14ac:dyDescent="0.25">
      <c r="A104" s="263"/>
      <c r="B104" s="18" t="s">
        <v>138</v>
      </c>
      <c r="C104" s="15">
        <v>13</v>
      </c>
      <c r="D104" s="13">
        <v>13</v>
      </c>
      <c r="E104" s="16">
        <v>13</v>
      </c>
      <c r="F104" s="266"/>
      <c r="G104" s="61" t="s">
        <v>139</v>
      </c>
      <c r="H104" s="21">
        <v>11</v>
      </c>
      <c r="I104" s="23">
        <v>16</v>
      </c>
      <c r="J104" s="298"/>
      <c r="K104" s="60" t="s">
        <v>140</v>
      </c>
      <c r="L104" s="25" t="s">
        <v>137</v>
      </c>
      <c r="M104" s="54"/>
      <c r="N104" s="55"/>
      <c r="O104" s="55"/>
      <c r="P104" s="56"/>
      <c r="Q104" s="56"/>
      <c r="R104" s="57"/>
    </row>
    <row r="105" spans="1:18" ht="24.9" hidden="1" customHeight="1" x14ac:dyDescent="0.25">
      <c r="A105" s="264"/>
      <c r="B105" s="24" t="s">
        <v>141</v>
      </c>
      <c r="C105" s="75">
        <v>16</v>
      </c>
      <c r="D105" s="39">
        <v>16</v>
      </c>
      <c r="E105" s="84"/>
      <c r="F105" s="265" t="s">
        <v>58</v>
      </c>
      <c r="G105" s="47" t="s">
        <v>57</v>
      </c>
      <c r="H105" s="48">
        <v>0</v>
      </c>
      <c r="I105" s="65"/>
      <c r="J105" s="298"/>
      <c r="K105" s="60" t="s">
        <v>142</v>
      </c>
      <c r="L105" s="25" t="s">
        <v>137</v>
      </c>
      <c r="M105" s="54"/>
      <c r="N105" s="55"/>
      <c r="O105" s="55"/>
      <c r="P105" s="56"/>
      <c r="Q105" s="56"/>
      <c r="R105" s="57"/>
    </row>
    <row r="106" spans="1:18" ht="16.5" hidden="1" customHeight="1" x14ac:dyDescent="0.25">
      <c r="A106" s="285" t="s">
        <v>58</v>
      </c>
      <c r="B106" s="49" t="s">
        <v>57</v>
      </c>
      <c r="C106" s="50">
        <v>0</v>
      </c>
      <c r="D106" s="68">
        <v>0</v>
      </c>
      <c r="E106" s="69">
        <v>0</v>
      </c>
      <c r="F106" s="266"/>
      <c r="G106" s="18" t="s">
        <v>131</v>
      </c>
      <c r="H106" s="85">
        <v>2</v>
      </c>
      <c r="I106" s="59"/>
      <c r="J106" s="298"/>
      <c r="K106" s="60" t="s">
        <v>143</v>
      </c>
      <c r="L106" s="25" t="s">
        <v>137</v>
      </c>
      <c r="M106" s="54"/>
      <c r="N106" s="55"/>
      <c r="O106" s="55"/>
      <c r="P106" s="56"/>
      <c r="Q106" s="56"/>
      <c r="R106" s="57"/>
    </row>
    <row r="107" spans="1:18" ht="20.100000000000001" hidden="1" customHeight="1" x14ac:dyDescent="0.25">
      <c r="A107" s="285"/>
      <c r="B107" s="18" t="s">
        <v>131</v>
      </c>
      <c r="C107" s="15">
        <v>2</v>
      </c>
      <c r="D107" s="13">
        <v>2</v>
      </c>
      <c r="E107" s="16">
        <v>2</v>
      </c>
      <c r="F107" s="266"/>
      <c r="G107" s="18" t="s">
        <v>134</v>
      </c>
      <c r="H107" s="58">
        <v>4</v>
      </c>
      <c r="I107" s="59"/>
      <c r="J107" s="298" t="s">
        <v>144</v>
      </c>
      <c r="K107" s="60" t="s">
        <v>145</v>
      </c>
      <c r="L107" s="25">
        <v>5</v>
      </c>
      <c r="M107" s="54"/>
      <c r="N107" s="55"/>
      <c r="O107" s="55"/>
      <c r="P107" s="56"/>
      <c r="Q107" s="56"/>
      <c r="R107" s="57"/>
    </row>
    <row r="108" spans="1:18" ht="16.5" hidden="1" customHeight="1" x14ac:dyDescent="0.25">
      <c r="A108" s="285"/>
      <c r="B108" s="18" t="s">
        <v>134</v>
      </c>
      <c r="C108" s="82">
        <v>4</v>
      </c>
      <c r="D108" s="13">
        <v>4</v>
      </c>
      <c r="E108" s="16">
        <v>4</v>
      </c>
      <c r="F108" s="267"/>
      <c r="G108" s="24" t="s">
        <v>146</v>
      </c>
      <c r="H108" s="86">
        <v>5</v>
      </c>
      <c r="I108" s="76"/>
      <c r="J108" s="298"/>
      <c r="K108" s="60" t="s">
        <v>147</v>
      </c>
      <c r="L108" s="25"/>
      <c r="M108" s="54"/>
      <c r="N108" s="55"/>
      <c r="O108" s="55"/>
      <c r="P108" s="56"/>
      <c r="Q108" s="56"/>
      <c r="R108" s="57"/>
    </row>
    <row r="109" spans="1:18" ht="24.9" hidden="1" customHeight="1" x14ac:dyDescent="0.25">
      <c r="A109" s="285"/>
      <c r="B109" s="61" t="s">
        <v>146</v>
      </c>
      <c r="C109" s="21">
        <v>5</v>
      </c>
      <c r="D109" s="22">
        <v>5</v>
      </c>
      <c r="E109" s="23">
        <v>5</v>
      </c>
      <c r="F109" s="256" t="s">
        <v>59</v>
      </c>
      <c r="G109" s="257"/>
      <c r="H109" s="87">
        <f>H91+H97+H101+H107</f>
        <v>11</v>
      </c>
      <c r="I109" s="88"/>
      <c r="J109" s="299" t="s">
        <v>148</v>
      </c>
      <c r="K109" s="60" t="s">
        <v>149</v>
      </c>
      <c r="L109" s="25"/>
      <c r="M109" s="54"/>
      <c r="N109" s="55"/>
      <c r="O109" s="55"/>
      <c r="P109" s="56"/>
      <c r="Q109" s="56"/>
      <c r="R109" s="57"/>
    </row>
    <row r="110" spans="1:18" ht="20.100000000000001" hidden="1" customHeight="1" x14ac:dyDescent="0.25">
      <c r="A110" s="256" t="s">
        <v>59</v>
      </c>
      <c r="B110" s="257"/>
      <c r="C110" s="87">
        <f>C94+C99+C103+C108</f>
        <v>23</v>
      </c>
      <c r="D110" s="88"/>
      <c r="E110" s="89"/>
      <c r="F110" s="302"/>
      <c r="G110" s="303"/>
      <c r="H110" s="303"/>
      <c r="I110" s="304"/>
      <c r="J110" s="300"/>
      <c r="K110" s="286" t="s">
        <v>150</v>
      </c>
      <c r="L110" s="287"/>
      <c r="M110" s="54"/>
      <c r="N110" s="55"/>
      <c r="O110" s="55"/>
      <c r="P110" s="56"/>
      <c r="Q110" s="56"/>
      <c r="R110" s="57"/>
    </row>
    <row r="111" spans="1:18" ht="16.5" hidden="1" customHeight="1" x14ac:dyDescent="0.25">
      <c r="A111" s="290" t="s">
        <v>60</v>
      </c>
      <c r="B111" s="291"/>
      <c r="C111" s="291"/>
      <c r="D111" s="291"/>
      <c r="E111" s="292"/>
      <c r="F111" s="293" t="s">
        <v>61</v>
      </c>
      <c r="G111" s="294"/>
      <c r="H111" s="294"/>
      <c r="I111" s="295"/>
      <c r="J111" s="301"/>
      <c r="K111" s="288"/>
      <c r="L111" s="289"/>
      <c r="M111" s="296"/>
      <c r="N111" s="271"/>
      <c r="O111" s="271"/>
      <c r="P111" s="271"/>
      <c r="Q111" s="271"/>
      <c r="R111" s="273"/>
    </row>
    <row r="112" spans="1:18" ht="16.5" hidden="1" customHeight="1" x14ac:dyDescent="0.25">
      <c r="A112" s="262" t="s">
        <v>62</v>
      </c>
      <c r="B112" s="47" t="s">
        <v>121</v>
      </c>
      <c r="C112" s="48">
        <v>0</v>
      </c>
      <c r="D112" s="36">
        <v>2</v>
      </c>
      <c r="E112" s="38">
        <v>2</v>
      </c>
      <c r="F112" s="262" t="s">
        <v>52</v>
      </c>
      <c r="G112" s="47" t="s">
        <v>151</v>
      </c>
      <c r="H112" s="48">
        <v>0</v>
      </c>
      <c r="I112" s="65"/>
      <c r="J112" s="275" t="s">
        <v>59</v>
      </c>
      <c r="K112" s="276"/>
      <c r="L112" s="90"/>
      <c r="M112" s="297"/>
      <c r="N112" s="272"/>
      <c r="O112" s="272"/>
      <c r="P112" s="272"/>
      <c r="Q112" s="272"/>
      <c r="R112" s="274"/>
    </row>
    <row r="113" spans="1:18" ht="16.5" hidden="1" customHeight="1" x14ac:dyDescent="0.25">
      <c r="A113" s="263"/>
      <c r="B113" s="18" t="s">
        <v>152</v>
      </c>
      <c r="C113" s="15">
        <v>2</v>
      </c>
      <c r="D113" s="13">
        <v>4</v>
      </c>
      <c r="E113" s="16">
        <v>4</v>
      </c>
      <c r="F113" s="266"/>
      <c r="G113" s="18" t="s">
        <v>153</v>
      </c>
      <c r="H113" s="58">
        <v>1</v>
      </c>
      <c r="I113" s="91"/>
      <c r="J113" s="277" t="s">
        <v>154</v>
      </c>
      <c r="K113" s="278"/>
      <c r="L113" s="278"/>
      <c r="M113" s="278"/>
      <c r="N113" s="278"/>
      <c r="O113" s="278"/>
      <c r="P113" s="278"/>
      <c r="Q113" s="278"/>
      <c r="R113" s="279"/>
    </row>
    <row r="114" spans="1:18" ht="16.5" hidden="1" customHeight="1" x14ac:dyDescent="0.25">
      <c r="A114" s="263"/>
      <c r="B114" s="18" t="s">
        <v>131</v>
      </c>
      <c r="C114" s="15">
        <v>4</v>
      </c>
      <c r="D114" s="13">
        <v>6</v>
      </c>
      <c r="E114" s="16">
        <v>6</v>
      </c>
      <c r="F114" s="266"/>
      <c r="G114" s="18" t="s">
        <v>155</v>
      </c>
      <c r="H114" s="15">
        <v>2</v>
      </c>
      <c r="I114" s="91"/>
      <c r="J114" s="280"/>
      <c r="K114" s="281"/>
      <c r="L114" s="281"/>
      <c r="M114" s="281"/>
      <c r="N114" s="281"/>
      <c r="O114" s="281"/>
      <c r="P114" s="281"/>
      <c r="Q114" s="281"/>
      <c r="R114" s="282"/>
    </row>
    <row r="115" spans="1:18" ht="16.5" hidden="1" customHeight="1" x14ac:dyDescent="0.25">
      <c r="A115" s="263"/>
      <c r="B115" s="18" t="s">
        <v>156</v>
      </c>
      <c r="C115" s="82">
        <v>6</v>
      </c>
      <c r="D115" s="13">
        <v>8</v>
      </c>
      <c r="E115" s="92"/>
      <c r="F115" s="267"/>
      <c r="G115" s="24" t="s">
        <v>101</v>
      </c>
      <c r="H115" s="75">
        <v>3</v>
      </c>
      <c r="I115" s="93"/>
      <c r="J115" s="280"/>
      <c r="K115" s="281"/>
      <c r="L115" s="281"/>
      <c r="M115" s="281"/>
      <c r="N115" s="281"/>
      <c r="O115" s="281"/>
      <c r="P115" s="281"/>
      <c r="Q115" s="281"/>
      <c r="R115" s="282"/>
    </row>
    <row r="116" spans="1:18" ht="16.5" hidden="1" customHeight="1" x14ac:dyDescent="0.25">
      <c r="A116" s="264"/>
      <c r="B116" s="24" t="s">
        <v>157</v>
      </c>
      <c r="C116" s="75">
        <v>8</v>
      </c>
      <c r="D116" s="39">
        <v>12</v>
      </c>
      <c r="E116" s="84"/>
      <c r="F116" s="266" t="s">
        <v>54</v>
      </c>
      <c r="G116" s="49" t="s">
        <v>104</v>
      </c>
      <c r="H116" s="50">
        <v>0</v>
      </c>
      <c r="I116" s="94"/>
      <c r="J116" s="280"/>
      <c r="K116" s="281"/>
      <c r="L116" s="281"/>
      <c r="M116" s="281"/>
      <c r="N116" s="281"/>
      <c r="O116" s="281"/>
      <c r="P116" s="281"/>
      <c r="Q116" s="281"/>
      <c r="R116" s="282"/>
    </row>
    <row r="117" spans="1:18" ht="27" hidden="1" customHeight="1" x14ac:dyDescent="0.25">
      <c r="A117" s="285" t="s">
        <v>63</v>
      </c>
      <c r="B117" s="49" t="s">
        <v>104</v>
      </c>
      <c r="C117" s="50">
        <v>0</v>
      </c>
      <c r="D117" s="68">
        <v>0</v>
      </c>
      <c r="E117" s="69">
        <v>0</v>
      </c>
      <c r="F117" s="266"/>
      <c r="G117" s="18" t="s">
        <v>107</v>
      </c>
      <c r="H117" s="15">
        <v>1</v>
      </c>
      <c r="I117" s="91"/>
      <c r="J117" s="280"/>
      <c r="K117" s="281"/>
      <c r="L117" s="281"/>
      <c r="M117" s="281"/>
      <c r="N117" s="281"/>
      <c r="O117" s="281"/>
      <c r="P117" s="281"/>
      <c r="Q117" s="281"/>
      <c r="R117" s="282"/>
    </row>
    <row r="118" spans="1:18" ht="30" hidden="1" customHeight="1" x14ac:dyDescent="0.25">
      <c r="A118" s="285"/>
      <c r="B118" s="18" t="s">
        <v>158</v>
      </c>
      <c r="C118" s="15">
        <v>1</v>
      </c>
      <c r="D118" s="13">
        <v>2</v>
      </c>
      <c r="E118" s="16">
        <v>2</v>
      </c>
      <c r="F118" s="266"/>
      <c r="G118" s="18" t="s">
        <v>109</v>
      </c>
      <c r="H118" s="15">
        <v>2</v>
      </c>
      <c r="I118" s="91"/>
      <c r="J118" s="280"/>
      <c r="K118" s="281"/>
      <c r="L118" s="281"/>
      <c r="M118" s="281"/>
      <c r="N118" s="281"/>
      <c r="O118" s="281"/>
      <c r="P118" s="281"/>
      <c r="Q118" s="281"/>
      <c r="R118" s="282"/>
    </row>
    <row r="119" spans="1:18" ht="16.5" hidden="1" customHeight="1" x14ac:dyDescent="0.25">
      <c r="A119" s="285"/>
      <c r="B119" s="18" t="s">
        <v>159</v>
      </c>
      <c r="C119" s="82">
        <v>2</v>
      </c>
      <c r="D119" s="13">
        <v>3</v>
      </c>
      <c r="E119" s="92"/>
      <c r="F119" s="266"/>
      <c r="G119" s="18" t="s">
        <v>111</v>
      </c>
      <c r="H119" s="58">
        <v>3</v>
      </c>
      <c r="I119" s="91"/>
      <c r="J119" s="280"/>
      <c r="K119" s="281"/>
      <c r="L119" s="281"/>
      <c r="M119" s="281"/>
      <c r="N119" s="281"/>
      <c r="O119" s="281"/>
      <c r="P119" s="281"/>
      <c r="Q119" s="281"/>
      <c r="R119" s="282"/>
    </row>
    <row r="120" spans="1:18" ht="16.5" hidden="1" customHeight="1" x14ac:dyDescent="0.25">
      <c r="A120" s="285"/>
      <c r="B120" s="18" t="s">
        <v>160</v>
      </c>
      <c r="C120" s="15">
        <v>3</v>
      </c>
      <c r="D120" s="13">
        <v>5</v>
      </c>
      <c r="E120" s="92"/>
      <c r="F120" s="266"/>
      <c r="G120" s="18" t="s">
        <v>113</v>
      </c>
      <c r="H120" s="85">
        <v>4</v>
      </c>
      <c r="I120" s="91"/>
      <c r="J120" s="280"/>
      <c r="K120" s="281"/>
      <c r="L120" s="281"/>
      <c r="M120" s="281"/>
      <c r="N120" s="281"/>
      <c r="O120" s="281"/>
      <c r="P120" s="281"/>
      <c r="Q120" s="281"/>
      <c r="R120" s="282"/>
    </row>
    <row r="121" spans="1:18" ht="16.5" hidden="1" customHeight="1" x14ac:dyDescent="0.25">
      <c r="A121" s="285"/>
      <c r="B121" s="61" t="s">
        <v>161</v>
      </c>
      <c r="C121" s="21">
        <v>4</v>
      </c>
      <c r="D121" s="22">
        <v>7</v>
      </c>
      <c r="E121" s="95"/>
      <c r="F121" s="266"/>
      <c r="G121" s="61" t="s">
        <v>116</v>
      </c>
      <c r="H121" s="21">
        <v>5</v>
      </c>
      <c r="I121" s="96"/>
      <c r="J121" s="280"/>
      <c r="K121" s="281"/>
      <c r="L121" s="281"/>
      <c r="M121" s="281"/>
      <c r="N121" s="281"/>
      <c r="O121" s="281"/>
      <c r="P121" s="281"/>
      <c r="Q121" s="281"/>
      <c r="R121" s="282"/>
    </row>
    <row r="122" spans="1:18" ht="16.5" hidden="1" customHeight="1" x14ac:dyDescent="0.25">
      <c r="A122" s="262" t="s">
        <v>64</v>
      </c>
      <c r="B122" s="47" t="s">
        <v>162</v>
      </c>
      <c r="C122" s="48">
        <v>0</v>
      </c>
      <c r="D122" s="36">
        <v>0</v>
      </c>
      <c r="E122" s="38">
        <v>0</v>
      </c>
      <c r="F122" s="265" t="s">
        <v>56</v>
      </c>
      <c r="G122" s="47" t="s">
        <v>121</v>
      </c>
      <c r="H122" s="48">
        <v>0</v>
      </c>
      <c r="I122" s="97">
        <v>0</v>
      </c>
      <c r="J122" s="280"/>
      <c r="K122" s="281"/>
      <c r="L122" s="281"/>
      <c r="M122" s="281"/>
      <c r="N122" s="281"/>
      <c r="O122" s="281"/>
      <c r="P122" s="281"/>
      <c r="Q122" s="281"/>
      <c r="R122" s="282"/>
    </row>
    <row r="123" spans="1:18" ht="16.5" hidden="1" customHeight="1" x14ac:dyDescent="0.25">
      <c r="A123" s="263"/>
      <c r="B123" s="18" t="s">
        <v>163</v>
      </c>
      <c r="C123" s="15">
        <v>2</v>
      </c>
      <c r="D123" s="13">
        <v>3</v>
      </c>
      <c r="E123" s="16">
        <v>3</v>
      </c>
      <c r="F123" s="266"/>
      <c r="G123" s="18" t="s">
        <v>128</v>
      </c>
      <c r="H123" s="85">
        <v>2</v>
      </c>
      <c r="I123" s="25">
        <v>3</v>
      </c>
      <c r="J123" s="280"/>
      <c r="K123" s="281"/>
      <c r="L123" s="281"/>
      <c r="M123" s="281"/>
      <c r="N123" s="281"/>
      <c r="O123" s="281"/>
      <c r="P123" s="281"/>
      <c r="Q123" s="281"/>
      <c r="R123" s="282"/>
    </row>
    <row r="124" spans="1:18" ht="30" hidden="1" customHeight="1" x14ac:dyDescent="0.25">
      <c r="A124" s="263"/>
      <c r="B124" s="18" t="s">
        <v>164</v>
      </c>
      <c r="C124" s="15">
        <v>3</v>
      </c>
      <c r="D124" s="13">
        <v>5</v>
      </c>
      <c r="E124" s="16">
        <v>5</v>
      </c>
      <c r="F124" s="266"/>
      <c r="G124" s="18" t="s">
        <v>131</v>
      </c>
      <c r="H124" s="82">
        <v>3</v>
      </c>
      <c r="I124" s="25">
        <v>6</v>
      </c>
      <c r="J124" s="280"/>
      <c r="K124" s="281"/>
      <c r="L124" s="281"/>
      <c r="M124" s="281"/>
      <c r="N124" s="281"/>
      <c r="O124" s="281"/>
      <c r="P124" s="281"/>
      <c r="Q124" s="281"/>
      <c r="R124" s="282"/>
    </row>
    <row r="125" spans="1:18" ht="16.5" hidden="1" customHeight="1" x14ac:dyDescent="0.25">
      <c r="A125" s="263"/>
      <c r="B125" s="18" t="s">
        <v>165</v>
      </c>
      <c r="C125" s="15">
        <v>4</v>
      </c>
      <c r="D125" s="13">
        <v>7</v>
      </c>
      <c r="E125" s="92"/>
      <c r="F125" s="266"/>
      <c r="G125" s="18" t="s">
        <v>134</v>
      </c>
      <c r="H125" s="85">
        <v>4</v>
      </c>
      <c r="I125" s="25">
        <v>9</v>
      </c>
      <c r="J125" s="280"/>
      <c r="K125" s="281"/>
      <c r="L125" s="281"/>
      <c r="M125" s="281"/>
      <c r="N125" s="281"/>
      <c r="O125" s="281"/>
      <c r="P125" s="281"/>
      <c r="Q125" s="281"/>
      <c r="R125" s="282"/>
    </row>
    <row r="126" spans="1:18" ht="30" hidden="1" customHeight="1" x14ac:dyDescent="0.25">
      <c r="A126" s="263"/>
      <c r="B126" s="18" t="s">
        <v>166</v>
      </c>
      <c r="C126" s="58">
        <v>6</v>
      </c>
      <c r="D126" s="13">
        <v>9</v>
      </c>
      <c r="E126" s="16">
        <v>9</v>
      </c>
      <c r="F126" s="267"/>
      <c r="G126" s="24" t="s">
        <v>139</v>
      </c>
      <c r="H126" s="75">
        <v>6</v>
      </c>
      <c r="I126" s="67">
        <v>13</v>
      </c>
      <c r="J126" s="280"/>
      <c r="K126" s="281"/>
      <c r="L126" s="281"/>
      <c r="M126" s="281"/>
      <c r="N126" s="281"/>
      <c r="O126" s="281"/>
      <c r="P126" s="281"/>
      <c r="Q126" s="281"/>
      <c r="R126" s="282"/>
    </row>
    <row r="127" spans="1:18" ht="24.9" hidden="1" customHeight="1" x14ac:dyDescent="0.25">
      <c r="A127" s="263"/>
      <c r="B127" s="18" t="s">
        <v>167</v>
      </c>
      <c r="C127" s="15">
        <v>8</v>
      </c>
      <c r="D127" s="13">
        <v>11</v>
      </c>
      <c r="E127" s="92"/>
      <c r="F127" s="265" t="s">
        <v>58</v>
      </c>
      <c r="G127" s="47" t="s">
        <v>57</v>
      </c>
      <c r="H127" s="48">
        <v>0</v>
      </c>
      <c r="I127" s="98"/>
      <c r="J127" s="280"/>
      <c r="K127" s="281"/>
      <c r="L127" s="281"/>
      <c r="M127" s="281"/>
      <c r="N127" s="281"/>
      <c r="O127" s="281"/>
      <c r="P127" s="281"/>
      <c r="Q127" s="281"/>
      <c r="R127" s="282"/>
    </row>
    <row r="128" spans="1:18" ht="20.100000000000001" hidden="1" customHeight="1" x14ac:dyDescent="0.25">
      <c r="A128" s="264"/>
      <c r="B128" s="24" t="s">
        <v>168</v>
      </c>
      <c r="C128" s="75">
        <v>9</v>
      </c>
      <c r="D128" s="39">
        <v>13</v>
      </c>
      <c r="E128" s="84"/>
      <c r="F128" s="266"/>
      <c r="G128" s="18" t="s">
        <v>131</v>
      </c>
      <c r="H128" s="85">
        <v>2</v>
      </c>
      <c r="I128" s="91"/>
      <c r="J128" s="280"/>
      <c r="K128" s="281"/>
      <c r="L128" s="281"/>
      <c r="M128" s="281"/>
      <c r="N128" s="281"/>
      <c r="O128" s="281"/>
      <c r="P128" s="281"/>
      <c r="Q128" s="281"/>
      <c r="R128" s="282"/>
    </row>
    <row r="129" spans="1:18" ht="16.5" hidden="1" customHeight="1" x14ac:dyDescent="0.25">
      <c r="A129" s="262" t="s">
        <v>65</v>
      </c>
      <c r="B129" s="47" t="s">
        <v>57</v>
      </c>
      <c r="C129" s="48">
        <v>0</v>
      </c>
      <c r="D129" s="36">
        <v>0</v>
      </c>
      <c r="E129" s="38">
        <v>0</v>
      </c>
      <c r="F129" s="266"/>
      <c r="G129" s="18" t="s">
        <v>134</v>
      </c>
      <c r="H129" s="82">
        <v>4</v>
      </c>
      <c r="I129" s="91"/>
      <c r="J129" s="280"/>
      <c r="K129" s="281"/>
      <c r="L129" s="281"/>
      <c r="M129" s="281"/>
      <c r="N129" s="281"/>
      <c r="O129" s="281"/>
      <c r="P129" s="281"/>
      <c r="Q129" s="281"/>
      <c r="R129" s="282"/>
    </row>
    <row r="130" spans="1:18" ht="16.5" hidden="1" customHeight="1" x14ac:dyDescent="0.25">
      <c r="A130" s="263"/>
      <c r="B130" s="18" t="s">
        <v>131</v>
      </c>
      <c r="C130" s="99">
        <v>2</v>
      </c>
      <c r="D130" s="13">
        <v>2</v>
      </c>
      <c r="E130" s="16">
        <v>2</v>
      </c>
      <c r="F130" s="267"/>
      <c r="G130" s="24" t="s">
        <v>146</v>
      </c>
      <c r="H130" s="86">
        <v>5</v>
      </c>
      <c r="I130" s="93"/>
      <c r="J130" s="280"/>
      <c r="K130" s="281"/>
      <c r="L130" s="281"/>
      <c r="M130" s="281"/>
      <c r="N130" s="281"/>
      <c r="O130" s="281"/>
      <c r="P130" s="281"/>
      <c r="Q130" s="281"/>
      <c r="R130" s="282"/>
    </row>
    <row r="131" spans="1:18" ht="24.9" hidden="1" customHeight="1" x14ac:dyDescent="0.25">
      <c r="A131" s="263"/>
      <c r="B131" s="18" t="s">
        <v>134</v>
      </c>
      <c r="C131" s="82">
        <v>4</v>
      </c>
      <c r="D131" s="13">
        <v>4</v>
      </c>
      <c r="E131" s="16">
        <v>4</v>
      </c>
      <c r="F131" s="268" t="s">
        <v>59</v>
      </c>
      <c r="G131" s="269"/>
      <c r="H131" s="100">
        <f>H113+H119+H124+H129</f>
        <v>11</v>
      </c>
      <c r="I131" s="101"/>
      <c r="J131" s="280"/>
      <c r="K131" s="281"/>
      <c r="L131" s="281"/>
      <c r="M131" s="281"/>
      <c r="N131" s="281"/>
      <c r="O131" s="281"/>
      <c r="P131" s="281"/>
      <c r="Q131" s="281"/>
      <c r="R131" s="282"/>
    </row>
    <row r="132" spans="1:18" ht="16.5" hidden="1" customHeight="1" x14ac:dyDescent="0.25">
      <c r="A132" s="264"/>
      <c r="B132" s="24" t="s">
        <v>146</v>
      </c>
      <c r="C132" s="75">
        <v>5</v>
      </c>
      <c r="D132" s="39">
        <v>5</v>
      </c>
      <c r="E132" s="67">
        <v>5</v>
      </c>
      <c r="F132" s="270" t="s">
        <v>169</v>
      </c>
      <c r="G132" s="270"/>
      <c r="H132" s="254">
        <f>C110+C133+H109+H131</f>
        <v>63</v>
      </c>
      <c r="I132" s="254"/>
      <c r="J132" s="281"/>
      <c r="K132" s="281"/>
      <c r="L132" s="281"/>
      <c r="M132" s="281"/>
      <c r="N132" s="281"/>
      <c r="O132" s="281"/>
      <c r="P132" s="281"/>
      <c r="Q132" s="281"/>
      <c r="R132" s="282"/>
    </row>
    <row r="133" spans="1:18" ht="24.9" hidden="1" customHeight="1" x14ac:dyDescent="0.25">
      <c r="A133" s="256" t="s">
        <v>59</v>
      </c>
      <c r="B133" s="257"/>
      <c r="C133" s="87">
        <f>C115+C119+C126+C131</f>
        <v>18</v>
      </c>
      <c r="D133" s="88"/>
      <c r="E133" s="102"/>
      <c r="F133" s="270"/>
      <c r="G133" s="270"/>
      <c r="H133" s="255"/>
      <c r="I133" s="255"/>
      <c r="J133" s="283"/>
      <c r="K133" s="283"/>
      <c r="L133" s="283"/>
      <c r="M133" s="283"/>
      <c r="N133" s="283"/>
      <c r="O133" s="283"/>
      <c r="P133" s="283"/>
      <c r="Q133" s="283"/>
      <c r="R133" s="284"/>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2</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4" workbookViewId="0">
      <selection activeCell="P23" sqref="P23"/>
    </sheetView>
  </sheetViews>
  <sheetFormatPr baseColWidth="10" defaultRowHeight="14.4" x14ac:dyDescent="0.3"/>
  <sheetData/>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2025-11-09T23:47:57Z</cp:lastPrinted>
  <dcterms:created xsi:type="dcterms:W3CDTF">2022-02-14T14:13:17Z</dcterms:created>
  <dcterms:modified xsi:type="dcterms:W3CDTF">2026-08-04T20:48:51Z</dcterms:modified>
</cp:coreProperties>
</file>