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37CE2DE3-DC86-4564-8DBF-2C71DA4989C9}" xr6:coauthVersionLast="47" xr6:coauthVersionMax="47" xr10:uidLastSave="{F45AFA3C-D07F-411F-9EB6-BF415412DE7B}"/>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1" l="1"/>
  <c r="K24" i="1"/>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T56" i="1" l="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E32" i="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<sst xmlns="http://schemas.openxmlformats.org/spreadsheetml/2006/main" count="18495" uniqueCount="220">
  <si>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</si>
  <si>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</si>
  <si>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</si>
  <si>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</si>
  <si>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</si>
  <si>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</si>
  <si>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</si>
  <si>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</si>
  <si>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</si>
  <si>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</si>
  <si>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</si>
  <si>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</si>
  <si>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</si>
  <si>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</si>
  <si>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</si>
  <si>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</si>
  <si>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</si>
  <si>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</si>
  <si>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</si>
  <si>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</si>
  <si>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</si>
  <si>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</si>
  <si>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</si>
  <si>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</si>
  <si>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</si>
  <si>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</si>
  <si>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</si>
  <si>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</si>
  <si>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</si>
  <si>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</si>
  <si>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</si>
  <si>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</si>
  <si>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</si>
  <si>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</si>
  <si>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</si>
  <si>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</si>
  <si>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</si>
  <si>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</si>
  <si>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</si>
  <si>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</si>
  <si>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</si>
  <si>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</si>
  <si>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</si>
  <si>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</si>
  <si>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</si>
  <si>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</si>
  <si>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</si>
  <si>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</si>
  <si>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</si>
  <si>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</si>
  <si>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</si>
  <si>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</si>
  <si>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</si>
  <si>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</si>
  <si>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</si>
  <si>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</si>
  <si>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</si>
  <si>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</si>
  <si>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</si>
  <si>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</si>
  <si>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</si>
  <si>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</si>
  <si>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</si>
  <si>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</si>
  <si>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</si>
  <si>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</si>
  <si>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</si>
  <si>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</si>
  <si>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</si>
  <si>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</si>
  <si>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</si>
  <si>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</si>
  <si>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</si>
  <si>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</si>
  <si>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</si>
  <si>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</si>
  <si>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</si>
  <si>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</si>
  <si>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</si>
  <si>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</si>
  <si>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</si>
  <si>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</si>
  <si>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</si>
  <si>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</si>
  <si>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</si>
  <si>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</si>
  <si>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</si>
  <si>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</si>
  <si>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</si>
  <si>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</si>
  <si>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</si>
  <si>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</si>
  <si>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</si>
  <si>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</si>
  <si>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</si>
  <si>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</si>
  <si>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</si>
  <si>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</si>
  <si>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</si>
  <si>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</si>
  <si>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</si>
  <si>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</si>
  <si>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</si>
  <si>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</si>
  <si>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</si>
  <si>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</si>
  <si>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</si>
  <si>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</si>
  <si>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</si>
  <si>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</si>
  <si>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</si>
  <si>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</si>
  <si>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</si>
  <si>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</si>
  <si>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</si>
  <si>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</si>
  <si>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</si>
  <si>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</si>
  <si>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</si>
  <si>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</si>
  <si>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</si>
  <si>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</si>
  <si>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</si>
  <si>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</si>
  <si>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</si>
  <si>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</si>
  <si>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</si>
  <si>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</si>
  <si>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</si>
  <si>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</si>
  <si>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</si>
  <si>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</si>
  <si>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</si>
  <si>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</si>
  <si>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</si>
  <si>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</si>
  <si>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</si>
  <si>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</si>
  <si>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</si>
  <si>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</si>
  <si>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</si>
  <si>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</si>
  <si>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</si>
  <si>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</si>
  <si>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</si>
  <si>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</si>
  <si>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</si>
  <si>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</si>
  <si>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</si>
  <si>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</si>
  <si>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</si>
  <si>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</si>
  <si>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</si>
  <si>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</si>
  <si>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</si>
  <si>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</si>
  <si>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</si>
  <si>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</si>
  <si>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</si>
  <si>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</si>
  <si>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</si>
  <si>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</si>
  <si>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</si>
  <si>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</si>
  <si>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</si>
  <si>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</si>
  <si>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</si>
  <si>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</si>
  <si>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</si>
  <si>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</si>
  <si>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</si>
  <si>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</si>
  <si>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</si>
  <si>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</si>
  <si>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</si>
  <si>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</si>
  <si>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</si>
  <si>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</si>
  <si>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</si>
  <si>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</si>
  <si>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</si>
  <si>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</si>
  <si>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</si>
  <si>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</si>
  <si>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</si>
  <si>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</si>
  <si>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</si>
  <si>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</si>
  <si>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</si>
  <si>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</si>
  <si>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</si>
  <si>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</si>
  <si>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</si>
  <si>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</si>
  <si>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</si>
  <si>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</si>
  <si>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</si>
  <si>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</si>
  <si>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</si>
  <si>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</si>
  <si>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</si>
  <si>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</si>
  <si>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</si>
  <si>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</si>
  <si>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</si>
  <si>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</si>
  <si>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</si>
  <si>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</si>
  <si>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</si>
  <si>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</si>
  <si>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</si>
  <si>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</si>
  <si>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680010104000002100013000000000</t>
  </si>
  <si>
    <t>PARROQUIA MARIA REINA DE LAS MISIONES-  CA - 150809</t>
  </si>
  <si>
    <t>300-152660</t>
  </si>
  <si>
    <t>CARRERA 55 71 02 UR LAGOS DEL CACIQUE</t>
  </si>
  <si>
    <t>B</t>
  </si>
  <si>
    <t>RELIGIOSO</t>
  </si>
  <si>
    <t>Que, durante el proceso de conservación catastral, se solicitó mediante radicación AMB CR-7.139 de 2026, presentada por la SECRETARIA DEL INTERIOR DE LA ALCALDIA BUCARAMANGA, , la revisión de avalúo para el predio identificado con folio de matrícula inmobiliaria 300-115332 y número predial nacional 680010104000002100013000000000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RELIGIOSO, localizado en zona urbana, registra una unidad de construcción clasificada con código (29) IGLESIAS, con un área construida de 539 m² y un puntaje de calificación de 61 puntos y una unidad de construcción clasificada con código (2) RAMADAS- COBERTIZOS- CANEYES, con un área construida de 93 m² y un puntaje de calificación de 80 puntos Las características físicas verificadas coinciden plenamente con la información contenida en la base de datos catastral.
En consecuencia, al no encontrarse inconsistencias entre la información verificada y la registrada catastralmente, se procederá a CONFIRMAR la información física y económica del predio para la vigencia catastral 2026.
Se aclara que, el incremento en el avalúo catastral se produjo debido a la actualización catastral del municipio de Bucaramanga, la cual entró en vigencia el 01/01/2020</t>
  </si>
  <si>
    <t>El día 12 de junio de 2026 fue revisado el informe citado por el reconocedor Juan de Jesús Rangel Martínez, contratista del AMB, en atención a la solicitud de revisión de avaluó catastral presentada.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</si>
</sst>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10" fillId="0" borderId="23" xfId="0" applyFont="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10" fillId="0" borderId="18" xfId="0" applyNumberFormat="1"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4"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5" val="0"/>
</file>

<file path=xl/ctrlProps/ctrlProp5.xml><?xml version="1.0" encoding="utf-8"?>
<formControlPr xmlns="http://schemas.microsoft.com/office/spreadsheetml/2009/9/main" objectType="Drop" dropStyle="combo" dx="22" fmlaLink="$A$74" fmlaRange="$B$106:$B$109" noThreeD="1" sel="4"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4"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4"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RAMADA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358588</xdr:colOff>
      <xdr:row>5</xdr:row>
      <xdr:rowOff>236495</xdr:rowOff>
    </xdr:from>
    <xdr:to>
      <xdr:col>12</xdr:col>
      <xdr:colOff>493059</xdr:colOff>
      <xdr:row>34</xdr:row>
      <xdr:rowOff>27589</xdr:rowOff>
    </xdr:to>
    <xdr:pic>
      <xdr:nvPicPr>
        <xdr:cNvPr id="3" name="Imagen 2">
          <a:extLst>
            <a:ext uri="{FF2B5EF4-FFF2-40B4-BE49-F238E27FC236}">
              <a16:creationId xmlns:a16="http://schemas.microsoft.com/office/drawing/2014/main" id="{52806F91-12E0-4A7F-84B5-094510F27530}"/>
            </a:ext>
          </a:extLst>
        </xdr:cNvPr>
        <xdr:cNvPicPr>
          <a:picLocks noChangeAspect="1"/>
        </xdr:cNvPicPr>
      </xdr:nvPicPr>
      <xdr:blipFill>
        <a:blip xmlns:r="http://schemas.openxmlformats.org/officeDocument/2006/relationships" r:embed="rId2"/>
        <a:stretch>
          <a:fillRect/>
        </a:stretch>
      </xdr:blipFill>
      <xdr:spPr>
        <a:xfrm>
          <a:off x="13335000" y="2096671"/>
          <a:ext cx="2991971" cy="2570153"/>
        </a:xfrm>
        <a:prstGeom prst="rect">
          <a:avLst/>
        </a:prstGeom>
      </xdr:spPr>
    </xdr:pic>
    <xdr:clientData/>
  </xdr:twoCellAnchor>
  <xdr:twoCellAnchor editAs="oneCell">
    <xdr:from>
      <xdr:col>13</xdr:col>
      <xdr:colOff>315127</xdr:colOff>
      <xdr:row>6</xdr:row>
      <xdr:rowOff>22412</xdr:rowOff>
    </xdr:from>
    <xdr:to>
      <xdr:col>17</xdr:col>
      <xdr:colOff>699408</xdr:colOff>
      <xdr:row>31</xdr:row>
      <xdr:rowOff>28460</xdr:rowOff>
    </xdr:to>
    <xdr:pic>
      <xdr:nvPicPr>
        <xdr:cNvPr id="8" name="Imagen 7">
          <a:extLst>
            <a:ext uri="{FF2B5EF4-FFF2-40B4-BE49-F238E27FC236}">
              <a16:creationId xmlns:a16="http://schemas.microsoft.com/office/drawing/2014/main" id="{D8C6C304-868F-42CF-AA6F-9A74EAAE3F80}"/>
            </a:ext>
          </a:extLst>
        </xdr:cNvPr>
        <xdr:cNvPicPr>
          <a:picLocks noChangeAspect="1"/>
        </xdr:cNvPicPr>
      </xdr:nvPicPr>
      <xdr:blipFill>
        <a:blip xmlns:r="http://schemas.openxmlformats.org/officeDocument/2006/relationships" r:embed="rId3"/>
        <a:stretch>
          <a:fillRect/>
        </a:stretch>
      </xdr:blipFill>
      <xdr:spPr>
        <a:xfrm>
          <a:off x="16720539" y="2229971"/>
          <a:ext cx="3230575" cy="2392901"/>
        </a:xfrm>
        <a:prstGeom prst="rect">
          <a:avLst/>
        </a:prstGeom>
      </xdr:spPr>
    </xdr:pic>
    <xdr:clientData/>
  </xdr:twoCellAnchor>
  <xdr:twoCellAnchor editAs="oneCell">
    <xdr:from>
      <xdr:col>18</xdr:col>
      <xdr:colOff>78443</xdr:colOff>
      <xdr:row>7</xdr:row>
      <xdr:rowOff>123862</xdr:rowOff>
    </xdr:from>
    <xdr:to>
      <xdr:col>22</xdr:col>
      <xdr:colOff>190500</xdr:colOff>
      <xdr:row>25</xdr:row>
      <xdr:rowOff>79391</xdr:rowOff>
    </xdr:to>
    <xdr:pic>
      <xdr:nvPicPr>
        <xdr:cNvPr id="13" name="Imagen 12">
          <a:extLst>
            <a:ext uri="{FF2B5EF4-FFF2-40B4-BE49-F238E27FC236}">
              <a16:creationId xmlns:a16="http://schemas.microsoft.com/office/drawing/2014/main" id="{A1CF3BFE-9EBE-4330-9265-BACEB41051D4}"/>
            </a:ext>
          </a:extLst>
        </xdr:cNvPr>
        <xdr:cNvPicPr>
          <a:picLocks noChangeAspect="1"/>
        </xdr:cNvPicPr>
      </xdr:nvPicPr>
      <xdr:blipFill>
        <a:blip xmlns:r="http://schemas.openxmlformats.org/officeDocument/2006/relationships" r:embed="rId4"/>
        <a:stretch>
          <a:fillRect/>
        </a:stretch>
      </xdr:blipFill>
      <xdr:spPr>
        <a:xfrm>
          <a:off x="20092149" y="2577950"/>
          <a:ext cx="3160057" cy="1266617"/>
        </a:xfrm>
        <a:prstGeom prst="rect">
          <a:avLst/>
        </a:prstGeom>
      </xdr:spPr>
    </xdr:pic>
    <xdr:clientData/>
  </xdr:twoCellAnchor>
  <xdr:twoCellAnchor editAs="oneCell">
    <xdr:from>
      <xdr:col>9</xdr:col>
      <xdr:colOff>380999</xdr:colOff>
      <xdr:row>36</xdr:row>
      <xdr:rowOff>44823</xdr:rowOff>
    </xdr:from>
    <xdr:to>
      <xdr:col>13</xdr:col>
      <xdr:colOff>95891</xdr:colOff>
      <xdr:row>54</xdr:row>
      <xdr:rowOff>30949</xdr:rowOff>
    </xdr:to>
    <xdr:pic>
      <xdr:nvPicPr>
        <xdr:cNvPr id="15" name="Imagen 14">
          <a:extLst>
            <a:ext uri="{FF2B5EF4-FFF2-40B4-BE49-F238E27FC236}">
              <a16:creationId xmlns:a16="http://schemas.microsoft.com/office/drawing/2014/main" id="{C59C408D-D1FC-4240-BEA2-AEB92269A26E}"/>
            </a:ext>
          </a:extLst>
        </xdr:cNvPr>
        <xdr:cNvPicPr>
          <a:picLocks noChangeAspect="1"/>
        </xdr:cNvPicPr>
      </xdr:nvPicPr>
      <xdr:blipFill>
        <a:blip xmlns:r="http://schemas.openxmlformats.org/officeDocument/2006/relationships" r:embed="rId5"/>
        <a:stretch>
          <a:fillRect/>
        </a:stretch>
      </xdr:blipFill>
      <xdr:spPr>
        <a:xfrm>
          <a:off x="13357411" y="5065058"/>
          <a:ext cx="3143892" cy="2552273"/>
        </a:xfrm>
        <a:prstGeom prst="rect">
          <a:avLst/>
        </a:prstGeom>
      </xdr:spPr>
    </xdr:pic>
    <xdr:clientData/>
  </xdr:twoCellAnchor>
  <xdr:twoCellAnchor editAs="oneCell">
    <xdr:from>
      <xdr:col>13</xdr:col>
      <xdr:colOff>358587</xdr:colOff>
      <xdr:row>35</xdr:row>
      <xdr:rowOff>268941</xdr:rowOff>
    </xdr:from>
    <xdr:to>
      <xdr:col>17</xdr:col>
      <xdr:colOff>436468</xdr:colOff>
      <xdr:row>53</xdr:row>
      <xdr:rowOff>338068</xdr:rowOff>
    </xdr:to>
    <xdr:pic>
      <xdr:nvPicPr>
        <xdr:cNvPr id="39" name="Imagen 38">
          <a:extLst>
            <a:ext uri="{FF2B5EF4-FFF2-40B4-BE49-F238E27FC236}">
              <a16:creationId xmlns:a16="http://schemas.microsoft.com/office/drawing/2014/main" id="{84703064-8E70-4DF1-9644-FBD2280BCAA1}"/>
            </a:ext>
          </a:extLst>
        </xdr:cNvPr>
        <xdr:cNvPicPr>
          <a:picLocks noChangeAspect="1"/>
        </xdr:cNvPicPr>
      </xdr:nvPicPr>
      <xdr:blipFill>
        <a:blip xmlns:r="http://schemas.openxmlformats.org/officeDocument/2006/relationships" r:embed="rId6"/>
        <a:stretch>
          <a:fillRect/>
        </a:stretch>
      </xdr:blipFill>
      <xdr:spPr>
        <a:xfrm>
          <a:off x="16763999" y="5009029"/>
          <a:ext cx="2924175" cy="25344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10</xdr:col>
      <xdr:colOff>629801</xdr:colOff>
      <xdr:row>31</xdr:row>
      <xdr:rowOff>115114</xdr:rowOff>
    </xdr:to>
    <xdr:pic>
      <xdr:nvPicPr>
        <xdr:cNvPr id="2" name="Imagen 1">
          <a:extLst>
            <a:ext uri="{FF2B5EF4-FFF2-40B4-BE49-F238E27FC236}">
              <a16:creationId xmlns:a16="http://schemas.microsoft.com/office/drawing/2014/main" id="{CE476DB7-C6E4-420C-BA0E-B13C78069802}"/>
            </a:ext>
          </a:extLst>
        </xdr:cNvPr>
        <xdr:cNvPicPr>
          <a:picLocks noChangeAspect="1"/>
        </xdr:cNvPicPr>
      </xdr:nvPicPr>
      <xdr:blipFill>
        <a:blip xmlns:r="http://schemas.openxmlformats.org/officeDocument/2006/relationships" r:embed="rId1"/>
        <a:stretch>
          <a:fillRect/>
        </a:stretch>
      </xdr:blipFill>
      <xdr:spPr>
        <a:xfrm>
          <a:off x="0" y="190500"/>
          <a:ext cx="8249801" cy="5830114"/>
        </a:xfrm>
        <a:prstGeom prst="rect">
          <a:avLst/>
        </a:prstGeom>
      </xdr:spPr>
    </xdr:pic>
    <xdr:clientData/>
  </xdr:twoCellAnchor>
  <xdr:twoCellAnchor>
    <xdr:from>
      <xdr:col>6</xdr:col>
      <xdr:colOff>390525</xdr:colOff>
      <xdr:row>2</xdr:row>
      <xdr:rowOff>28575</xdr:rowOff>
    </xdr:from>
    <xdr:to>
      <xdr:col>10</xdr:col>
      <xdr:colOff>447675</xdr:colOff>
      <xdr:row>6</xdr:row>
      <xdr:rowOff>19050</xdr:rowOff>
    </xdr:to>
    <xdr:sp macro="" textlink="">
      <xdr:nvSpPr>
        <xdr:cNvPr id="4" name="CuadroTexto 3">
          <a:extLst>
            <a:ext uri="{FF2B5EF4-FFF2-40B4-BE49-F238E27FC236}">
              <a16:creationId xmlns:a16="http://schemas.microsoft.com/office/drawing/2014/main" id="{2CCBA664-CA16-4560-9FD1-1BED1F5CFE45}"/>
            </a:ext>
          </a:extLst>
        </xdr:cNvPr>
        <xdr:cNvSpPr txBox="1"/>
      </xdr:nvSpPr>
      <xdr:spPr>
        <a:xfrm>
          <a:off x="4962525" y="409575"/>
          <a:ext cx="310515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800"/>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22" zoomScaleNormal="100" zoomScaleSheetLayoutView="70" workbookViewId="0">
      <selection activeCell="E14" sqref="E14:L14"/>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167"/>
      <c r="B1" s="167"/>
      <c r="C1" s="167"/>
      <c r="D1" s="168" t="s">
        <v>26</v>
      </c>
      <c r="E1" s="168"/>
      <c r="F1" s="168"/>
      <c r="G1" s="168"/>
      <c r="H1" s="168"/>
      <c r="I1" s="168"/>
      <c r="J1" s="168"/>
      <c r="K1" s="169" t="s">
        <v>31</v>
      </c>
      <c r="L1" s="169"/>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167"/>
      <c r="B2" s="167"/>
      <c r="C2" s="167"/>
      <c r="D2" s="168"/>
      <c r="E2" s="168"/>
      <c r="F2" s="168"/>
      <c r="G2" s="168"/>
      <c r="H2" s="168"/>
      <c r="I2" s="168"/>
      <c r="J2" s="168"/>
      <c r="K2" s="169"/>
      <c r="L2" s="169"/>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167"/>
      <c r="B3" s="167"/>
      <c r="C3" s="167"/>
      <c r="D3" s="168"/>
      <c r="E3" s="168"/>
      <c r="F3" s="168"/>
      <c r="G3" s="168"/>
      <c r="H3" s="168"/>
      <c r="I3" s="168"/>
      <c r="J3" s="168"/>
      <c r="K3" s="169"/>
      <c r="L3" s="169"/>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167"/>
      <c r="B4" s="167"/>
      <c r="C4" s="167"/>
      <c r="D4" s="170" t="s">
        <v>39</v>
      </c>
      <c r="E4" s="170"/>
      <c r="F4" s="170"/>
      <c r="G4" s="170"/>
      <c r="H4" s="170"/>
      <c r="I4" s="170"/>
      <c r="J4" s="170"/>
      <c r="K4" s="169" t="s">
        <v>32</v>
      </c>
      <c r="L4" s="169"/>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167"/>
      <c r="B5" s="167"/>
      <c r="C5" s="167"/>
      <c r="D5" s="170"/>
      <c r="E5" s="170"/>
      <c r="F5" s="170"/>
      <c r="G5" s="170"/>
      <c r="H5" s="170"/>
      <c r="I5" s="170"/>
      <c r="J5" s="170"/>
      <c r="K5" s="169"/>
      <c r="L5" s="169"/>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176"/>
      <c r="B6" s="176"/>
      <c r="C6" s="176"/>
      <c r="D6" s="176"/>
      <c r="E6" s="176"/>
      <c r="F6" s="176"/>
      <c r="G6" s="176"/>
      <c r="H6" s="176"/>
      <c r="I6" s="176"/>
      <c r="J6" s="176"/>
      <c r="K6" s="176"/>
      <c r="L6" s="176"/>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174" t="s">
        <v>0</v>
      </c>
      <c r="B7" s="175"/>
      <c r="C7" s="175"/>
      <c r="D7" s="175"/>
      <c r="E7" s="179">
        <v>46185</v>
      </c>
      <c r="F7" s="180"/>
      <c r="G7" s="180"/>
      <c r="H7" s="180"/>
      <c r="I7" s="180"/>
      <c r="J7" s="180"/>
      <c r="K7" s="180"/>
      <c r="L7" s="181"/>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82" t="s">
        <v>1</v>
      </c>
      <c r="B8" s="183"/>
      <c r="C8" s="183"/>
      <c r="D8" s="183"/>
      <c r="E8" s="172" t="s">
        <v>210</v>
      </c>
      <c r="F8" s="172"/>
      <c r="G8" s="172"/>
      <c r="H8" s="177" t="s">
        <v>2</v>
      </c>
      <c r="I8" s="177"/>
      <c r="J8" s="187">
        <v>46042</v>
      </c>
      <c r="K8" s="171"/>
      <c r="L8" s="178"/>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82" t="s">
        <v>3</v>
      </c>
      <c r="B9" s="183"/>
      <c r="C9" s="183"/>
      <c r="D9" s="183"/>
      <c r="E9" s="179"/>
      <c r="F9" s="180"/>
      <c r="G9" s="180"/>
      <c r="H9" s="180"/>
      <c r="I9" s="180"/>
      <c r="J9" s="180"/>
      <c r="K9" s="180"/>
      <c r="L9" s="181"/>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1" t="s">
        <v>4</v>
      </c>
      <c r="B11" s="192"/>
      <c r="C11" s="192"/>
      <c r="D11" s="192"/>
      <c r="E11" s="193" t="s">
        <v>212</v>
      </c>
      <c r="F11" s="193"/>
      <c r="G11" s="193"/>
      <c r="H11" s="193"/>
      <c r="I11" s="193"/>
      <c r="J11" s="193"/>
      <c r="K11" s="193"/>
      <c r="L11" s="194"/>
      <c r="S11">
        <v>4</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82" t="s">
        <v>5</v>
      </c>
      <c r="B12" s="183"/>
      <c r="C12" s="183"/>
      <c r="D12" s="183"/>
      <c r="E12" s="171" t="s">
        <v>213</v>
      </c>
      <c r="F12" s="172"/>
      <c r="G12" s="172"/>
      <c r="H12" s="172"/>
      <c r="I12" s="172"/>
      <c r="J12" s="172"/>
      <c r="K12" s="172"/>
      <c r="L12" s="173"/>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82" t="s">
        <v>6</v>
      </c>
      <c r="B13" s="183"/>
      <c r="C13" s="183"/>
      <c r="D13" s="183"/>
      <c r="E13" s="172" t="s">
        <v>214</v>
      </c>
      <c r="F13" s="172"/>
      <c r="G13" s="172"/>
      <c r="H13" s="172"/>
      <c r="I13" s="172"/>
      <c r="J13" s="172"/>
      <c r="K13" s="172"/>
      <c r="L13" s="173"/>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82" t="s">
        <v>7</v>
      </c>
      <c r="B14" s="183"/>
      <c r="C14" s="183"/>
      <c r="D14" s="183"/>
      <c r="E14" s="171" t="s">
        <v>215</v>
      </c>
      <c r="F14" s="172"/>
      <c r="G14" s="172"/>
      <c r="H14" s="172"/>
      <c r="I14" s="172"/>
      <c r="J14" s="172"/>
      <c r="K14" s="172"/>
      <c r="L14" s="173"/>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82" t="s">
        <v>8</v>
      </c>
      <c r="B15" s="183"/>
      <c r="C15" s="183"/>
      <c r="D15" s="183"/>
      <c r="E15" s="172" t="s">
        <v>176</v>
      </c>
      <c r="F15" s="172"/>
      <c r="G15" s="172"/>
      <c r="H15" s="177" t="s">
        <v>9</v>
      </c>
      <c r="I15" s="177"/>
      <c r="J15" s="171" t="s">
        <v>175</v>
      </c>
      <c r="K15" s="171"/>
      <c r="L15" s="178"/>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156" t="s">
        <v>180</v>
      </c>
      <c r="B16" s="157"/>
      <c r="C16" s="157"/>
      <c r="D16" s="158"/>
      <c r="E16" s="159"/>
      <c r="F16" s="160"/>
      <c r="G16" s="160"/>
      <c r="H16" s="160"/>
      <c r="I16" s="160"/>
      <c r="J16" s="160"/>
      <c r="K16" s="160"/>
      <c r="L16" s="161"/>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1">
        <v>43831</v>
      </c>
      <c r="F17" s="202"/>
      <c r="G17" s="202"/>
      <c r="H17" s="202"/>
      <c r="I17" s="202"/>
      <c r="J17" s="202"/>
      <c r="K17" s="202"/>
      <c r="L17" s="203"/>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5" t="s">
        <v>38</v>
      </c>
      <c r="B18" s="196"/>
      <c r="C18" s="196"/>
      <c r="D18" s="196"/>
      <c r="E18" s="196"/>
      <c r="F18" s="196"/>
      <c r="G18" s="196"/>
      <c r="H18" s="196"/>
      <c r="I18" s="196"/>
      <c r="J18" s="196"/>
      <c r="K18" s="196"/>
      <c r="L18" s="197"/>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50" t="s">
        <v>36</v>
      </c>
      <c r="B19" s="151"/>
      <c r="C19" s="151"/>
      <c r="D19" s="151"/>
      <c r="E19" s="152"/>
      <c r="F19" s="204" t="s">
        <v>217</v>
      </c>
      <c r="G19" s="204"/>
      <c r="H19" s="204"/>
      <c r="I19" s="204"/>
      <c r="J19" s="204"/>
      <c r="K19" s="204"/>
      <c r="L19" s="205"/>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163" t="s">
        <v>11</v>
      </c>
      <c r="B20" s="164"/>
      <c r="C20" s="164"/>
      <c r="D20" s="164"/>
      <c r="E20" s="164"/>
      <c r="F20" s="162" t="s">
        <v>12</v>
      </c>
      <c r="G20" s="162"/>
      <c r="H20" s="162"/>
      <c r="I20" s="162"/>
      <c r="J20" s="162"/>
      <c r="K20" s="162"/>
      <c r="L20" s="153"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165"/>
      <c r="B21" s="166"/>
      <c r="C21" s="166"/>
      <c r="D21" s="166"/>
      <c r="E21" s="166"/>
      <c r="F21" s="162" t="s">
        <v>206</v>
      </c>
      <c r="G21" s="162"/>
      <c r="H21" s="134" t="s">
        <v>211</v>
      </c>
      <c r="I21" s="162" t="s">
        <v>207</v>
      </c>
      <c r="J21" s="162"/>
      <c r="K21" s="134">
        <v>1</v>
      </c>
      <c r="L21" s="154"/>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155"/>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62</v>
      </c>
      <c r="B23" s="121">
        <v>168</v>
      </c>
      <c r="C23" s="120">
        <v>1150035</v>
      </c>
      <c r="D23" s="123">
        <v>921</v>
      </c>
      <c r="E23" s="135">
        <f>D23*C23</f>
        <v>1059182235</v>
      </c>
      <c r="F23" s="124" t="s">
        <v>192</v>
      </c>
      <c r="G23" s="121">
        <v>29</v>
      </c>
      <c r="H23" s="121">
        <v>61</v>
      </c>
      <c r="I23" s="122">
        <v>1149266.02</v>
      </c>
      <c r="J23" s="124">
        <v>539</v>
      </c>
      <c r="K23" s="125">
        <f>J23*I23</f>
        <v>619454384.77999997</v>
      </c>
      <c r="L23" s="135">
        <f>ROUND(E23+K23+K24+K25+K26,-3)</f>
        <v>1694268000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36"/>
      <c r="F24" s="124" t="s">
        <v>216</v>
      </c>
      <c r="G24" s="121">
        <v>2</v>
      </c>
      <c r="H24" s="121">
        <v>80</v>
      </c>
      <c r="I24" s="122">
        <v>168082.14</v>
      </c>
      <c r="J24" s="124">
        <v>93</v>
      </c>
      <c r="K24" s="125">
        <f>J24*I24</f>
        <v>15631639.020000001</v>
      </c>
      <c r="L24" s="13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36"/>
      <c r="F25" s="124"/>
      <c r="G25" s="121"/>
      <c r="H25" s="121"/>
      <c r="I25" s="122"/>
      <c r="J25" s="124"/>
      <c r="K25" s="125"/>
      <c r="L25" s="136"/>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37"/>
      <c r="F26" s="124"/>
      <c r="G26" s="121"/>
      <c r="H26" s="121"/>
      <c r="I26" s="122"/>
      <c r="J26" s="124"/>
      <c r="K26" s="125"/>
      <c r="L26" s="137"/>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38" t="s">
        <v>37</v>
      </c>
      <c r="B27" s="139"/>
      <c r="C27" s="139"/>
      <c r="D27" s="139"/>
      <c r="E27" s="139"/>
      <c r="F27" s="139"/>
      <c r="G27" s="139"/>
      <c r="H27" s="139"/>
      <c r="I27" s="139"/>
      <c r="J27" s="139"/>
      <c r="K27" s="139"/>
      <c r="L27" s="140"/>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50" t="s">
        <v>36</v>
      </c>
      <c r="B28" s="151"/>
      <c r="C28" s="151"/>
      <c r="D28" s="151"/>
      <c r="E28" s="152"/>
      <c r="F28" s="221" t="s">
        <v>217</v>
      </c>
      <c r="G28" s="221"/>
      <c r="H28" s="221"/>
      <c r="I28" s="221"/>
      <c r="J28" s="221"/>
      <c r="K28" s="221"/>
      <c r="L28" s="222"/>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98" t="s">
        <v>11</v>
      </c>
      <c r="B29" s="199"/>
      <c r="C29" s="199"/>
      <c r="D29" s="199"/>
      <c r="E29" s="200"/>
      <c r="F29" s="198" t="s">
        <v>35</v>
      </c>
      <c r="G29" s="199"/>
      <c r="H29" s="199"/>
      <c r="I29" s="199"/>
      <c r="J29" s="199"/>
      <c r="K29" s="200"/>
      <c r="L29" s="223"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240"/>
      <c r="B30" s="241"/>
      <c r="C30" s="241"/>
      <c r="D30" s="241"/>
      <c r="E30" s="241"/>
      <c r="F30" s="242" t="s">
        <v>206</v>
      </c>
      <c r="G30" s="242"/>
      <c r="H30" s="134" t="s">
        <v>211</v>
      </c>
      <c r="I30" s="242" t="s">
        <v>207</v>
      </c>
      <c r="J30" s="242"/>
      <c r="K30" s="134">
        <v>1</v>
      </c>
      <c r="L30" s="224"/>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225"/>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17.100000000000001" customHeight="1" thickBot="1" x14ac:dyDescent="0.35">
      <c r="A32" s="124">
        <v>62</v>
      </c>
      <c r="B32" s="121">
        <v>168</v>
      </c>
      <c r="C32" s="120">
        <v>1150035</v>
      </c>
      <c r="D32" s="123">
        <v>921</v>
      </c>
      <c r="E32" s="135">
        <f>D32*C32</f>
        <v>1059182235</v>
      </c>
      <c r="F32" s="124" t="s">
        <v>192</v>
      </c>
      <c r="G32" s="121">
        <v>29</v>
      </c>
      <c r="H32" s="121">
        <v>61</v>
      </c>
      <c r="I32" s="122">
        <v>1149266.02</v>
      </c>
      <c r="J32" s="124">
        <v>539</v>
      </c>
      <c r="K32" s="125">
        <f t="shared" ref="K32:K33" si="0">J32*I32</f>
        <v>619454384.77999997</v>
      </c>
      <c r="L32" s="135">
        <f t="shared" ref="L32" si="1">ROUND(E32+K32+K33+K34+K35,-3)</f>
        <v>1694268000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17.100000000000001" customHeight="1" thickBot="1" x14ac:dyDescent="0.35">
      <c r="A33" s="2"/>
      <c r="B33" s="3"/>
      <c r="C33" s="8"/>
      <c r="D33" s="3"/>
      <c r="E33" s="136"/>
      <c r="F33" s="124" t="s">
        <v>216</v>
      </c>
      <c r="G33" s="121">
        <v>2</v>
      </c>
      <c r="H33" s="121">
        <v>80</v>
      </c>
      <c r="I33" s="122">
        <v>168082.14</v>
      </c>
      <c r="J33" s="124">
        <v>93</v>
      </c>
      <c r="K33" s="125">
        <f t="shared" si="0"/>
        <v>15631639.020000001</v>
      </c>
      <c r="L33" s="136"/>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36"/>
      <c r="F34" s="124"/>
      <c r="G34" s="121"/>
      <c r="H34" s="121"/>
      <c r="I34" s="122"/>
      <c r="J34" s="124"/>
      <c r="K34" s="125"/>
      <c r="L34" s="136"/>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37"/>
      <c r="F35" s="124"/>
      <c r="G35" s="121"/>
      <c r="H35" s="121"/>
      <c r="I35" s="122"/>
      <c r="J35" s="124"/>
      <c r="K35" s="125"/>
      <c r="L35" s="13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38" t="s">
        <v>28</v>
      </c>
      <c r="B36" s="139"/>
      <c r="C36" s="139"/>
      <c r="D36" s="139"/>
      <c r="E36" s="139"/>
      <c r="F36" s="139"/>
      <c r="G36" s="139"/>
      <c r="H36" s="139"/>
      <c r="I36" s="139"/>
      <c r="J36" s="139"/>
      <c r="K36" s="139"/>
      <c r="L36" s="140"/>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231" t="s">
        <v>218</v>
      </c>
      <c r="B37" s="232"/>
      <c r="C37" s="232"/>
      <c r="D37" s="232"/>
      <c r="E37" s="232"/>
      <c r="F37" s="232"/>
      <c r="G37" s="232"/>
      <c r="H37" s="232"/>
      <c r="I37" s="232"/>
      <c r="J37" s="232"/>
      <c r="K37" s="232"/>
      <c r="L37" s="233"/>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234"/>
      <c r="B38" s="235"/>
      <c r="C38" s="235"/>
      <c r="D38" s="235"/>
      <c r="E38" s="235"/>
      <c r="F38" s="235"/>
      <c r="G38" s="235"/>
      <c r="H38" s="235"/>
      <c r="I38" s="235"/>
      <c r="J38" s="235"/>
      <c r="K38" s="235"/>
      <c r="L38" s="236"/>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234"/>
      <c r="B39" s="235"/>
      <c r="C39" s="235"/>
      <c r="D39" s="235"/>
      <c r="E39" s="235"/>
      <c r="F39" s="235"/>
      <c r="G39" s="235"/>
      <c r="H39" s="235"/>
      <c r="I39" s="235"/>
      <c r="J39" s="235"/>
      <c r="K39" s="235"/>
      <c r="L39" s="236"/>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165.75" customHeight="1" thickBot="1" x14ac:dyDescent="0.35">
      <c r="A40" s="237"/>
      <c r="B40" s="238"/>
      <c r="C40" s="238"/>
      <c r="D40" s="238"/>
      <c r="E40" s="238"/>
      <c r="F40" s="238"/>
      <c r="G40" s="238"/>
      <c r="H40" s="238"/>
      <c r="I40" s="238"/>
      <c r="J40" s="238"/>
      <c r="K40" s="238"/>
      <c r="L40" s="239"/>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218" t="s">
        <v>33</v>
      </c>
      <c r="B41" s="219"/>
      <c r="C41" s="219"/>
      <c r="D41" s="219"/>
      <c r="E41" s="219"/>
      <c r="F41" s="219"/>
      <c r="G41" s="219"/>
      <c r="H41" s="219"/>
      <c r="I41" s="219"/>
      <c r="J41" s="219"/>
      <c r="K41" s="219"/>
      <c r="L41" s="220"/>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226" t="s">
        <v>34</v>
      </c>
      <c r="B42" s="227"/>
      <c r="C42" s="227"/>
      <c r="D42" s="227"/>
      <c r="E42" s="227"/>
      <c r="F42" s="227"/>
      <c r="G42" s="205"/>
      <c r="H42" s="228">
        <v>46162</v>
      </c>
      <c r="I42" s="229"/>
      <c r="J42" s="229"/>
      <c r="K42" s="229"/>
      <c r="L42" s="230"/>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141" t="s">
        <v>208</v>
      </c>
      <c r="B43" s="142"/>
      <c r="C43" s="142"/>
      <c r="D43" s="143"/>
      <c r="E43" s="144">
        <f>ROUND(L32,-3)</f>
        <v>1694268000</v>
      </c>
      <c r="F43" s="145"/>
      <c r="G43" s="146"/>
      <c r="H43" s="147" t="s">
        <v>209</v>
      </c>
      <c r="I43" s="148"/>
      <c r="J43" s="148"/>
      <c r="K43" s="148"/>
      <c r="L43" s="149"/>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215" t="s">
        <v>24</v>
      </c>
      <c r="B44" s="216"/>
      <c r="C44" s="216"/>
      <c r="D44" s="216"/>
      <c r="E44" s="216"/>
      <c r="F44" s="216"/>
      <c r="G44" s="216"/>
      <c r="H44" s="216"/>
      <c r="I44" s="216"/>
      <c r="J44" s="216"/>
      <c r="K44" s="216"/>
      <c r="L44" s="217"/>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209" t="s">
        <v>219</v>
      </c>
      <c r="B45" s="210"/>
      <c r="C45" s="210"/>
      <c r="D45" s="210"/>
      <c r="E45" s="210"/>
      <c r="F45" s="210"/>
      <c r="G45" s="210"/>
      <c r="H45" s="210"/>
      <c r="I45" s="210"/>
      <c r="J45" s="210"/>
      <c r="K45" s="210"/>
      <c r="L45" s="211"/>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212"/>
      <c r="B46" s="213"/>
      <c r="C46" s="213"/>
      <c r="D46" s="213"/>
      <c r="E46" s="213"/>
      <c r="F46" s="213"/>
      <c r="G46" s="213"/>
      <c r="H46" s="213"/>
      <c r="I46" s="213"/>
      <c r="J46" s="213"/>
      <c r="K46" s="213"/>
      <c r="L46" s="214"/>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212"/>
      <c r="B47" s="213"/>
      <c r="C47" s="213"/>
      <c r="D47" s="213"/>
      <c r="E47" s="213"/>
      <c r="F47" s="213"/>
      <c r="G47" s="213"/>
      <c r="H47" s="213"/>
      <c r="I47" s="213"/>
      <c r="J47" s="213"/>
      <c r="K47" s="213"/>
      <c r="L47" s="214"/>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206" t="s">
        <v>25</v>
      </c>
      <c r="B48" s="207"/>
      <c r="C48" s="207"/>
      <c r="D48" s="207"/>
      <c r="E48" s="207"/>
      <c r="F48" s="207"/>
      <c r="G48" s="207"/>
      <c r="H48" s="207"/>
      <c r="I48" s="207"/>
      <c r="J48" s="207"/>
      <c r="K48" s="207"/>
      <c r="L48" s="208"/>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184" t="s">
        <v>30</v>
      </c>
      <c r="B49" s="185"/>
      <c r="C49" s="185"/>
      <c r="D49" s="185"/>
      <c r="E49" s="185"/>
      <c r="F49" s="185"/>
      <c r="G49" s="185"/>
      <c r="H49" s="185"/>
      <c r="I49" s="185"/>
      <c r="J49" s="185"/>
      <c r="K49" s="185"/>
      <c r="L49" s="186"/>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7" customFormat="1" hidden="1" x14ac:dyDescent="0.3">
      <c r="K56" s="129"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1083293.45</v>
      </c>
      <c r="L56" s="129"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1083293.45</v>
      </c>
      <c r="M56" s="129"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1083293.45</v>
      </c>
      <c r="N56" s="129"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9"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9"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9"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193</v>
      </c>
      <c r="BL56" s="128">
        <v>2024</v>
      </c>
      <c r="BM56" s="127" t="s">
        <v>191</v>
      </c>
    </row>
    <row r="57" spans="1:65" hidden="1" x14ac:dyDescent="0.3">
      <c r="K57" s="129"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158433.53</v>
      </c>
      <c r="L57" s="129"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158433.53</v>
      </c>
      <c r="M57" s="129"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158433.53</v>
      </c>
      <c r="N57" s="129"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9"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9"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9"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9"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#VALUE!</v>
      </c>
      <c r="L58" s="129"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#VALUE!</v>
      </c>
      <c r="M58" s="129"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#VALUE!</v>
      </c>
      <c r="N58" s="129"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9"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9"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9"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9"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#VALUE!</v>
      </c>
      <c r="L59" s="129"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#VALUE!</v>
      </c>
      <c r="M59" s="129"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#VALUE!</v>
      </c>
      <c r="N59" s="129"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9"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9"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9"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9"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#VALUE!</v>
      </c>
      <c r="L60" s="129"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#VALUE!</v>
      </c>
      <c r="M60" s="129"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#VALUE!</v>
      </c>
      <c r="N60" s="129"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9"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9"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9"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9"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#VALUE!</v>
      </c>
      <c r="L61" s="129"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#VALUE!</v>
      </c>
      <c r="M61" s="129"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#VALUE!</v>
      </c>
      <c r="N61" s="129"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9"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9"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9"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9"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#VALUE!</v>
      </c>
      <c r="L62" s="129"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#VALUE!</v>
      </c>
      <c r="M62" s="129"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#VALUE!</v>
      </c>
      <c r="N62" s="129"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9"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9"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9"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9"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#VALUE!</v>
      </c>
      <c r="L63" s="129"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#VALUE!</v>
      </c>
      <c r="M63" s="129"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#VALUE!</v>
      </c>
      <c r="N63" s="129"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9"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9"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9"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9"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1083293.45</v>
      </c>
      <c r="L64" s="129"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1083293.45</v>
      </c>
      <c r="M64" s="129"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1083293.45</v>
      </c>
      <c r="N64" s="129"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9"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9"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9"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9"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158433.53</v>
      </c>
      <c r="L65" s="129"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158433.53</v>
      </c>
      <c r="M65" s="129"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158433.53</v>
      </c>
      <c r="N65" s="129"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9"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9"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9"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9"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#VALUE!</v>
      </c>
      <c r="L66" s="129"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#VALUE!</v>
      </c>
      <c r="M66" s="129"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#VALUE!</v>
      </c>
      <c r="N66" s="129"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9"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9"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9"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9"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#VALUE!</v>
      </c>
      <c r="L67" s="129"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#VALUE!</v>
      </c>
      <c r="M67" s="129"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#VALUE!</v>
      </c>
      <c r="N67" s="129"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9"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9"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9"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9"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9"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9"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9"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9"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9"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9"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9"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#VALUE!</v>
      </c>
      <c r="L69" s="129"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#VALUE!</v>
      </c>
      <c r="M69" s="129"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#VALUE!</v>
      </c>
      <c r="N69" s="129"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9"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9"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9"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9"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#VALUE!</v>
      </c>
      <c r="L70" s="129"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#VALUE!</v>
      </c>
      <c r="M70" s="129"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#VALUE!</v>
      </c>
      <c r="N70" s="129"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9"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9"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9"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36:L36"/>
    <mergeCell ref="A43:D43"/>
    <mergeCell ref="E43:G43"/>
    <mergeCell ref="H43:L43"/>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7" zoomScale="85" zoomScaleNormal="85" workbookViewId="0">
      <selection activeCell="K170" sqref="K170"/>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300-152660</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680010104000002100013000000000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12</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13</v>
      </c>
      <c r="D19" s="365"/>
      <c r="E19" s="366"/>
      <c r="F19" s="373" t="s">
        <v>56</v>
      </c>
      <c r="G19" s="364" t="s">
        <v>57</v>
      </c>
      <c r="H19" s="404">
        <f>IF(A139=1,IF(B73=1,H100,IF(B73=2,H101,IF(B73=3,H102,IF(B73=4,H103,IF(B73=5,H104))))),IF(A139=2,IF(B73=1,I100,IF(B73=2,I101,IF(B73=3,I102,IF(B73=4,I103,IF(B73=5,I104))))),IF(A139=3,IF(B73=1,I99,IF(B73=2,I99,IF(B73=3,I99,IF(B73=4,I99,IF(B73=5,I99))))))))</f>
        <v>3</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5</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34</v>
      </c>
      <c r="D29" s="390"/>
      <c r="E29" s="391"/>
      <c r="F29" s="387" t="s">
        <v>59</v>
      </c>
      <c r="G29" s="388"/>
      <c r="H29" s="392">
        <f>SUM(H8:I28)</f>
        <v>3</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8</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2</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9</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5</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24</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61</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2</v>
      </c>
    </row>
    <row r="72" spans="1:7" hidden="1" x14ac:dyDescent="0.25">
      <c r="A72" s="9">
        <v>5</v>
      </c>
      <c r="B72" s="9">
        <v>3</v>
      </c>
    </row>
    <row r="73" spans="1:7" hidden="1" x14ac:dyDescent="0.25">
      <c r="A73" s="9">
        <v>5</v>
      </c>
      <c r="B73" s="9">
        <v>2</v>
      </c>
    </row>
    <row r="74" spans="1:7" hidden="1" x14ac:dyDescent="0.25">
      <c r="A74" s="9">
        <v>4</v>
      </c>
      <c r="B74" s="9">
        <v>2</v>
      </c>
      <c r="G74" s="9" t="s">
        <v>70</v>
      </c>
    </row>
    <row r="75" spans="1:7" hidden="1" x14ac:dyDescent="0.25">
      <c r="G75" s="9" t="s">
        <v>71</v>
      </c>
    </row>
    <row r="76" spans="1:7" hidden="1" x14ac:dyDescent="0.25">
      <c r="A76" s="9">
        <v>4</v>
      </c>
      <c r="B76" s="9">
        <v>1</v>
      </c>
    </row>
    <row r="77" spans="1:7" hidden="1" x14ac:dyDescent="0.25">
      <c r="A77" s="9">
        <v>2</v>
      </c>
      <c r="B77" s="9">
        <v>3</v>
      </c>
      <c r="G77" s="9">
        <v>2</v>
      </c>
    </row>
    <row r="78" spans="1:7" hidden="1" x14ac:dyDescent="0.25">
      <c r="A78" s="9">
        <v>5</v>
      </c>
      <c r="B78" s="9">
        <v>1</v>
      </c>
    </row>
    <row r="79" spans="1:7" hidden="1" x14ac:dyDescent="0.25">
      <c r="A79" s="9">
        <v>4</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workbookViewId="0">
      <selection activeCell="O9" sqref="O9"/>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2026-08-04T20:54:04Z</dcterms:modified>
</cp:coreProperties>
</file>