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7BEEF415-A75F-4317-B732-7223249687E4}" xr6:coauthVersionLast="47" xr6:coauthVersionMax="47" xr10:uidLastSave="{297B9B25-AD90-41EF-A3C6-4AF6ADD8E66D}"/>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<sst xmlns="http://schemas.openxmlformats.org/spreadsheetml/2006/main" count="18493" uniqueCount="218">
  <si>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</si>
  <si>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</si>
  <si>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</si>
  <si>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</si>
  <si>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</si>
  <si>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</si>
  <si>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</si>
  <si>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</si>
  <si>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</si>
  <si>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</si>
  <si>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</si>
  <si>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</si>
  <si>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</si>
  <si>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</si>
  <si>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</si>
  <si>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</si>
  <si>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</si>
  <si>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</si>
  <si>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</si>
  <si>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</si>
  <si>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</si>
  <si>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</si>
  <si>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</si>
  <si>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</si>
  <si>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</si>
  <si>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</si>
  <si>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</si>
  <si>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</si>
  <si>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</si>
  <si>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</si>
  <si>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</si>
  <si>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</si>
  <si>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</si>
  <si>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</si>
  <si>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</si>
  <si>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</si>
  <si>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</si>
  <si>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</si>
  <si>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</si>
  <si>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</si>
  <si>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</si>
  <si>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</si>
  <si>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</si>
  <si>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</si>
  <si>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</si>
  <si>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</si>
  <si>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</si>
  <si>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</si>
  <si>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</si>
  <si>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</si>
  <si>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</si>
  <si>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</si>
  <si>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</si>
  <si>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</si>
  <si>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</si>
  <si>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</si>
  <si>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</si>
  <si>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</si>
  <si>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</si>
  <si>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</si>
  <si>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</si>
  <si>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</si>
  <si>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</si>
  <si>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</si>
  <si>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</si>
  <si>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</si>
  <si>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</si>
  <si>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</si>
  <si>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</si>
  <si>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</si>
  <si>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</si>
  <si>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</si>
  <si>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</si>
  <si>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</si>
  <si>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</si>
  <si>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</si>
  <si>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</si>
  <si>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</si>
  <si>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</si>
  <si>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</si>
  <si>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</si>
  <si>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</si>
  <si>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</si>
  <si>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</si>
  <si>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</si>
  <si>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</si>
  <si>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</si>
  <si>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</si>
  <si>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</si>
  <si>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</si>
  <si>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</si>
  <si>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</si>
  <si>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</si>
  <si>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</si>
  <si>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</si>
  <si>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</si>
  <si>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</si>
  <si>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</si>
  <si>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</si>
  <si>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</si>
  <si>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</si>
  <si>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</si>
  <si>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</si>
  <si>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</si>
  <si>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</si>
  <si>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</si>
  <si>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</si>
  <si>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</si>
  <si>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</si>
  <si>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</si>
  <si>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</si>
  <si>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</si>
  <si>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</si>
  <si>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</si>
  <si>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</si>
  <si>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</si>
  <si>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</si>
  <si>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</si>
  <si>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</si>
  <si>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</si>
  <si>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</si>
  <si>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</si>
  <si>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</si>
  <si>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</si>
  <si>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</si>
  <si>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</si>
  <si>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</si>
  <si>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</si>
  <si>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</si>
  <si>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</si>
  <si>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</si>
  <si>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</si>
  <si>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</si>
  <si>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</si>
  <si>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</si>
  <si>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</si>
  <si>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</si>
  <si>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</si>
  <si>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</si>
  <si>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</si>
  <si>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</si>
  <si>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</si>
  <si>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</si>
  <si>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</si>
  <si>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</si>
  <si>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</si>
  <si>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</si>
  <si>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</si>
  <si>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</si>
  <si>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</si>
  <si>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</si>
  <si>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</si>
  <si>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</si>
  <si>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</si>
  <si>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</si>
  <si>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</si>
  <si>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</si>
  <si>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</si>
  <si>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</si>
  <si>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</si>
  <si>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</si>
  <si>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</si>
  <si>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</si>
  <si>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</si>
  <si>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</si>
  <si>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</si>
  <si>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</si>
  <si>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</si>
  <si>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</si>
  <si>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</si>
  <si>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</si>
  <si>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</si>
  <si>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</si>
  <si>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</si>
  <si>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</si>
  <si>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</si>
  <si>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</si>
  <si>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</si>
  <si>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</si>
  <si>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</si>
  <si>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</si>
  <si>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</si>
  <si>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</si>
  <si>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</si>
  <si>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</si>
  <si>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</si>
  <si>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</si>
  <si>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</si>
  <si>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</si>
  <si>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</si>
  <si>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</si>
  <si>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</si>
  <si>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</si>
  <si>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</si>
  <si>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</si>
  <si>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</si>
  <si>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</si>
  <si>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</si>
  <si>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</si>
  <si>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</si>
  <si>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</si>
  <si>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</si>
  <si>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</si>
  <si>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</si>
  <si>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</si>
  <si>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</si>
  <si>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</si>
  <si>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</si>
  <si>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</si>
  <si>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</si>
  <si>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</si>
  <si>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</si>
  <si>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680010104000004230005000000000</t>
  </si>
  <si>
    <t>CARRERA 15 105 25 BR DANGOND</t>
  </si>
  <si>
    <t>ARQUIDIOCESIS DE BUCARAMANGA</t>
  </si>
  <si>
    <t>300-249344</t>
  </si>
  <si>
    <t>El día 15 de junio de 2026 fue revisado el informe citado por el reconocedor Juan de Jesús Rangel Martínez, contratista del AMB, en atención a la solicitud de revisión de avaluó catastral presentada.</t>
  </si>
  <si>
    <t>Que, durante el proceso de conservación catastral, se solicitó mediante radicación AMB CR-7.139 de 2026, presentada por la SECRETARIA DEL INTERIOR DE LA ALCALDIA BUCARAMANGA, , la revisión de avalúo para el predio identificado con folio de matrícula inmobiliaria 300-249344 y número predial nacional 680010104000004230005000000000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no corresponden a las registradas correctamente en la base de datos catastral, en el catastro figura un área de terreno de 967 M2 y según la Ventana Única de Registro VUR el área del terreno es de 1239,32 M2. De igual forma, se verificaron el destino económico,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 unidad de construcción clasificada con código (29) IGLESIAS, con un área construida de 612 m² y un puntaje de calificación de 55 puntos. Las características físicas verificadas coinciden plenamente con la información contenida en la base de datos catastral.
En consecuencia, al encontrarse inconsistencias entre la información verificada y la registrada catastralmente, se procederá a MODIFICAR la información física y económica del predio para la vigencia catastral 2026.
Se aclara que, el incremento en el avalúo catastral se produjo debido a la actualización catastral del municipio de Bucaramanga, la cual entró en vigencia el 01/01/2019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</si>
</sst>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5"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4"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6"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358589</xdr:colOff>
      <xdr:row>5</xdr:row>
      <xdr:rowOff>218824</xdr:rowOff>
    </xdr:from>
    <xdr:to>
      <xdr:col>13</xdr:col>
      <xdr:colOff>11206</xdr:colOff>
      <xdr:row>34</xdr:row>
      <xdr:rowOff>23156</xdr:rowOff>
    </xdr:to>
    <xdr:pic>
      <xdr:nvPicPr>
        <xdr:cNvPr id="13" name="Imagen 12">
          <a:extLst>
            <a:ext uri="{FF2B5EF4-FFF2-40B4-BE49-F238E27FC236}">
              <a16:creationId xmlns:a16="http://schemas.microsoft.com/office/drawing/2014/main" id="{83F48ED3-4487-4DFE-82E1-7AED882B1B14}"/>
            </a:ext>
          </a:extLst>
        </xdr:cNvPr>
        <xdr:cNvPicPr>
          <a:picLocks noChangeAspect="1"/>
        </xdr:cNvPicPr>
      </xdr:nvPicPr>
      <xdr:blipFill>
        <a:blip xmlns:r="http://schemas.openxmlformats.org/officeDocument/2006/relationships" r:embed="rId2"/>
        <a:stretch>
          <a:fillRect/>
        </a:stretch>
      </xdr:blipFill>
      <xdr:spPr>
        <a:xfrm>
          <a:off x="13335001" y="2079000"/>
          <a:ext cx="3081617" cy="2583391"/>
        </a:xfrm>
        <a:prstGeom prst="rect">
          <a:avLst/>
        </a:prstGeom>
      </xdr:spPr>
    </xdr:pic>
    <xdr:clientData/>
  </xdr:twoCellAnchor>
  <xdr:twoCellAnchor editAs="oneCell">
    <xdr:from>
      <xdr:col>13</xdr:col>
      <xdr:colOff>324972</xdr:colOff>
      <xdr:row>9</xdr:row>
      <xdr:rowOff>61424</xdr:rowOff>
    </xdr:from>
    <xdr:to>
      <xdr:col>17</xdr:col>
      <xdr:colOff>672354</xdr:colOff>
      <xdr:row>34</xdr:row>
      <xdr:rowOff>25101</xdr:rowOff>
    </xdr:to>
    <xdr:pic>
      <xdr:nvPicPr>
        <xdr:cNvPr id="15" name="Imagen 14">
          <a:extLst>
            <a:ext uri="{FF2B5EF4-FFF2-40B4-BE49-F238E27FC236}">
              <a16:creationId xmlns:a16="http://schemas.microsoft.com/office/drawing/2014/main" id="{0522EFD2-B579-4496-865A-13029D18B173}"/>
            </a:ext>
          </a:extLst>
        </xdr:cNvPr>
        <xdr:cNvPicPr>
          <a:picLocks noChangeAspect="1"/>
        </xdr:cNvPicPr>
      </xdr:nvPicPr>
      <xdr:blipFill>
        <a:blip xmlns:r="http://schemas.openxmlformats.org/officeDocument/2006/relationships" r:embed="rId3"/>
        <a:stretch>
          <a:fillRect/>
        </a:stretch>
      </xdr:blipFill>
      <xdr:spPr>
        <a:xfrm>
          <a:off x="16730384" y="2806865"/>
          <a:ext cx="3193676" cy="1857471"/>
        </a:xfrm>
        <a:prstGeom prst="rect">
          <a:avLst/>
        </a:prstGeom>
      </xdr:spPr>
    </xdr:pic>
    <xdr:clientData/>
  </xdr:twoCellAnchor>
  <xdr:twoCellAnchor editAs="oneCell">
    <xdr:from>
      <xdr:col>18</xdr:col>
      <xdr:colOff>268943</xdr:colOff>
      <xdr:row>5</xdr:row>
      <xdr:rowOff>242148</xdr:rowOff>
    </xdr:from>
    <xdr:to>
      <xdr:col>21</xdr:col>
      <xdr:colOff>649943</xdr:colOff>
      <xdr:row>31</xdr:row>
      <xdr:rowOff>33651</xdr:rowOff>
    </xdr:to>
    <xdr:pic>
      <xdr:nvPicPr>
        <xdr:cNvPr id="17" name="Imagen 16">
          <a:extLst>
            <a:ext uri="{FF2B5EF4-FFF2-40B4-BE49-F238E27FC236}">
              <a16:creationId xmlns:a16="http://schemas.microsoft.com/office/drawing/2014/main" id="{25F43264-7767-4439-B4F5-3A38147873FC}"/>
            </a:ext>
          </a:extLst>
        </xdr:cNvPr>
        <xdr:cNvPicPr>
          <a:picLocks noChangeAspect="1"/>
        </xdr:cNvPicPr>
      </xdr:nvPicPr>
      <xdr:blipFill>
        <a:blip xmlns:r="http://schemas.openxmlformats.org/officeDocument/2006/relationships" r:embed="rId4"/>
        <a:stretch>
          <a:fillRect/>
        </a:stretch>
      </xdr:blipFill>
      <xdr:spPr>
        <a:xfrm>
          <a:off x="20282649" y="2102324"/>
          <a:ext cx="2667000" cy="2525739"/>
        </a:xfrm>
        <a:prstGeom prst="rect">
          <a:avLst/>
        </a:prstGeom>
      </xdr:spPr>
    </xdr:pic>
    <xdr:clientData/>
  </xdr:twoCellAnchor>
  <xdr:twoCellAnchor editAs="oneCell">
    <xdr:from>
      <xdr:col>9</xdr:col>
      <xdr:colOff>403410</xdr:colOff>
      <xdr:row>40</xdr:row>
      <xdr:rowOff>65494</xdr:rowOff>
    </xdr:from>
    <xdr:to>
      <xdr:col>13</xdr:col>
      <xdr:colOff>112059</xdr:colOff>
      <xdr:row>54</xdr:row>
      <xdr:rowOff>7489</xdr:rowOff>
    </xdr:to>
    <xdr:pic>
      <xdr:nvPicPr>
        <xdr:cNvPr id="18" name="Imagen 17">
          <a:extLst>
            <a:ext uri="{FF2B5EF4-FFF2-40B4-BE49-F238E27FC236}">
              <a16:creationId xmlns:a16="http://schemas.microsoft.com/office/drawing/2014/main" id="{8A60E900-AEEC-45D7-8E33-8367F6F86E8C}"/>
            </a:ext>
          </a:extLst>
        </xdr:cNvPr>
        <xdr:cNvPicPr>
          <a:picLocks noChangeAspect="1"/>
        </xdr:cNvPicPr>
      </xdr:nvPicPr>
      <xdr:blipFill>
        <a:blip xmlns:r="http://schemas.openxmlformats.org/officeDocument/2006/relationships" r:embed="rId5"/>
        <a:stretch>
          <a:fillRect/>
        </a:stretch>
      </xdr:blipFill>
      <xdr:spPr>
        <a:xfrm>
          <a:off x="13379822" y="5231406"/>
          <a:ext cx="3137649" cy="2362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13</xdr:col>
      <xdr:colOff>49004</xdr:colOff>
      <xdr:row>37</xdr:row>
      <xdr:rowOff>20019</xdr:rowOff>
    </xdr:to>
    <xdr:pic>
      <xdr:nvPicPr>
        <xdr:cNvPr id="5" name="Imagen 4">
          <a:extLst>
            <a:ext uri="{FF2B5EF4-FFF2-40B4-BE49-F238E27FC236}">
              <a16:creationId xmlns:a16="http://schemas.microsoft.com/office/drawing/2014/main" id="{FCF29BD9-E82B-4ECD-A432-69DF3C5A344A}"/>
            </a:ext>
          </a:extLst>
        </xdr:cNvPr>
        <xdr:cNvPicPr>
          <a:picLocks noChangeAspect="1"/>
        </xdr:cNvPicPr>
      </xdr:nvPicPr>
      <xdr:blipFill>
        <a:blip xmlns:r="http://schemas.openxmlformats.org/officeDocument/2006/relationships" r:embed="rId1"/>
        <a:stretch>
          <a:fillRect/>
        </a:stretch>
      </xdr:blipFill>
      <xdr:spPr>
        <a:xfrm>
          <a:off x="76200" y="123825"/>
          <a:ext cx="9878804" cy="6944694"/>
        </a:xfrm>
        <a:prstGeom prst="rect">
          <a:avLst/>
        </a:prstGeom>
      </xdr:spPr>
    </xdr:pic>
    <xdr:clientData/>
  </xdr:twoCellAnchor>
  <xdr:twoCellAnchor>
    <xdr:from>
      <xdr:col>0</xdr:col>
      <xdr:colOff>266701</xdr:colOff>
      <xdr:row>1</xdr:row>
      <xdr:rowOff>171450</xdr:rowOff>
    </xdr:from>
    <xdr:to>
      <xdr:col>4</xdr:col>
      <xdr:colOff>133351</xdr:colOff>
      <xdr:row>6</xdr:row>
      <xdr:rowOff>171450</xdr:rowOff>
    </xdr:to>
    <xdr:sp macro="" textlink="">
      <xdr:nvSpPr>
        <xdr:cNvPr id="6" name="CuadroTexto 5">
          <a:extLst>
            <a:ext uri="{FF2B5EF4-FFF2-40B4-BE49-F238E27FC236}">
              <a16:creationId xmlns:a16="http://schemas.microsoft.com/office/drawing/2014/main" id="{7AFC62C7-6A28-40BA-A773-0194A62B39BC}"/>
            </a:ext>
          </a:extLst>
        </xdr:cNvPr>
        <xdr:cNvSpPr txBox="1"/>
      </xdr:nvSpPr>
      <xdr:spPr>
        <a:xfrm>
          <a:off x="266701" y="361950"/>
          <a:ext cx="291465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REQUIERE MOVIMIENTO GEOGRÁFICO</a:t>
          </a:r>
        </a:p>
      </xdr:txBody>
    </xdr:sp>
    <xdr:clientData/>
  </xdr:twoCellAnchor>
  <xdr:twoCellAnchor>
    <xdr:from>
      <xdr:col>5</xdr:col>
      <xdr:colOff>381000</xdr:colOff>
      <xdr:row>29</xdr:row>
      <xdr:rowOff>66675</xdr:rowOff>
    </xdr:from>
    <xdr:to>
      <xdr:col>8</xdr:col>
      <xdr:colOff>209550</xdr:colOff>
      <xdr:row>30</xdr:row>
      <xdr:rowOff>114300</xdr:rowOff>
    </xdr:to>
    <xdr:sp macro="" textlink="">
      <xdr:nvSpPr>
        <xdr:cNvPr id="7" name="CuadroTexto 6">
          <a:extLst>
            <a:ext uri="{FF2B5EF4-FFF2-40B4-BE49-F238E27FC236}">
              <a16:creationId xmlns:a16="http://schemas.microsoft.com/office/drawing/2014/main" id="{4C61216C-33F2-431B-A538-D3ABDB3F0928}"/>
            </a:ext>
          </a:extLst>
        </xdr:cNvPr>
        <xdr:cNvSpPr txBox="1"/>
      </xdr:nvSpPr>
      <xdr:spPr>
        <a:xfrm>
          <a:off x="4191000" y="5591175"/>
          <a:ext cx="211455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Donación Colegio Santa Ana</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zoomScaleNormal="100" zoomScaleSheetLayoutView="70" workbookViewId="0">
      <selection activeCell="O14" sqref="O14"/>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46188</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46042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212</v>
      </c>
      <c r="F11" s="193"/>
      <c r="G11" s="193"/>
      <c r="H11" s="193"/>
      <c r="I11" s="193"/>
      <c r="J11" s="193"/>
      <c r="K11" s="193"/>
      <c r="L11" s="194"/>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214</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215</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213</v>
      </c>
      <c r="F14" s="172"/>
      <c r="G14" s="172"/>
      <c r="H14" s="172"/>
      <c r="I14" s="172"/>
      <c r="J14" s="172"/>
      <c r="K14" s="172"/>
      <c r="L14" s="173"/>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43466</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171</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211</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81</v>
      </c>
      <c r="B23" s="121">
        <v>173</v>
      </c>
      <c r="C23" s="120">
        <v>707714</v>
      </c>
      <c r="D23" s="123">
        <v>967</v>
      </c>
      <c r="E23" s="135">
        <f>D23*C23</f>
        <v>684359438</v>
      </c>
      <c r="F23" s="124" t="s">
        <v>192</v>
      </c>
      <c r="G23" s="121">
        <v>29</v>
      </c>
      <c r="H23" s="121">
        <v>55</v>
      </c>
      <c r="I23" s="122">
        <v>1005900.81</v>
      </c>
      <c r="J23" s="124">
        <v>612</v>
      </c>
      <c r="K23" s="125">
        <f>J23*I23</f>
        <v>615611295.72000003</v>
      </c>
      <c r="L23" s="135">
        <f>ROUND(E23+K23+K24+K25+K26,-3)</f>
        <v>1299971000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c r="G24" s="121"/>
      <c r="H24" s="121"/>
      <c r="I24" s="122"/>
      <c r="J24" s="124"/>
      <c r="K24" s="125"/>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6"/>
      <c r="F25" s="124"/>
      <c r="G25" s="121"/>
      <c r="H25" s="121"/>
      <c r="I25" s="122"/>
      <c r="J25" s="124"/>
      <c r="K25" s="125"/>
      <c r="L25" s="13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7"/>
      <c r="F26" s="124"/>
      <c r="G26" s="121"/>
      <c r="H26" s="121"/>
      <c r="I26" s="122"/>
      <c r="J26" s="124"/>
      <c r="K26" s="125"/>
      <c r="L26" s="13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8" t="s">
        <v>37</v>
      </c>
      <c r="B27" s="139"/>
      <c r="C27" s="139"/>
      <c r="D27" s="139"/>
      <c r="E27" s="139"/>
      <c r="F27" s="139"/>
      <c r="G27" s="139"/>
      <c r="H27" s="139"/>
      <c r="I27" s="139"/>
      <c r="J27" s="139"/>
      <c r="K27" s="139"/>
      <c r="L27" s="140"/>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221" t="s">
        <v>171</v>
      </c>
      <c r="G28" s="221"/>
      <c r="H28" s="221"/>
      <c r="I28" s="221"/>
      <c r="J28" s="221"/>
      <c r="K28" s="221"/>
      <c r="L28" s="22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8" t="s">
        <v>11</v>
      </c>
      <c r="B29" s="199"/>
      <c r="C29" s="199"/>
      <c r="D29" s="199"/>
      <c r="E29" s="200"/>
      <c r="F29" s="198" t="s">
        <v>35</v>
      </c>
      <c r="G29" s="199"/>
      <c r="H29" s="199"/>
      <c r="I29" s="199"/>
      <c r="J29" s="199"/>
      <c r="K29" s="200"/>
      <c r="L29" s="22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0"/>
      <c r="B30" s="241"/>
      <c r="C30" s="241"/>
      <c r="D30" s="241"/>
      <c r="E30" s="241"/>
      <c r="F30" s="242" t="s">
        <v>206</v>
      </c>
      <c r="G30" s="242"/>
      <c r="H30" s="134" t="s">
        <v>211</v>
      </c>
      <c r="I30" s="242" t="s">
        <v>207</v>
      </c>
      <c r="J30" s="242"/>
      <c r="K30" s="134">
        <v>1</v>
      </c>
      <c r="L30" s="22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81</v>
      </c>
      <c r="B32" s="121">
        <v>173</v>
      </c>
      <c r="C32" s="120">
        <v>707714</v>
      </c>
      <c r="D32" s="123">
        <v>1239.32</v>
      </c>
      <c r="E32" s="135">
        <f>D32*C32</f>
        <v>877084114.4799999</v>
      </c>
      <c r="F32" s="124" t="s">
        <v>192</v>
      </c>
      <c r="G32" s="121">
        <v>29</v>
      </c>
      <c r="H32" s="121">
        <v>55</v>
      </c>
      <c r="I32" s="122">
        <v>1005900.81</v>
      </c>
      <c r="J32" s="124">
        <v>612</v>
      </c>
      <c r="K32" s="125">
        <f t="shared" ref="K32" si="0">J32*I32</f>
        <v>615611295.72000003</v>
      </c>
      <c r="L32" s="135">
        <f t="shared" ref="L32" si="1">ROUND(E32+K32+K33+K34+K35,-3)</f>
        <v>1492695000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6"/>
      <c r="F33" s="124"/>
      <c r="G33" s="121"/>
      <c r="H33" s="121"/>
      <c r="I33" s="122"/>
      <c r="J33" s="124"/>
      <c r="K33" s="125"/>
      <c r="L33" s="13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6"/>
      <c r="F34" s="124"/>
      <c r="G34" s="121"/>
      <c r="H34" s="121"/>
      <c r="I34" s="122"/>
      <c r="J34" s="124"/>
      <c r="K34" s="125"/>
      <c r="L34" s="13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7"/>
      <c r="F35" s="124"/>
      <c r="G35" s="121"/>
      <c r="H35" s="121"/>
      <c r="I35" s="122"/>
      <c r="J35" s="124"/>
      <c r="K35" s="125"/>
      <c r="L35" s="13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8" t="s">
        <v>28</v>
      </c>
      <c r="B36" s="139"/>
      <c r="C36" s="139"/>
      <c r="D36" s="139"/>
      <c r="E36" s="139"/>
      <c r="F36" s="139"/>
      <c r="G36" s="139"/>
      <c r="H36" s="139"/>
      <c r="I36" s="139"/>
      <c r="J36" s="139"/>
      <c r="K36" s="139"/>
      <c r="L36" s="14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1" t="s">
        <v>217</v>
      </c>
      <c r="B37" s="232"/>
      <c r="C37" s="232"/>
      <c r="D37" s="232"/>
      <c r="E37" s="232"/>
      <c r="F37" s="232"/>
      <c r="G37" s="232"/>
      <c r="H37" s="232"/>
      <c r="I37" s="232"/>
      <c r="J37" s="232"/>
      <c r="K37" s="232"/>
      <c r="L37" s="233"/>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4"/>
      <c r="B38" s="235"/>
      <c r="C38" s="235"/>
      <c r="D38" s="235"/>
      <c r="E38" s="235"/>
      <c r="F38" s="235"/>
      <c r="G38" s="235"/>
      <c r="H38" s="235"/>
      <c r="I38" s="235"/>
      <c r="J38" s="235"/>
      <c r="K38" s="235"/>
      <c r="L38" s="236"/>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4"/>
      <c r="B39" s="235"/>
      <c r="C39" s="235"/>
      <c r="D39" s="235"/>
      <c r="E39" s="235"/>
      <c r="F39" s="235"/>
      <c r="G39" s="235"/>
      <c r="H39" s="235"/>
      <c r="I39" s="235"/>
      <c r="J39" s="235"/>
      <c r="K39" s="235"/>
      <c r="L39" s="2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237"/>
      <c r="B40" s="238"/>
      <c r="C40" s="238"/>
      <c r="D40" s="238"/>
      <c r="E40" s="238"/>
      <c r="F40" s="238"/>
      <c r="G40" s="238"/>
      <c r="H40" s="238"/>
      <c r="I40" s="238"/>
      <c r="J40" s="238"/>
      <c r="K40" s="238"/>
      <c r="L40" s="239"/>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8" t="s">
        <v>33</v>
      </c>
      <c r="B41" s="219"/>
      <c r="C41" s="219"/>
      <c r="D41" s="219"/>
      <c r="E41" s="219"/>
      <c r="F41" s="219"/>
      <c r="G41" s="219"/>
      <c r="H41" s="219"/>
      <c r="I41" s="219"/>
      <c r="J41" s="219"/>
      <c r="K41" s="219"/>
      <c r="L41" s="22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6" t="s">
        <v>34</v>
      </c>
      <c r="B42" s="227"/>
      <c r="C42" s="227"/>
      <c r="D42" s="227"/>
      <c r="E42" s="227"/>
      <c r="F42" s="227"/>
      <c r="G42" s="205"/>
      <c r="H42" s="228">
        <v>46162</v>
      </c>
      <c r="I42" s="229"/>
      <c r="J42" s="229"/>
      <c r="K42" s="229"/>
      <c r="L42" s="230"/>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141" t="s">
        <v>208</v>
      </c>
      <c r="B43" s="142"/>
      <c r="C43" s="142"/>
      <c r="D43" s="143"/>
      <c r="E43" s="144">
        <f>ROUND(L32,-3)</f>
        <v>1492695000</v>
      </c>
      <c r="F43" s="145"/>
      <c r="G43" s="146"/>
      <c r="H43" s="147" t="s">
        <v>209</v>
      </c>
      <c r="I43" s="148"/>
      <c r="J43" s="148"/>
      <c r="K43" s="148"/>
      <c r="L43" s="149"/>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215" t="s">
        <v>24</v>
      </c>
      <c r="B44" s="216"/>
      <c r="C44" s="216"/>
      <c r="D44" s="216"/>
      <c r="E44" s="216"/>
      <c r="F44" s="216"/>
      <c r="G44" s="216"/>
      <c r="H44" s="216"/>
      <c r="I44" s="216"/>
      <c r="J44" s="216"/>
      <c r="K44" s="216"/>
      <c r="L44" s="217"/>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209" t="s">
        <v>216</v>
      </c>
      <c r="B45" s="210"/>
      <c r="C45" s="210"/>
      <c r="D45" s="210"/>
      <c r="E45" s="210"/>
      <c r="F45" s="210"/>
      <c r="G45" s="210"/>
      <c r="H45" s="210"/>
      <c r="I45" s="210"/>
      <c r="J45" s="210"/>
      <c r="K45" s="210"/>
      <c r="L45" s="211"/>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212"/>
      <c r="B46" s="213"/>
      <c r="C46" s="213"/>
      <c r="D46" s="213"/>
      <c r="E46" s="213"/>
      <c r="F46" s="213"/>
      <c r="G46" s="213"/>
      <c r="H46" s="213"/>
      <c r="I46" s="213"/>
      <c r="J46" s="213"/>
      <c r="K46" s="213"/>
      <c r="L46" s="214"/>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212"/>
      <c r="B47" s="213"/>
      <c r="C47" s="213"/>
      <c r="D47" s="213"/>
      <c r="E47" s="213"/>
      <c r="F47" s="213"/>
      <c r="G47" s="213"/>
      <c r="H47" s="213"/>
      <c r="I47" s="213"/>
      <c r="J47" s="213"/>
      <c r="K47" s="213"/>
      <c r="L47" s="214"/>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6" t="s">
        <v>25</v>
      </c>
      <c r="B48" s="207"/>
      <c r="C48" s="207"/>
      <c r="D48" s="207"/>
      <c r="E48" s="207"/>
      <c r="F48" s="207"/>
      <c r="G48" s="207"/>
      <c r="H48" s="207"/>
      <c r="I48" s="207"/>
      <c r="J48" s="207"/>
      <c r="K48" s="207"/>
      <c r="L48" s="208"/>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4" t="s">
        <v>30</v>
      </c>
      <c r="B49" s="185"/>
      <c r="C49" s="185"/>
      <c r="D49" s="185"/>
      <c r="E49" s="185"/>
      <c r="F49" s="185"/>
      <c r="G49" s="185"/>
      <c r="H49" s="185"/>
      <c r="I49" s="185"/>
      <c r="J49" s="185"/>
      <c r="K49" s="185"/>
      <c r="L49" s="186"/>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948157.99</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948157.99</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948157.99</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#VALUE!</v>
      </c>
      <c r="L57" s="129"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#VALUE!</v>
      </c>
      <c r="M57" s="129"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#VALUE!</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9"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9"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9"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9"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9"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9"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9"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9"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9"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9"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9"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9"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948157.99</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948157.99</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948157.99</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#VALUE!</v>
      </c>
      <c r="L65" s="129"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#VALUE!</v>
      </c>
      <c r="M65" s="129"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#VALUE!</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9"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9"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9"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9"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9"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9"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9"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9"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9"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9"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2" zoomScale="85" zoomScaleNormal="85" workbookViewId="0">
      <selection activeCell="G173" sqref="G173"/>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300-249344</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680010104000004230005000000000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13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41</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8</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3</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11</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24</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65</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3</v>
      </c>
    </row>
    <row r="73" spans="1:7" hidden="1" x14ac:dyDescent="0.25">
      <c r="A73" s="9">
        <v>5</v>
      </c>
      <c r="B73" s="9">
        <v>1</v>
      </c>
    </row>
    <row r="74" spans="1:7" hidden="1" x14ac:dyDescent="0.25">
      <c r="A74" s="9">
        <v>2</v>
      </c>
      <c r="B74" s="9">
        <v>2</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6</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4" workbookViewId="0">
      <selection activeCell="N15" sqref="N15"/>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2026-08-04T20:54:30Z</dcterms:modified>
</cp:coreProperties>
</file>